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06.05.2026 New Projects\1. 765 kV Khuntuni, Betakholi DPR\Khuntuni DPR\3. Annexure-I\"/>
    </mc:Choice>
  </mc:AlternateContent>
  <bookViews>
    <workbookView xWindow="0" yWindow="0" windowWidth="23040" windowHeight="9960" tabRatio="628" firstSheet="2" activeTab="3"/>
  </bookViews>
  <sheets>
    <sheet name="Sheet4 (2)" sheetId="38" state="hidden" r:id="rId1"/>
    <sheet name="Cover Page" sheetId="51" r:id="rId2"/>
    <sheet name="SUMMARY" sheetId="45" r:id="rId3"/>
    <sheet name="765 KV Package_Line_2A Revised" sheetId="49" r:id="rId4"/>
    <sheet name="765 KV Package_Line_2B" sheetId="50" r:id="rId5"/>
    <sheet name="765 KV Package_Line_2C" sheetId="56" r:id="rId6"/>
    <sheet name="Materials" sheetId="61" state="hidden" r:id="rId7"/>
    <sheet name="Services" sheetId="62" state="hidden" r:id="rId8"/>
    <sheet name="765kV- STRUCTURE" sheetId="54" state="hidden" r:id="rId9"/>
    <sheet name="765kV CIVIL" sheetId="55" state="hidden" r:id="rId10"/>
    <sheet name="400 KV QUAD MOOSE Structure" sheetId="57" state="hidden" r:id="rId11"/>
    <sheet name="QUAD MOOSE CIVIL TL" sheetId="59" state="hidden" r:id="rId12"/>
    <sheet name="400 KV TWIN MOOSE Structure " sheetId="60" state="hidden" r:id="rId13"/>
    <sheet name="TWIN MOOSE CIVIL " sheetId="58" state="hidden" r:id="rId14"/>
    <sheet name="Pandiabili Spare" sheetId="27" state="hidden" r:id="rId15"/>
  </sheets>
  <externalReferences>
    <externalReference r:id="rId16"/>
    <externalReference r:id="rId17"/>
  </externalReferences>
  <definedNames>
    <definedName name="_xlnm._FilterDatabase" localSheetId="14" hidden="1">'Pandiabili Spare'!$B$4:$D$23</definedName>
    <definedName name="a" localSheetId="12">#REF!</definedName>
    <definedName name="a" localSheetId="3">#REF!</definedName>
    <definedName name="a" localSheetId="4">#REF!</definedName>
    <definedName name="a" localSheetId="5">#REF!</definedName>
    <definedName name="a" localSheetId="11">#REF!</definedName>
    <definedName name="a" localSheetId="0">#REF!</definedName>
    <definedName name="a" localSheetId="13">#REF!</definedName>
    <definedName name="a">#REF!</definedName>
    <definedName name="Excel_BuiltIn_Database_0">"$#REF!.$A$1:$N$4078"</definedName>
    <definedName name="Excel_BuiltIn_Print_Area_1_1" localSheetId="12">#REF!</definedName>
    <definedName name="Excel_BuiltIn_Print_Area_1_1" localSheetId="3">#REF!</definedName>
    <definedName name="Excel_BuiltIn_Print_Area_1_1" localSheetId="4">#REF!</definedName>
    <definedName name="Excel_BuiltIn_Print_Area_1_1" localSheetId="5">#REF!</definedName>
    <definedName name="Excel_BuiltIn_Print_Area_1_1" localSheetId="11">#REF!</definedName>
    <definedName name="Excel_BuiltIn_Print_Area_1_1" localSheetId="0">#REF!</definedName>
    <definedName name="Excel_BuiltIn_Print_Area_1_1" localSheetId="13">#REF!</definedName>
    <definedName name="Excel_BuiltIn_Print_Area_1_1">#REF!</definedName>
    <definedName name="Excel_BuiltIn_Print_Area_1_1_1" localSheetId="12">#REF!</definedName>
    <definedName name="Excel_BuiltIn_Print_Area_1_1_1" localSheetId="3">#REF!</definedName>
    <definedName name="Excel_BuiltIn_Print_Area_1_1_1" localSheetId="4">#REF!</definedName>
    <definedName name="Excel_BuiltIn_Print_Area_1_1_1" localSheetId="5">#REF!</definedName>
    <definedName name="Excel_BuiltIn_Print_Area_1_1_1" localSheetId="11">#REF!</definedName>
    <definedName name="Excel_BuiltIn_Print_Area_1_1_1" localSheetId="0">#REF!</definedName>
    <definedName name="Excel_BuiltIn_Print_Area_1_1_1" localSheetId="13">#REF!</definedName>
    <definedName name="Excel_BuiltIn_Print_Area_1_1_1">#REF!</definedName>
    <definedName name="Excel_BuiltIn_Print_Area_1_1_1_1" localSheetId="12">#REF!</definedName>
    <definedName name="Excel_BuiltIn_Print_Area_1_1_1_1" localSheetId="3">#REF!</definedName>
    <definedName name="Excel_BuiltIn_Print_Area_1_1_1_1" localSheetId="4">#REF!</definedName>
    <definedName name="Excel_BuiltIn_Print_Area_1_1_1_1" localSheetId="5">#REF!</definedName>
    <definedName name="Excel_BuiltIn_Print_Area_1_1_1_1" localSheetId="11">#REF!</definedName>
    <definedName name="Excel_BuiltIn_Print_Area_1_1_1_1" localSheetId="0">#REF!</definedName>
    <definedName name="Excel_BuiltIn_Print_Area_1_1_1_1" localSheetId="13">#REF!</definedName>
    <definedName name="Excel_BuiltIn_Print_Area_1_1_1_1">#REF!</definedName>
    <definedName name="Excel_BuiltIn_Print_Area_2_1" localSheetId="12">#REF!</definedName>
    <definedName name="Excel_BuiltIn_Print_Area_2_1" localSheetId="3">#REF!</definedName>
    <definedName name="Excel_BuiltIn_Print_Area_2_1" localSheetId="4">#REF!</definedName>
    <definedName name="Excel_BuiltIn_Print_Area_2_1" localSheetId="5">#REF!</definedName>
    <definedName name="Excel_BuiltIn_Print_Area_2_1" localSheetId="11">#REF!</definedName>
    <definedName name="Excel_BuiltIn_Print_Area_2_1" localSheetId="0">#REF!</definedName>
    <definedName name="Excel_BuiltIn_Print_Area_2_1" localSheetId="13">#REF!</definedName>
    <definedName name="Excel_BuiltIn_Print_Area_2_1">#REF!</definedName>
    <definedName name="Excel_BuiltIn_Print_Area_2_1_1" localSheetId="12">#REF!</definedName>
    <definedName name="Excel_BuiltIn_Print_Area_2_1_1" localSheetId="3">#REF!</definedName>
    <definedName name="Excel_BuiltIn_Print_Area_2_1_1" localSheetId="4">#REF!</definedName>
    <definedName name="Excel_BuiltIn_Print_Area_2_1_1" localSheetId="5">#REF!</definedName>
    <definedName name="Excel_BuiltIn_Print_Area_2_1_1" localSheetId="11">#REF!</definedName>
    <definedName name="Excel_BuiltIn_Print_Area_2_1_1" localSheetId="0">#REF!</definedName>
    <definedName name="Excel_BuiltIn_Print_Area_2_1_1" localSheetId="13">#REF!</definedName>
    <definedName name="Excel_BuiltIn_Print_Area_2_1_1">#REF!</definedName>
    <definedName name="Excel_BuiltIn_Print_Area_2_1_1_1" localSheetId="12">#REF!</definedName>
    <definedName name="Excel_BuiltIn_Print_Area_2_1_1_1" localSheetId="3">#REF!</definedName>
    <definedName name="Excel_BuiltIn_Print_Area_2_1_1_1" localSheetId="4">#REF!</definedName>
    <definedName name="Excel_BuiltIn_Print_Area_2_1_1_1" localSheetId="5">#REF!</definedName>
    <definedName name="Excel_BuiltIn_Print_Area_2_1_1_1" localSheetId="11">#REF!</definedName>
    <definedName name="Excel_BuiltIn_Print_Area_2_1_1_1" localSheetId="0">#REF!</definedName>
    <definedName name="Excel_BuiltIn_Print_Area_2_1_1_1" localSheetId="13">#REF!</definedName>
    <definedName name="Excel_BuiltIn_Print_Area_2_1_1_1">#REF!</definedName>
    <definedName name="Excel_BuiltIn_Print_Area_3_1" localSheetId="12">#REF!</definedName>
    <definedName name="Excel_BuiltIn_Print_Area_3_1" localSheetId="3">#REF!</definedName>
    <definedName name="Excel_BuiltIn_Print_Area_3_1" localSheetId="4">#REF!</definedName>
    <definedName name="Excel_BuiltIn_Print_Area_3_1" localSheetId="5">#REF!</definedName>
    <definedName name="Excel_BuiltIn_Print_Area_3_1" localSheetId="11">#REF!</definedName>
    <definedName name="Excel_BuiltIn_Print_Area_3_1" localSheetId="0">#REF!</definedName>
    <definedName name="Excel_BuiltIn_Print_Area_3_1" localSheetId="13">#REF!</definedName>
    <definedName name="Excel_BuiltIn_Print_Area_3_1">#REF!</definedName>
    <definedName name="Excel_BuiltIn_Print_Area_3_1_1" localSheetId="12">#REF!</definedName>
    <definedName name="Excel_BuiltIn_Print_Area_3_1_1" localSheetId="3">#REF!</definedName>
    <definedName name="Excel_BuiltIn_Print_Area_3_1_1" localSheetId="4">#REF!</definedName>
    <definedName name="Excel_BuiltIn_Print_Area_3_1_1" localSheetId="5">#REF!</definedName>
    <definedName name="Excel_BuiltIn_Print_Area_3_1_1" localSheetId="11">#REF!</definedName>
    <definedName name="Excel_BuiltIn_Print_Area_3_1_1" localSheetId="0">#REF!</definedName>
    <definedName name="Excel_BuiltIn_Print_Area_3_1_1" localSheetId="13">#REF!</definedName>
    <definedName name="Excel_BuiltIn_Print_Area_3_1_1">#REF!</definedName>
    <definedName name="Excel_BuiltIn_Print_Area_4_1" localSheetId="12">#REF!</definedName>
    <definedName name="Excel_BuiltIn_Print_Area_4_1" localSheetId="3">#REF!</definedName>
    <definedName name="Excel_BuiltIn_Print_Area_4_1" localSheetId="4">#REF!</definedName>
    <definedName name="Excel_BuiltIn_Print_Area_4_1" localSheetId="5">#REF!</definedName>
    <definedName name="Excel_BuiltIn_Print_Area_4_1" localSheetId="11">#REF!</definedName>
    <definedName name="Excel_BuiltIn_Print_Area_4_1" localSheetId="0">#REF!</definedName>
    <definedName name="Excel_BuiltIn_Print_Area_4_1" localSheetId="13">#REF!</definedName>
    <definedName name="Excel_BuiltIn_Print_Area_4_1">#REF!</definedName>
    <definedName name="Excel_BuiltIn_Print_Area_4_1_1" localSheetId="12">#REF!</definedName>
    <definedName name="Excel_BuiltIn_Print_Area_4_1_1" localSheetId="3">#REF!</definedName>
    <definedName name="Excel_BuiltIn_Print_Area_4_1_1" localSheetId="4">#REF!</definedName>
    <definedName name="Excel_BuiltIn_Print_Area_4_1_1" localSheetId="5">#REF!</definedName>
    <definedName name="Excel_BuiltIn_Print_Area_4_1_1" localSheetId="11">#REF!</definedName>
    <definedName name="Excel_BuiltIn_Print_Area_4_1_1" localSheetId="0">#REF!</definedName>
    <definedName name="Excel_BuiltIn_Print_Area_4_1_1" localSheetId="13">#REF!</definedName>
    <definedName name="Excel_BuiltIn_Print_Area_4_1_1">#REF!</definedName>
    <definedName name="Excel_BuiltIn_Print_Area_4_1_1_1" localSheetId="12">#REF!</definedName>
    <definedName name="Excel_BuiltIn_Print_Area_4_1_1_1" localSheetId="3">#REF!</definedName>
    <definedName name="Excel_BuiltIn_Print_Area_4_1_1_1" localSheetId="4">#REF!</definedName>
    <definedName name="Excel_BuiltIn_Print_Area_4_1_1_1" localSheetId="5">#REF!</definedName>
    <definedName name="Excel_BuiltIn_Print_Area_4_1_1_1" localSheetId="11">#REF!</definedName>
    <definedName name="Excel_BuiltIn_Print_Area_4_1_1_1" localSheetId="0">#REF!</definedName>
    <definedName name="Excel_BuiltIn_Print_Area_4_1_1_1" localSheetId="13">#REF!</definedName>
    <definedName name="Excel_BuiltIn_Print_Area_4_1_1_1">#REF!</definedName>
    <definedName name="Excel_BuiltIn_Print_Area_4_1_1_1_1">"$#REF!.$#REF!$#REF!"</definedName>
    <definedName name="Excel_BuiltIn_Print_Area_4_2">"$#REF!.#REF!$#REF!"</definedName>
    <definedName name="Excel_BuiltIn_Print_Area_4_4">"$#REF!.#REF!$#REF!"</definedName>
    <definedName name="Excel_BuiltIn_Print_Area_4_6">"$#REF!.$#REF!$#REF!"</definedName>
    <definedName name="Excel_BuiltIn_Print_Area_5_1" localSheetId="12">#REF!</definedName>
    <definedName name="Excel_BuiltIn_Print_Area_5_1" localSheetId="3">#REF!</definedName>
    <definedName name="Excel_BuiltIn_Print_Area_5_1" localSheetId="4">#REF!</definedName>
    <definedName name="Excel_BuiltIn_Print_Area_5_1" localSheetId="5">#REF!</definedName>
    <definedName name="Excel_BuiltIn_Print_Area_5_1" localSheetId="11">#REF!</definedName>
    <definedName name="Excel_BuiltIn_Print_Area_5_1" localSheetId="0">#REF!</definedName>
    <definedName name="Excel_BuiltIn_Print_Area_5_1" localSheetId="13">#REF!</definedName>
    <definedName name="Excel_BuiltIn_Print_Area_5_1">#REF!</definedName>
    <definedName name="Excel_BuiltIn_Print_Area_5_1_1" localSheetId="12">#REF!</definedName>
    <definedName name="Excel_BuiltIn_Print_Area_5_1_1" localSheetId="3">#REF!</definedName>
    <definedName name="Excel_BuiltIn_Print_Area_5_1_1" localSheetId="4">#REF!</definedName>
    <definedName name="Excel_BuiltIn_Print_Area_5_1_1" localSheetId="5">#REF!</definedName>
    <definedName name="Excel_BuiltIn_Print_Area_5_1_1" localSheetId="11">#REF!</definedName>
    <definedName name="Excel_BuiltIn_Print_Area_5_1_1" localSheetId="0">#REF!</definedName>
    <definedName name="Excel_BuiltIn_Print_Area_5_1_1" localSheetId="13">#REF!</definedName>
    <definedName name="Excel_BuiltIn_Print_Area_5_1_1">#REF!</definedName>
    <definedName name="Excel_BuiltIn_Print_Area_6_1" localSheetId="12">#REF!</definedName>
    <definedName name="Excel_BuiltIn_Print_Area_6_1" localSheetId="3">#REF!</definedName>
    <definedName name="Excel_BuiltIn_Print_Area_6_1" localSheetId="4">#REF!</definedName>
    <definedName name="Excel_BuiltIn_Print_Area_6_1" localSheetId="5">#REF!</definedName>
    <definedName name="Excel_BuiltIn_Print_Area_6_1" localSheetId="11">#REF!</definedName>
    <definedName name="Excel_BuiltIn_Print_Area_6_1" localSheetId="0">#REF!</definedName>
    <definedName name="Excel_BuiltIn_Print_Area_6_1" localSheetId="13">#REF!</definedName>
    <definedName name="Excel_BuiltIn_Print_Area_6_1">#REF!</definedName>
    <definedName name="Excel_BuiltIn_Print_Area_7_1" localSheetId="12">#REF!</definedName>
    <definedName name="Excel_BuiltIn_Print_Area_7_1" localSheetId="3">#REF!</definedName>
    <definedName name="Excel_BuiltIn_Print_Area_7_1" localSheetId="4">#REF!</definedName>
    <definedName name="Excel_BuiltIn_Print_Area_7_1" localSheetId="5">#REF!</definedName>
    <definedName name="Excel_BuiltIn_Print_Area_7_1" localSheetId="11">#REF!</definedName>
    <definedName name="Excel_BuiltIn_Print_Area_7_1" localSheetId="0">#REF!</definedName>
    <definedName name="Excel_BuiltIn_Print_Area_7_1" localSheetId="13">#REF!</definedName>
    <definedName name="Excel_BuiltIn_Print_Area_7_1">#REF!</definedName>
    <definedName name="Excel_BuiltIn_Print_Area_7_1_1" localSheetId="12">#REF!</definedName>
    <definedName name="Excel_BuiltIn_Print_Area_7_1_1" localSheetId="3">#REF!</definedName>
    <definedName name="Excel_BuiltIn_Print_Area_7_1_1" localSheetId="4">#REF!</definedName>
    <definedName name="Excel_BuiltIn_Print_Area_7_1_1" localSheetId="5">#REF!</definedName>
    <definedName name="Excel_BuiltIn_Print_Area_7_1_1" localSheetId="11">#REF!</definedName>
    <definedName name="Excel_BuiltIn_Print_Area_7_1_1" localSheetId="0">#REF!</definedName>
    <definedName name="Excel_BuiltIn_Print_Area_7_1_1" localSheetId="13">#REF!</definedName>
    <definedName name="Excel_BuiltIn_Print_Area_7_1_1">#REF!</definedName>
    <definedName name="Excel_BuiltIn_Print_Titles_1_1" localSheetId="12">(#REF!,#REF!)</definedName>
    <definedName name="Excel_BuiltIn_Print_Titles_1_1" localSheetId="3">(#REF!,#REF!)</definedName>
    <definedName name="Excel_BuiltIn_Print_Titles_1_1" localSheetId="4">(#REF!,#REF!)</definedName>
    <definedName name="Excel_BuiltIn_Print_Titles_1_1" localSheetId="5">(#REF!,#REF!)</definedName>
    <definedName name="Excel_BuiltIn_Print_Titles_1_1" localSheetId="11">(#REF!,#REF!)</definedName>
    <definedName name="Excel_BuiltIn_Print_Titles_1_1" localSheetId="0">(#REF!,#REF!)</definedName>
    <definedName name="Excel_BuiltIn_Print_Titles_1_1" localSheetId="13">(#REF!,#REF!)</definedName>
    <definedName name="Excel_BuiltIn_Print_Titles_1_1">(#REF!,#REF!)</definedName>
    <definedName name="Excel_BuiltIn_Print_Titles_1_1_1" localSheetId="12">(#REF!,#REF!)</definedName>
    <definedName name="Excel_BuiltIn_Print_Titles_1_1_1" localSheetId="3">(#REF!,#REF!)</definedName>
    <definedName name="Excel_BuiltIn_Print_Titles_1_1_1" localSheetId="4">(#REF!,#REF!)</definedName>
    <definedName name="Excel_BuiltIn_Print_Titles_1_1_1" localSheetId="5">(#REF!,#REF!)</definedName>
    <definedName name="Excel_BuiltIn_Print_Titles_1_1_1" localSheetId="11">(#REF!,#REF!)</definedName>
    <definedName name="Excel_BuiltIn_Print_Titles_1_1_1" localSheetId="0">(#REF!,#REF!)</definedName>
    <definedName name="Excel_BuiltIn_Print_Titles_1_1_1" localSheetId="13">(#REF!,#REF!)</definedName>
    <definedName name="Excel_BuiltIn_Print_Titles_1_1_1">(#REF!,#REF!)</definedName>
    <definedName name="Excel_BuiltIn_Print_Titles_1_1_1_1" localSheetId="12">(#REF!,#REF!)</definedName>
    <definedName name="Excel_BuiltIn_Print_Titles_1_1_1_1" localSheetId="3">(#REF!,#REF!)</definedName>
    <definedName name="Excel_BuiltIn_Print_Titles_1_1_1_1" localSheetId="4">(#REF!,#REF!)</definedName>
    <definedName name="Excel_BuiltIn_Print_Titles_1_1_1_1" localSheetId="5">(#REF!,#REF!)</definedName>
    <definedName name="Excel_BuiltIn_Print_Titles_1_1_1_1" localSheetId="11">(#REF!,#REF!)</definedName>
    <definedName name="Excel_BuiltIn_Print_Titles_1_1_1_1" localSheetId="0">(#REF!,#REF!)</definedName>
    <definedName name="Excel_BuiltIn_Print_Titles_1_1_1_1" localSheetId="13">(#REF!,#REF!)</definedName>
    <definedName name="Excel_BuiltIn_Print_Titles_1_1_1_1">(#REF!,#REF!)</definedName>
    <definedName name="Excel_BuiltIn_Print_Titles_1_1_1_1_1" localSheetId="12">(#REF!,#REF!)</definedName>
    <definedName name="Excel_BuiltIn_Print_Titles_1_1_1_1_1" localSheetId="3">(#REF!,#REF!)</definedName>
    <definedName name="Excel_BuiltIn_Print_Titles_1_1_1_1_1" localSheetId="4">(#REF!,#REF!)</definedName>
    <definedName name="Excel_BuiltIn_Print_Titles_1_1_1_1_1" localSheetId="5">(#REF!,#REF!)</definedName>
    <definedName name="Excel_BuiltIn_Print_Titles_1_1_1_1_1" localSheetId="11">(#REF!,#REF!)</definedName>
    <definedName name="Excel_BuiltIn_Print_Titles_1_1_1_1_1" localSheetId="0">(#REF!,#REF!)</definedName>
    <definedName name="Excel_BuiltIn_Print_Titles_1_1_1_1_1" localSheetId="13">(#REF!,#REF!)</definedName>
    <definedName name="Excel_BuiltIn_Print_Titles_1_1_1_1_1">(#REF!,#REF!)</definedName>
    <definedName name="Excel_BuiltIn_Print_Titles_1_1_1_1_1_1" localSheetId="12">(#REF!,#REF!)</definedName>
    <definedName name="Excel_BuiltIn_Print_Titles_1_1_1_1_1_1" localSheetId="3">(#REF!,#REF!)</definedName>
    <definedName name="Excel_BuiltIn_Print_Titles_1_1_1_1_1_1" localSheetId="4">(#REF!,#REF!)</definedName>
    <definedName name="Excel_BuiltIn_Print_Titles_1_1_1_1_1_1" localSheetId="5">(#REF!,#REF!)</definedName>
    <definedName name="Excel_BuiltIn_Print_Titles_1_1_1_1_1_1" localSheetId="11">(#REF!,#REF!)</definedName>
    <definedName name="Excel_BuiltIn_Print_Titles_1_1_1_1_1_1" localSheetId="0">(#REF!,#REF!)</definedName>
    <definedName name="Excel_BuiltIn_Print_Titles_1_1_1_1_1_1" localSheetId="13">(#REF!,#REF!)</definedName>
    <definedName name="Excel_BuiltIn_Print_Titles_1_1_1_1_1_1">(#REF!,#REF!)</definedName>
    <definedName name="Excel_BuiltIn_Print_Titles_1_1_1_1_1_1_1" localSheetId="12">(#REF!,#REF!)</definedName>
    <definedName name="Excel_BuiltIn_Print_Titles_1_1_1_1_1_1_1" localSheetId="3">(#REF!,#REF!)</definedName>
    <definedName name="Excel_BuiltIn_Print_Titles_1_1_1_1_1_1_1" localSheetId="4">(#REF!,#REF!)</definedName>
    <definedName name="Excel_BuiltIn_Print_Titles_1_1_1_1_1_1_1" localSheetId="5">(#REF!,#REF!)</definedName>
    <definedName name="Excel_BuiltIn_Print_Titles_1_1_1_1_1_1_1" localSheetId="11">(#REF!,#REF!)</definedName>
    <definedName name="Excel_BuiltIn_Print_Titles_1_1_1_1_1_1_1" localSheetId="0">(#REF!,#REF!)</definedName>
    <definedName name="Excel_BuiltIn_Print_Titles_1_1_1_1_1_1_1" localSheetId="13">(#REF!,#REF!)</definedName>
    <definedName name="Excel_BuiltIn_Print_Titles_1_1_1_1_1_1_1">(#REF!,#REF!)</definedName>
    <definedName name="Excel_BuiltIn_Print_Titles_2_1" localSheetId="12">#REF!</definedName>
    <definedName name="Excel_BuiltIn_Print_Titles_2_1" localSheetId="3">#REF!</definedName>
    <definedName name="Excel_BuiltIn_Print_Titles_2_1" localSheetId="4">#REF!</definedName>
    <definedName name="Excel_BuiltIn_Print_Titles_2_1" localSheetId="5">#REF!</definedName>
    <definedName name="Excel_BuiltIn_Print_Titles_2_1" localSheetId="11">#REF!</definedName>
    <definedName name="Excel_BuiltIn_Print_Titles_2_1" localSheetId="0">#REF!</definedName>
    <definedName name="Excel_BuiltIn_Print_Titles_2_1" localSheetId="13">#REF!</definedName>
    <definedName name="Excel_BuiltIn_Print_Titles_2_1">#REF!</definedName>
    <definedName name="Excel_BuiltIn_Print_Titles_2_1_1" localSheetId="12">#REF!</definedName>
    <definedName name="Excel_BuiltIn_Print_Titles_2_1_1" localSheetId="3">#REF!</definedName>
    <definedName name="Excel_BuiltIn_Print_Titles_2_1_1" localSheetId="4">#REF!</definedName>
    <definedName name="Excel_BuiltIn_Print_Titles_2_1_1" localSheetId="5">#REF!</definedName>
    <definedName name="Excel_BuiltIn_Print_Titles_2_1_1" localSheetId="11">#REF!</definedName>
    <definedName name="Excel_BuiltIn_Print_Titles_2_1_1" localSheetId="0">#REF!</definedName>
    <definedName name="Excel_BuiltIn_Print_Titles_2_1_1" localSheetId="13">#REF!</definedName>
    <definedName name="Excel_BuiltIn_Print_Titles_2_1_1">#REF!</definedName>
    <definedName name="Excel_BuiltIn_Print_Titles_2_1_1_1" localSheetId="12">(#REF!,#REF!)</definedName>
    <definedName name="Excel_BuiltIn_Print_Titles_2_1_1_1" localSheetId="3">(#REF!,#REF!)</definedName>
    <definedName name="Excel_BuiltIn_Print_Titles_2_1_1_1" localSheetId="4">(#REF!,#REF!)</definedName>
    <definedName name="Excel_BuiltIn_Print_Titles_2_1_1_1" localSheetId="5">(#REF!,#REF!)</definedName>
    <definedName name="Excel_BuiltIn_Print_Titles_2_1_1_1" localSheetId="11">(#REF!,#REF!)</definedName>
    <definedName name="Excel_BuiltIn_Print_Titles_2_1_1_1" localSheetId="0">(#REF!,#REF!)</definedName>
    <definedName name="Excel_BuiltIn_Print_Titles_2_1_1_1" localSheetId="13">(#REF!,#REF!)</definedName>
    <definedName name="Excel_BuiltIn_Print_Titles_2_1_1_1">(#REF!,#REF!)</definedName>
    <definedName name="Excel_BuiltIn_Print_Titles_2_1_1_1_1" localSheetId="12">(#REF!,#REF!)</definedName>
    <definedName name="Excel_BuiltIn_Print_Titles_2_1_1_1_1" localSheetId="3">(#REF!,#REF!)</definedName>
    <definedName name="Excel_BuiltIn_Print_Titles_2_1_1_1_1" localSheetId="4">(#REF!,#REF!)</definedName>
    <definedName name="Excel_BuiltIn_Print_Titles_2_1_1_1_1" localSheetId="5">(#REF!,#REF!)</definedName>
    <definedName name="Excel_BuiltIn_Print_Titles_2_1_1_1_1" localSheetId="11">(#REF!,#REF!)</definedName>
    <definedName name="Excel_BuiltIn_Print_Titles_2_1_1_1_1" localSheetId="0">(#REF!,#REF!)</definedName>
    <definedName name="Excel_BuiltIn_Print_Titles_2_1_1_1_1" localSheetId="13">(#REF!,#REF!)</definedName>
    <definedName name="Excel_BuiltIn_Print_Titles_2_1_1_1_1">(#REF!,#REF!)</definedName>
    <definedName name="Excel_BuiltIn_Print_Titles_3_1" localSheetId="12">#REF!</definedName>
    <definedName name="Excel_BuiltIn_Print_Titles_3_1" localSheetId="3">#REF!</definedName>
    <definedName name="Excel_BuiltIn_Print_Titles_3_1" localSheetId="4">#REF!</definedName>
    <definedName name="Excel_BuiltIn_Print_Titles_3_1" localSheetId="5">#REF!</definedName>
    <definedName name="Excel_BuiltIn_Print_Titles_3_1" localSheetId="11">#REF!</definedName>
    <definedName name="Excel_BuiltIn_Print_Titles_3_1" localSheetId="0">#REF!</definedName>
    <definedName name="Excel_BuiltIn_Print_Titles_3_1" localSheetId="13">#REF!</definedName>
    <definedName name="Excel_BuiltIn_Print_Titles_3_1">#REF!</definedName>
    <definedName name="Excel_BuiltIn_Print_Titles_3_1_1" localSheetId="12">#REF!</definedName>
    <definedName name="Excel_BuiltIn_Print_Titles_3_1_1" localSheetId="3">#REF!</definedName>
    <definedName name="Excel_BuiltIn_Print_Titles_3_1_1" localSheetId="4">#REF!</definedName>
    <definedName name="Excel_BuiltIn_Print_Titles_3_1_1" localSheetId="5">#REF!</definedName>
    <definedName name="Excel_BuiltIn_Print_Titles_3_1_1" localSheetId="11">#REF!</definedName>
    <definedName name="Excel_BuiltIn_Print_Titles_3_1_1" localSheetId="0">#REF!</definedName>
    <definedName name="Excel_BuiltIn_Print_Titles_3_1_1" localSheetId="13">#REF!</definedName>
    <definedName name="Excel_BuiltIn_Print_Titles_3_1_1">#REF!</definedName>
    <definedName name="Excel_BuiltIn_Print_Titles_4_1" localSheetId="12">#REF!</definedName>
    <definedName name="Excel_BuiltIn_Print_Titles_4_1" localSheetId="3">#REF!</definedName>
    <definedName name="Excel_BuiltIn_Print_Titles_4_1" localSheetId="4">#REF!</definedName>
    <definedName name="Excel_BuiltIn_Print_Titles_4_1" localSheetId="5">#REF!</definedName>
    <definedName name="Excel_BuiltIn_Print_Titles_4_1" localSheetId="11">#REF!</definedName>
    <definedName name="Excel_BuiltIn_Print_Titles_4_1" localSheetId="0">#REF!</definedName>
    <definedName name="Excel_BuiltIn_Print_Titles_4_1" localSheetId="13">#REF!</definedName>
    <definedName name="Excel_BuiltIn_Print_Titles_4_1">#REF!</definedName>
    <definedName name="Excel_BuiltIn_Print_Titles_4_1_1" localSheetId="12">#REF!</definedName>
    <definedName name="Excel_BuiltIn_Print_Titles_4_1_1" localSheetId="3">#REF!</definedName>
    <definedName name="Excel_BuiltIn_Print_Titles_4_1_1" localSheetId="4">#REF!</definedName>
    <definedName name="Excel_BuiltIn_Print_Titles_4_1_1" localSheetId="5">#REF!</definedName>
    <definedName name="Excel_BuiltIn_Print_Titles_4_1_1" localSheetId="11">#REF!</definedName>
    <definedName name="Excel_BuiltIn_Print_Titles_4_1_1" localSheetId="0">#REF!</definedName>
    <definedName name="Excel_BuiltIn_Print_Titles_4_1_1" localSheetId="13">#REF!</definedName>
    <definedName name="Excel_BuiltIn_Print_Titles_4_1_1">#REF!</definedName>
    <definedName name="Excel_BuiltIn_Print_Titles_5_1" localSheetId="12">#REF!</definedName>
    <definedName name="Excel_BuiltIn_Print_Titles_5_1" localSheetId="3">#REF!</definedName>
    <definedName name="Excel_BuiltIn_Print_Titles_5_1" localSheetId="4">#REF!</definedName>
    <definedName name="Excel_BuiltIn_Print_Titles_5_1" localSheetId="5">#REF!</definedName>
    <definedName name="Excel_BuiltIn_Print_Titles_5_1" localSheetId="11">#REF!</definedName>
    <definedName name="Excel_BuiltIn_Print_Titles_5_1" localSheetId="0">#REF!</definedName>
    <definedName name="Excel_BuiltIn_Print_Titles_5_1" localSheetId="13">#REF!</definedName>
    <definedName name="Excel_BuiltIn_Print_Titles_5_1">#REF!</definedName>
    <definedName name="Excel_BuiltIn_Print_Titles_5_1_1" localSheetId="12">#REF!</definedName>
    <definedName name="Excel_BuiltIn_Print_Titles_5_1_1" localSheetId="3">#REF!</definedName>
    <definedName name="Excel_BuiltIn_Print_Titles_5_1_1" localSheetId="4">#REF!</definedName>
    <definedName name="Excel_BuiltIn_Print_Titles_5_1_1" localSheetId="5">#REF!</definedName>
    <definedName name="Excel_BuiltIn_Print_Titles_5_1_1" localSheetId="11">#REF!</definedName>
    <definedName name="Excel_BuiltIn_Print_Titles_5_1_1" localSheetId="0">#REF!</definedName>
    <definedName name="Excel_BuiltIn_Print_Titles_5_1_1" localSheetId="13">#REF!</definedName>
    <definedName name="Excel_BuiltIn_Print_Titles_5_1_1">#REF!</definedName>
    <definedName name="Excel_BuiltIn_Print_Titles_5_1_1_1" localSheetId="12">#REF!</definedName>
    <definedName name="Excel_BuiltIn_Print_Titles_5_1_1_1" localSheetId="3">#REF!</definedName>
    <definedName name="Excel_BuiltIn_Print_Titles_5_1_1_1" localSheetId="4">#REF!</definedName>
    <definedName name="Excel_BuiltIn_Print_Titles_5_1_1_1" localSheetId="5">#REF!</definedName>
    <definedName name="Excel_BuiltIn_Print_Titles_5_1_1_1" localSheetId="11">#REF!</definedName>
    <definedName name="Excel_BuiltIn_Print_Titles_5_1_1_1" localSheetId="0">#REF!</definedName>
    <definedName name="Excel_BuiltIn_Print_Titles_5_1_1_1" localSheetId="13">#REF!</definedName>
    <definedName name="Excel_BuiltIn_Print_Titles_5_1_1_1">#REF!</definedName>
    <definedName name="Excel_BuiltIn_Print_Titles_6_1" localSheetId="12">#REF!</definedName>
    <definedName name="Excel_BuiltIn_Print_Titles_6_1" localSheetId="3">#REF!</definedName>
    <definedName name="Excel_BuiltIn_Print_Titles_6_1" localSheetId="4">#REF!</definedName>
    <definedName name="Excel_BuiltIn_Print_Titles_6_1" localSheetId="5">#REF!</definedName>
    <definedName name="Excel_BuiltIn_Print_Titles_6_1" localSheetId="11">#REF!</definedName>
    <definedName name="Excel_BuiltIn_Print_Titles_6_1" localSheetId="0">#REF!</definedName>
    <definedName name="Excel_BuiltIn_Print_Titles_6_1" localSheetId="13">#REF!</definedName>
    <definedName name="Excel_BuiltIn_Print_Titles_6_1">#REF!</definedName>
    <definedName name="Excel_BuiltIn_Print_Titles_6_1_1" localSheetId="12">#REF!</definedName>
    <definedName name="Excel_BuiltIn_Print_Titles_6_1_1" localSheetId="3">#REF!</definedName>
    <definedName name="Excel_BuiltIn_Print_Titles_6_1_1" localSheetId="4">#REF!</definedName>
    <definedName name="Excel_BuiltIn_Print_Titles_6_1_1" localSheetId="5">#REF!</definedName>
    <definedName name="Excel_BuiltIn_Print_Titles_6_1_1" localSheetId="11">#REF!</definedName>
    <definedName name="Excel_BuiltIn_Print_Titles_6_1_1" localSheetId="0">#REF!</definedName>
    <definedName name="Excel_BuiltIn_Print_Titles_6_1_1" localSheetId="13">#REF!</definedName>
    <definedName name="Excel_BuiltIn_Print_Titles_6_1_1">#REF!</definedName>
    <definedName name="Excel_BuiltIn_Print_Titles_6_1_1_1" localSheetId="12">#REF!</definedName>
    <definedName name="Excel_BuiltIn_Print_Titles_6_1_1_1" localSheetId="3">#REF!</definedName>
    <definedName name="Excel_BuiltIn_Print_Titles_6_1_1_1" localSheetId="4">#REF!</definedName>
    <definedName name="Excel_BuiltIn_Print_Titles_6_1_1_1" localSheetId="5">#REF!</definedName>
    <definedName name="Excel_BuiltIn_Print_Titles_6_1_1_1" localSheetId="11">#REF!</definedName>
    <definedName name="Excel_BuiltIn_Print_Titles_6_1_1_1" localSheetId="0">#REF!</definedName>
    <definedName name="Excel_BuiltIn_Print_Titles_6_1_1_1" localSheetId="13">#REF!</definedName>
    <definedName name="Excel_BuiltIn_Print_Titles_6_1_1_1">#REF!</definedName>
    <definedName name="Excel_BuiltIn_Print_Titles_7_1" localSheetId="12">(#REF!,#REF!)</definedName>
    <definedName name="Excel_BuiltIn_Print_Titles_7_1" localSheetId="3">(#REF!,#REF!)</definedName>
    <definedName name="Excel_BuiltIn_Print_Titles_7_1" localSheetId="4">(#REF!,#REF!)</definedName>
    <definedName name="Excel_BuiltIn_Print_Titles_7_1" localSheetId="5">(#REF!,#REF!)</definedName>
    <definedName name="Excel_BuiltIn_Print_Titles_7_1" localSheetId="11">(#REF!,#REF!)</definedName>
    <definedName name="Excel_BuiltIn_Print_Titles_7_1" localSheetId="0">(#REF!,#REF!)</definedName>
    <definedName name="Excel_BuiltIn_Print_Titles_7_1" localSheetId="13">(#REF!,#REF!)</definedName>
    <definedName name="Excel_BuiltIn_Print_Titles_7_1">(#REF!,#REF!)</definedName>
    <definedName name="Excel_BuiltIn_Print_Titles_7_1_1" localSheetId="12">#REF!</definedName>
    <definedName name="Excel_BuiltIn_Print_Titles_7_1_1" localSheetId="3">#REF!</definedName>
    <definedName name="Excel_BuiltIn_Print_Titles_7_1_1" localSheetId="4">#REF!</definedName>
    <definedName name="Excel_BuiltIn_Print_Titles_7_1_1" localSheetId="5">#REF!</definedName>
    <definedName name="Excel_BuiltIn_Print_Titles_7_1_1" localSheetId="11">#REF!</definedName>
    <definedName name="Excel_BuiltIn_Print_Titles_7_1_1" localSheetId="0">#REF!</definedName>
    <definedName name="Excel_BuiltIn_Print_Titles_7_1_1" localSheetId="13">#REF!</definedName>
    <definedName name="Excel_BuiltIn_Print_Titles_7_1_1">#REF!</definedName>
    <definedName name="Excel_BuiltIn_Print_Titles_7_1_1_1" localSheetId="12">#REF!</definedName>
    <definedName name="Excel_BuiltIn_Print_Titles_7_1_1_1" localSheetId="3">#REF!</definedName>
    <definedName name="Excel_BuiltIn_Print_Titles_7_1_1_1" localSheetId="4">#REF!</definedName>
    <definedName name="Excel_BuiltIn_Print_Titles_7_1_1_1" localSheetId="5">#REF!</definedName>
    <definedName name="Excel_BuiltIn_Print_Titles_7_1_1_1" localSheetId="11">#REF!</definedName>
    <definedName name="Excel_BuiltIn_Print_Titles_7_1_1_1" localSheetId="0">#REF!</definedName>
    <definedName name="Excel_BuiltIn_Print_Titles_7_1_1_1" localSheetId="13">#REF!</definedName>
    <definedName name="Excel_BuiltIn_Print_Titles_7_1_1_1">#REF!</definedName>
    <definedName name="man" localSheetId="12">#REF!</definedName>
    <definedName name="man" localSheetId="8">#REF!</definedName>
    <definedName name="man">#REF!</definedName>
    <definedName name="manday1" localSheetId="12">#REF!</definedName>
    <definedName name="manday1" localSheetId="8">#REF!</definedName>
    <definedName name="manday1">#REF!</definedName>
    <definedName name="_xlnm.Print_Area" localSheetId="3">'765 KV Package_Line_2A Revised'!$A$1:$L$41</definedName>
    <definedName name="_xlnm.Print_Area" localSheetId="4">'765 KV Package_Line_2B'!$A$1:$K$28</definedName>
    <definedName name="_xlnm.Print_Area" localSheetId="5">'765 KV Package_Line_2C'!$A$1:$K$75</definedName>
    <definedName name="_xlnm.Print_Area" localSheetId="8">'765kV- STRUCTURE'!$A$1:$M$57</definedName>
    <definedName name="_xlnm.Print_Area" localSheetId="1">'Cover Page'!$A$1:$P$38</definedName>
    <definedName name="_xlnm.Print_Area" localSheetId="14">'Pandiabili Spare'!$A$1:$F$23</definedName>
    <definedName name="_xlnm.Print_Area" localSheetId="2">SUMMARY!$A$1:$C$30</definedName>
    <definedName name="_xlnm.Print_Titles" localSheetId="3">'765 KV Package_Line_2A Revised'!$5:$6</definedName>
    <definedName name="_xlnm.Print_Titles" localSheetId="4">'765 KV Package_Line_2B'!$4:$7</definedName>
    <definedName name="_xlnm.Print_Titles" localSheetId="5">'765 KV Package_Line_2C'!$4:$7</definedName>
    <definedName name="_xlnm.Print_Titles" localSheetId="8">'765kV- STRUCTURE'!$1:$3</definedName>
    <definedName name="_xlnm.Print_Titles" localSheetId="14">'Pandiabili Spare'!$5:$5</definedName>
  </definedNames>
  <calcPr calcId="152511"/>
</workbook>
</file>

<file path=xl/calcChain.xml><?xml version="1.0" encoding="utf-8"?>
<calcChain xmlns="http://schemas.openxmlformats.org/spreadsheetml/2006/main">
  <c r="C16" i="45" l="1"/>
  <c r="M10" i="56"/>
  <c r="N10" i="56" s="1"/>
  <c r="M11" i="56"/>
  <c r="N11" i="56"/>
  <c r="M12" i="56"/>
  <c r="N12" i="56"/>
  <c r="M13" i="56"/>
  <c r="N13" i="56"/>
  <c r="M14" i="56"/>
  <c r="N14" i="56"/>
  <c r="M15" i="56"/>
  <c r="N15" i="56"/>
  <c r="M16" i="56"/>
  <c r="N16" i="56"/>
  <c r="M17" i="56"/>
  <c r="N17" i="56"/>
  <c r="M18" i="56"/>
  <c r="N18" i="56"/>
  <c r="M19" i="56"/>
  <c r="N19" i="56"/>
  <c r="M20" i="56"/>
  <c r="N20" i="56" s="1"/>
  <c r="M21" i="56"/>
  <c r="N21" i="56"/>
  <c r="M22" i="56"/>
  <c r="N22" i="56"/>
  <c r="M23" i="56"/>
  <c r="N23" i="56"/>
  <c r="M24" i="56"/>
  <c r="N24" i="56"/>
  <c r="M25" i="56"/>
  <c r="N25" i="56"/>
  <c r="M26" i="56"/>
  <c r="N26" i="56"/>
  <c r="M27" i="56"/>
  <c r="N27" i="56"/>
  <c r="M28" i="56"/>
  <c r="N28" i="56"/>
  <c r="M29" i="56"/>
  <c r="N29" i="56"/>
  <c r="M30" i="56"/>
  <c r="N30" i="56" s="1"/>
  <c r="M31" i="56"/>
  <c r="N31" i="56"/>
  <c r="M32" i="56"/>
  <c r="N32" i="56"/>
  <c r="M33" i="56"/>
  <c r="N33" i="56"/>
  <c r="M34" i="56"/>
  <c r="N34" i="56"/>
  <c r="M35" i="56"/>
  <c r="N35" i="56"/>
  <c r="M36" i="56"/>
  <c r="N36" i="56"/>
  <c r="M37" i="56"/>
  <c r="N37" i="56"/>
  <c r="M38" i="56"/>
  <c r="N38" i="56"/>
  <c r="M39" i="56"/>
  <c r="N39" i="56"/>
  <c r="M40" i="56"/>
  <c r="N40" i="56" s="1"/>
  <c r="M41" i="56"/>
  <c r="N41" i="56"/>
  <c r="M42" i="56"/>
  <c r="N42" i="56"/>
  <c r="M43" i="56"/>
  <c r="N43" i="56"/>
  <c r="M44" i="56"/>
  <c r="N44" i="56"/>
  <c r="M45" i="56"/>
  <c r="N45" i="56"/>
  <c r="M46" i="56"/>
  <c r="N46" i="56"/>
  <c r="M47" i="56"/>
  <c r="N47" i="56"/>
  <c r="M48" i="56"/>
  <c r="N48" i="56"/>
  <c r="M49" i="56"/>
  <c r="N49" i="56"/>
  <c r="M50" i="56"/>
  <c r="N50" i="56" s="1"/>
  <c r="M51" i="56"/>
  <c r="N51" i="56"/>
  <c r="M52" i="56"/>
  <c r="N52" i="56"/>
  <c r="M53" i="56"/>
  <c r="N53" i="56"/>
  <c r="M54" i="56"/>
  <c r="N54" i="56"/>
  <c r="M55" i="56"/>
  <c r="N55" i="56"/>
  <c r="M56" i="56"/>
  <c r="N56" i="56"/>
  <c r="M57" i="56"/>
  <c r="N57" i="56"/>
  <c r="M58" i="56"/>
  <c r="N58" i="56"/>
  <c r="M59" i="56"/>
  <c r="N59" i="56"/>
  <c r="M60" i="56"/>
  <c r="N60" i="56" s="1"/>
  <c r="M61" i="56"/>
  <c r="N61" i="56"/>
  <c r="M62" i="56"/>
  <c r="N62" i="56"/>
  <c r="M63" i="56"/>
  <c r="N63" i="56"/>
  <c r="M64" i="56"/>
  <c r="N64" i="56"/>
  <c r="M65" i="56"/>
  <c r="N65" i="56"/>
  <c r="M66" i="56"/>
  <c r="N66" i="56"/>
  <c r="M67" i="56"/>
  <c r="N67" i="56"/>
  <c r="M68" i="56"/>
  <c r="N68" i="56"/>
  <c r="M69" i="56"/>
  <c r="N69" i="56"/>
  <c r="M70" i="56"/>
  <c r="N70" i="56" s="1"/>
  <c r="M71" i="56"/>
  <c r="N71" i="56"/>
  <c r="M72" i="56"/>
  <c r="N72" i="56"/>
  <c r="M73" i="56"/>
  <c r="N73" i="56"/>
  <c r="N9" i="56"/>
  <c r="M9" i="56"/>
  <c r="K10" i="56"/>
  <c r="K11" i="56"/>
  <c r="K12" i="56"/>
  <c r="K13" i="56"/>
  <c r="K14" i="56"/>
  <c r="K15" i="56"/>
  <c r="K16" i="56"/>
  <c r="K17" i="56"/>
  <c r="K18" i="56"/>
  <c r="K19" i="56"/>
  <c r="K20" i="56"/>
  <c r="K21" i="56"/>
  <c r="K22" i="56"/>
  <c r="K23" i="56"/>
  <c r="K24" i="56"/>
  <c r="K25" i="56"/>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9" i="56"/>
  <c r="K9" i="49"/>
  <c r="K10" i="49"/>
  <c r="K11" i="49"/>
  <c r="K12" i="49"/>
  <c r="K13" i="49"/>
  <c r="K14" i="49"/>
  <c r="K15" i="49"/>
  <c r="K16" i="49"/>
  <c r="K17" i="49"/>
  <c r="K18" i="49"/>
  <c r="K19" i="49"/>
  <c r="K20" i="49"/>
  <c r="K21" i="49"/>
  <c r="K22" i="49"/>
  <c r="K23" i="49"/>
  <c r="K24" i="49"/>
  <c r="K25" i="49"/>
  <c r="K26" i="49"/>
  <c r="K27" i="49"/>
  <c r="K28" i="49"/>
  <c r="K29" i="49"/>
  <c r="K30" i="49"/>
  <c r="K31" i="49"/>
  <c r="K32" i="49"/>
  <c r="K33" i="49"/>
  <c r="K34" i="49"/>
  <c r="K35" i="49"/>
  <c r="K36" i="49"/>
  <c r="K37" i="49"/>
  <c r="K38" i="49"/>
  <c r="K39" i="49"/>
  <c r="K40" i="49"/>
  <c r="K11" i="50"/>
  <c r="K12" i="50"/>
  <c r="K13" i="50"/>
  <c r="K14" i="50"/>
  <c r="K15" i="50"/>
  <c r="K16" i="50"/>
  <c r="K17" i="50"/>
  <c r="K18" i="50"/>
  <c r="K19" i="50"/>
  <c r="K20" i="50"/>
  <c r="K21" i="50"/>
  <c r="K22" i="50"/>
  <c r="K23" i="50"/>
  <c r="K24" i="50"/>
  <c r="K25" i="50"/>
  <c r="K26" i="50"/>
  <c r="K10" i="50"/>
  <c r="N27" i="50"/>
  <c r="M11" i="50"/>
  <c r="N11" i="50"/>
  <c r="M12" i="50"/>
  <c r="N12" i="50" s="1"/>
  <c r="M13" i="50"/>
  <c r="N13" i="50"/>
  <c r="M14" i="50"/>
  <c r="N14" i="50"/>
  <c r="M15" i="50"/>
  <c r="N15" i="50"/>
  <c r="M16" i="50"/>
  <c r="N16" i="50"/>
  <c r="M17" i="50"/>
  <c r="N17" i="50"/>
  <c r="M18" i="50"/>
  <c r="N18" i="50"/>
  <c r="M19" i="50"/>
  <c r="N19" i="50"/>
  <c r="M20" i="50"/>
  <c r="N20" i="50"/>
  <c r="M21" i="50"/>
  <c r="N21" i="50"/>
  <c r="M22" i="50"/>
  <c r="N22" i="50" s="1"/>
  <c r="M23" i="50"/>
  <c r="N23" i="50"/>
  <c r="M24" i="50"/>
  <c r="N24" i="50"/>
  <c r="M25" i="50"/>
  <c r="N25" i="50"/>
  <c r="M26" i="50"/>
  <c r="N26" i="50"/>
  <c r="N10" i="50"/>
  <c r="M10" i="50"/>
  <c r="S41" i="49"/>
  <c r="S9" i="49"/>
  <c r="S10" i="49"/>
  <c r="S11" i="49"/>
  <c r="S12" i="49"/>
  <c r="S13" i="49"/>
  <c r="S14" i="49"/>
  <c r="S15" i="49"/>
  <c r="S16" i="49"/>
  <c r="S17" i="49"/>
  <c r="S18" i="49"/>
  <c r="S19" i="49"/>
  <c r="S20" i="49"/>
  <c r="S21" i="49"/>
  <c r="S22" i="49"/>
  <c r="S23" i="49"/>
  <c r="S24" i="49"/>
  <c r="S25" i="49"/>
  <c r="S26" i="49"/>
  <c r="S27" i="49"/>
  <c r="S28" i="49"/>
  <c r="S29" i="49"/>
  <c r="S30" i="49"/>
  <c r="S31" i="49"/>
  <c r="S32" i="49"/>
  <c r="S33" i="49"/>
  <c r="S34" i="49"/>
  <c r="S35" i="49"/>
  <c r="S36" i="49"/>
  <c r="S37" i="49"/>
  <c r="S38" i="49"/>
  <c r="S39" i="49"/>
  <c r="S40" i="49"/>
  <c r="S8" i="49"/>
  <c r="R9" i="49"/>
  <c r="R10" i="49"/>
  <c r="R11" i="49"/>
  <c r="R12" i="49"/>
  <c r="R13" i="49"/>
  <c r="R14" i="49"/>
  <c r="R15" i="49"/>
  <c r="R16" i="49"/>
  <c r="R17" i="49"/>
  <c r="R18" i="49"/>
  <c r="R19" i="49"/>
  <c r="R20" i="49"/>
  <c r="R21" i="49"/>
  <c r="R22" i="49"/>
  <c r="R23" i="49"/>
  <c r="R24" i="49"/>
  <c r="R25" i="49"/>
  <c r="R26" i="49"/>
  <c r="R27" i="49"/>
  <c r="R28" i="49"/>
  <c r="R29" i="49"/>
  <c r="R30" i="49"/>
  <c r="R31" i="49"/>
  <c r="R32" i="49"/>
  <c r="R33" i="49"/>
  <c r="R34" i="49"/>
  <c r="R35" i="49"/>
  <c r="R36" i="49"/>
  <c r="R37" i="49"/>
  <c r="R38" i="49"/>
  <c r="R39" i="49"/>
  <c r="R40" i="49"/>
  <c r="R8" i="49"/>
  <c r="K27" i="50" l="1"/>
  <c r="G11" i="50"/>
  <c r="G10" i="50"/>
  <c r="P18" i="49"/>
  <c r="G18" i="49" s="1"/>
  <c r="G11" i="49"/>
  <c r="P11" i="49"/>
  <c r="G12" i="49"/>
  <c r="G10" i="49"/>
  <c r="P10" i="49"/>
  <c r="G9" i="49"/>
  <c r="P9" i="49"/>
  <c r="G8" i="49"/>
  <c r="P8" i="49"/>
  <c r="G20" i="50" l="1"/>
  <c r="C19" i="45" l="1"/>
  <c r="F10" i="50" l="1"/>
  <c r="E9" i="56" l="1"/>
  <c r="E10" i="56"/>
  <c r="E11" i="56"/>
  <c r="E12" i="56"/>
  <c r="E13" i="56"/>
  <c r="E14" i="56"/>
  <c r="E15" i="56"/>
  <c r="E16" i="56"/>
  <c r="E17" i="56"/>
  <c r="E18" i="56"/>
  <c r="E20" i="56"/>
  <c r="E21" i="56"/>
  <c r="E22" i="56"/>
  <c r="E23" i="56"/>
  <c r="E24" i="56"/>
  <c r="E25" i="56"/>
  <c r="E26" i="56"/>
  <c r="E27" i="56"/>
  <c r="E28" i="56"/>
  <c r="E29" i="56"/>
  <c r="E30" i="56"/>
  <c r="E31" i="56"/>
  <c r="E32" i="56"/>
  <c r="E33" i="56"/>
  <c r="E34" i="56"/>
  <c r="E35" i="56"/>
  <c r="E36" i="56"/>
  <c r="E37" i="56"/>
  <c r="E38" i="56"/>
  <c r="E39" i="56"/>
  <c r="E40" i="56"/>
  <c r="E41" i="56"/>
  <c r="E42" i="56"/>
  <c r="E43" i="56"/>
  <c r="E44" i="56"/>
  <c r="E45" i="56"/>
  <c r="E46" i="56"/>
  <c r="E47" i="56"/>
  <c r="E49" i="56"/>
  <c r="E50" i="56"/>
  <c r="E51" i="56"/>
  <c r="E52" i="56"/>
  <c r="E53" i="56"/>
  <c r="E54" i="56"/>
  <c r="E55" i="56"/>
  <c r="E56" i="56"/>
  <c r="E57" i="56"/>
  <c r="E58" i="56"/>
  <c r="E59" i="56"/>
  <c r="E60" i="56"/>
  <c r="E61" i="56"/>
  <c r="E62" i="56"/>
  <c r="E63" i="56"/>
  <c r="E64" i="56"/>
  <c r="E65" i="56"/>
  <c r="E66" i="56"/>
  <c r="E67" i="56"/>
  <c r="E68" i="56"/>
  <c r="E69" i="56"/>
  <c r="E70" i="56"/>
  <c r="E71" i="56"/>
  <c r="E72" i="56"/>
  <c r="E73" i="56"/>
  <c r="E74" i="56"/>
  <c r="G28" i="49" l="1"/>
  <c r="F54" i="56" l="1"/>
  <c r="C10" i="56" l="1"/>
  <c r="C11" i="56"/>
  <c r="C12" i="56"/>
  <c r="C13" i="56"/>
  <c r="C14" i="56"/>
  <c r="C15" i="56"/>
  <c r="C16" i="56"/>
  <c r="C17" i="56"/>
  <c r="C18" i="56"/>
  <c r="C19" i="56"/>
  <c r="C20" i="56"/>
  <c r="C21" i="56"/>
  <c r="C22" i="56"/>
  <c r="C23" i="56"/>
  <c r="C24" i="56"/>
  <c r="C25" i="56"/>
  <c r="C26" i="56"/>
  <c r="C27" i="56"/>
  <c r="C28" i="56"/>
  <c r="C29" i="56"/>
  <c r="C30" i="56"/>
  <c r="C31" i="56"/>
  <c r="C32" i="56"/>
  <c r="C33" i="56"/>
  <c r="C34" i="56"/>
  <c r="C35" i="56"/>
  <c r="C36" i="56"/>
  <c r="C37" i="56"/>
  <c r="C38" i="56"/>
  <c r="C39" i="56"/>
  <c r="C40" i="56"/>
  <c r="C41" i="56"/>
  <c r="C42" i="56"/>
  <c r="C43" i="56"/>
  <c r="C44" i="56"/>
  <c r="C45" i="56"/>
  <c r="C46" i="56"/>
  <c r="C47" i="56"/>
  <c r="C49" i="56"/>
  <c r="C50" i="56"/>
  <c r="C51" i="56"/>
  <c r="C52" i="56"/>
  <c r="C53" i="56"/>
  <c r="C54" i="56"/>
  <c r="C55" i="56"/>
  <c r="C56" i="56"/>
  <c r="C57" i="56"/>
  <c r="C58" i="56"/>
  <c r="C59" i="56"/>
  <c r="C60" i="56"/>
  <c r="C61" i="56"/>
  <c r="C62" i="56"/>
  <c r="C63" i="56"/>
  <c r="C64" i="56"/>
  <c r="C65" i="56"/>
  <c r="C66" i="56"/>
  <c r="C67" i="56"/>
  <c r="C69" i="56"/>
  <c r="C70" i="56"/>
  <c r="C71" i="56"/>
  <c r="C72" i="56"/>
  <c r="C73" i="56"/>
  <c r="C74" i="56"/>
  <c r="C9" i="56"/>
  <c r="E9" i="49"/>
  <c r="E10" i="49"/>
  <c r="E11" i="49"/>
  <c r="E12" i="49"/>
  <c r="E13" i="49"/>
  <c r="E14" i="49"/>
  <c r="E15" i="49"/>
  <c r="E16" i="49"/>
  <c r="E17" i="49"/>
  <c r="E18" i="49"/>
  <c r="E19" i="49"/>
  <c r="E20" i="49"/>
  <c r="E21" i="49"/>
  <c r="E22" i="49"/>
  <c r="E23" i="49"/>
  <c r="E24" i="49"/>
  <c r="E25" i="49"/>
  <c r="E26" i="49"/>
  <c r="E27" i="49"/>
  <c r="E28" i="49"/>
  <c r="E29" i="49"/>
  <c r="E30" i="49"/>
  <c r="E31" i="49"/>
  <c r="E32" i="49"/>
  <c r="E33" i="49"/>
  <c r="E34" i="49"/>
  <c r="E35" i="49"/>
  <c r="E36" i="49"/>
  <c r="E37" i="49"/>
  <c r="E38" i="49"/>
  <c r="E39" i="49"/>
  <c r="E40" i="49"/>
  <c r="E8" i="49"/>
  <c r="E11" i="50"/>
  <c r="E12" i="50"/>
  <c r="E13" i="50"/>
  <c r="E14" i="50"/>
  <c r="E15" i="50"/>
  <c r="E16" i="50"/>
  <c r="E17" i="50"/>
  <c r="E18" i="50"/>
  <c r="E19" i="50"/>
  <c r="E20" i="50"/>
  <c r="E21" i="50"/>
  <c r="E22" i="50"/>
  <c r="E23" i="50"/>
  <c r="E24" i="50"/>
  <c r="E25" i="50"/>
  <c r="E26" i="50"/>
  <c r="E10" i="50"/>
  <c r="C11" i="50"/>
  <c r="C12" i="50"/>
  <c r="C13" i="50"/>
  <c r="C14" i="50"/>
  <c r="C15" i="50"/>
  <c r="C16" i="50"/>
  <c r="C17" i="50"/>
  <c r="C18" i="50"/>
  <c r="C19" i="50"/>
  <c r="C20" i="50"/>
  <c r="C21" i="50"/>
  <c r="C22" i="50"/>
  <c r="C23" i="50"/>
  <c r="C24" i="50"/>
  <c r="C25" i="50"/>
  <c r="C26" i="50"/>
  <c r="C10" i="50"/>
  <c r="C40" i="49"/>
  <c r="C39" i="49"/>
  <c r="C38" i="49"/>
  <c r="C37" i="49"/>
  <c r="C36" i="49"/>
  <c r="C35" i="49"/>
  <c r="C34" i="49"/>
  <c r="C33" i="49"/>
  <c r="C32" i="49"/>
  <c r="C31" i="49"/>
  <c r="C30" i="49"/>
  <c r="C29" i="49"/>
  <c r="C28" i="49"/>
  <c r="C27" i="49"/>
  <c r="C26" i="49"/>
  <c r="C25" i="49"/>
  <c r="C24" i="49"/>
  <c r="C23" i="49"/>
  <c r="C22" i="49"/>
  <c r="C21" i="49"/>
  <c r="C20" i="49"/>
  <c r="C19" i="49"/>
  <c r="C18" i="49"/>
  <c r="C17" i="49"/>
  <c r="C16" i="49"/>
  <c r="C15" i="49"/>
  <c r="C14" i="49"/>
  <c r="C13" i="49"/>
  <c r="C12" i="49"/>
  <c r="C11" i="49"/>
  <c r="C10" i="49"/>
  <c r="C9" i="49"/>
  <c r="C8" i="49"/>
  <c r="D47" i="59" l="1"/>
  <c r="C9" i="59"/>
  <c r="C47" i="59" s="1"/>
  <c r="D236" i="60" l="1"/>
  <c r="E12" i="60" l="1"/>
  <c r="E13" i="60"/>
  <c r="E14" i="60"/>
  <c r="E15" i="60"/>
  <c r="E17" i="60"/>
  <c r="E19" i="60"/>
  <c r="E20" i="60"/>
  <c r="E21" i="60"/>
  <c r="E22" i="60"/>
  <c r="E24" i="60"/>
  <c r="E26" i="60"/>
  <c r="E27" i="60"/>
  <c r="E28" i="60"/>
  <c r="E29" i="60"/>
  <c r="E31" i="60"/>
  <c r="E33" i="60"/>
  <c r="E34" i="60"/>
  <c r="E35" i="60"/>
  <c r="E36" i="60"/>
  <c r="E37" i="60"/>
  <c r="E39" i="60"/>
  <c r="E40" i="60"/>
  <c r="C10" i="60"/>
  <c r="E10" i="60" s="1"/>
  <c r="S21" i="60" l="1"/>
  <c r="T19" i="60"/>
  <c r="S19" i="60"/>
  <c r="T25" i="60"/>
  <c r="T14" i="60"/>
  <c r="R19" i="60"/>
  <c r="R25" i="60"/>
  <c r="T12" i="60"/>
  <c r="S25" i="60"/>
  <c r="R21" i="60"/>
  <c r="R14" i="60"/>
  <c r="S12" i="60"/>
  <c r="R12" i="60"/>
  <c r="T21" i="60"/>
  <c r="S14" i="60"/>
  <c r="F42" i="60"/>
  <c r="F43" i="60"/>
  <c r="T13" i="60"/>
  <c r="S13" i="60"/>
  <c r="R13" i="60"/>
  <c r="F74" i="56"/>
  <c r="F63" i="56"/>
  <c r="F62" i="56"/>
  <c r="F61" i="56"/>
  <c r="F28" i="49"/>
  <c r="F29" i="49" s="1"/>
  <c r="F21" i="49"/>
  <c r="F18" i="49"/>
  <c r="G43" i="60" l="1"/>
  <c r="F44" i="60"/>
  <c r="S22" i="60"/>
  <c r="T22" i="60"/>
  <c r="T26" i="60"/>
  <c r="S15" i="60"/>
  <c r="R15" i="60"/>
  <c r="T15" i="60"/>
  <c r="A2" i="45"/>
  <c r="R22" i="60" l="1"/>
  <c r="E21" i="27"/>
  <c r="F21" i="27" s="1"/>
  <c r="F20" i="27"/>
  <c r="E20" i="27"/>
  <c r="F19" i="27"/>
  <c r="F18" i="27"/>
  <c r="F17" i="27"/>
  <c r="F16" i="27"/>
  <c r="F14" i="27"/>
  <c r="F13" i="27"/>
  <c r="F12" i="27"/>
  <c r="F11" i="27"/>
  <c r="F10" i="27"/>
  <c r="F9" i="27"/>
  <c r="E8" i="27"/>
  <c r="F8" i="27" s="1"/>
  <c r="E6" i="27"/>
  <c r="F6" i="27" s="1"/>
  <c r="F23" i="27" s="1"/>
  <c r="I16" i="58"/>
  <c r="H16" i="58"/>
  <c r="G16" i="58"/>
  <c r="F16" i="58"/>
  <c r="F22" i="58" s="1"/>
  <c r="A1" i="58"/>
  <c r="G47" i="59"/>
  <c r="F47" i="59"/>
  <c r="F51" i="59" s="1"/>
  <c r="I46" i="59"/>
  <c r="I47" i="59" s="1"/>
  <c r="H46" i="59"/>
  <c r="H47" i="59" s="1"/>
  <c r="G46" i="59"/>
  <c r="F46" i="59"/>
  <c r="I45" i="59"/>
  <c r="H45" i="59"/>
  <c r="G45" i="59"/>
  <c r="F45" i="59"/>
  <c r="A1" i="59"/>
  <c r="D44" i="57"/>
  <c r="D43" i="57"/>
  <c r="R25" i="57"/>
  <c r="Q25" i="57"/>
  <c r="P25" i="57"/>
  <c r="R21" i="57"/>
  <c r="Q21" i="57"/>
  <c r="P21" i="57"/>
  <c r="R19" i="57"/>
  <c r="Q19" i="57"/>
  <c r="Q22" i="57" s="1"/>
  <c r="P19" i="57"/>
  <c r="P22" i="57" s="1"/>
  <c r="R14" i="57"/>
  <c r="Q14" i="57"/>
  <c r="P14" i="57"/>
  <c r="R13" i="57"/>
  <c r="Q13" i="57"/>
  <c r="P13" i="57"/>
  <c r="R12" i="57"/>
  <c r="Q12" i="57"/>
  <c r="P12" i="57"/>
  <c r="H55" i="55"/>
  <c r="G55" i="55"/>
  <c r="F55" i="55"/>
  <c r="E55" i="55"/>
  <c r="H54" i="55"/>
  <c r="G54" i="55"/>
  <c r="F54" i="55"/>
  <c r="E54" i="55"/>
  <c r="D53" i="55"/>
  <c r="D50" i="55"/>
  <c r="K33" i="55"/>
  <c r="V57" i="54"/>
  <c r="V56" i="54"/>
  <c r="V55" i="54"/>
  <c r="V54" i="54"/>
  <c r="V53" i="54"/>
  <c r="V58" i="54" s="1"/>
  <c r="L45" i="54"/>
  <c r="H45" i="54"/>
  <c r="L44" i="54"/>
  <c r="H44" i="54"/>
  <c r="L43" i="54"/>
  <c r="H43" i="54"/>
  <c r="L42" i="54"/>
  <c r="H42" i="54"/>
  <c r="L41" i="54"/>
  <c r="F41" i="54"/>
  <c r="H41" i="54" s="1"/>
  <c r="L40" i="54"/>
  <c r="H40" i="54"/>
  <c r="L39" i="54"/>
  <c r="H39" i="54"/>
  <c r="L38" i="54"/>
  <c r="H38" i="54"/>
  <c r="L37" i="54"/>
  <c r="H37" i="54"/>
  <c r="L36" i="54"/>
  <c r="H36" i="54"/>
  <c r="L35" i="54"/>
  <c r="H35" i="54"/>
  <c r="L33" i="54"/>
  <c r="H33" i="54"/>
  <c r="L32" i="54"/>
  <c r="F32" i="54"/>
  <c r="H32" i="54" s="1"/>
  <c r="D32" i="55" s="1"/>
  <c r="L31" i="54"/>
  <c r="H31" i="54"/>
  <c r="L30" i="54"/>
  <c r="H30" i="54"/>
  <c r="L29" i="54"/>
  <c r="H29" i="54"/>
  <c r="L28" i="54"/>
  <c r="H28" i="54"/>
  <c r="L26" i="54"/>
  <c r="H26" i="54"/>
  <c r="L25" i="54"/>
  <c r="F25" i="54"/>
  <c r="H25" i="54" s="1"/>
  <c r="L24" i="54"/>
  <c r="H24" i="54"/>
  <c r="L23" i="54"/>
  <c r="H23" i="54"/>
  <c r="L22" i="54"/>
  <c r="H22" i="54"/>
  <c r="L21" i="54"/>
  <c r="H21" i="54"/>
  <c r="L19" i="54"/>
  <c r="H19" i="54"/>
  <c r="L18" i="54"/>
  <c r="F18" i="54"/>
  <c r="H18" i="54" s="1"/>
  <c r="L17" i="54"/>
  <c r="H17" i="54"/>
  <c r="L16" i="54"/>
  <c r="H16" i="54"/>
  <c r="L15" i="54"/>
  <c r="H15" i="54"/>
  <c r="L14" i="54"/>
  <c r="H14" i="54"/>
  <c r="L12" i="54"/>
  <c r="H12" i="54"/>
  <c r="L11" i="54"/>
  <c r="F11" i="54"/>
  <c r="H11" i="54" s="1"/>
  <c r="L10" i="54"/>
  <c r="H10" i="54"/>
  <c r="L9" i="54"/>
  <c r="H9" i="54"/>
  <c r="L8" i="54"/>
  <c r="H8" i="54"/>
  <c r="L7" i="54"/>
  <c r="H7" i="54"/>
  <c r="I74" i="56"/>
  <c r="H74" i="56"/>
  <c r="M74" i="56" s="1"/>
  <c r="N74" i="56" s="1"/>
  <c r="N75" i="56" s="1"/>
  <c r="I73" i="56"/>
  <c r="H73" i="56"/>
  <c r="I72" i="56"/>
  <c r="H72" i="56"/>
  <c r="I71" i="56"/>
  <c r="H71" i="56"/>
  <c r="I70" i="56"/>
  <c r="H70" i="56"/>
  <c r="I69" i="56"/>
  <c r="H69" i="56"/>
  <c r="I68" i="56"/>
  <c r="H68" i="56"/>
  <c r="I67" i="56"/>
  <c r="H67" i="56"/>
  <c r="I66" i="56"/>
  <c r="H66" i="56"/>
  <c r="I65" i="56"/>
  <c r="H65" i="56"/>
  <c r="I64" i="56"/>
  <c r="H64" i="56"/>
  <c r="G63" i="56"/>
  <c r="I62" i="56"/>
  <c r="H62" i="56"/>
  <c r="I61" i="56"/>
  <c r="H61" i="56"/>
  <c r="I60" i="56"/>
  <c r="H60" i="56"/>
  <c r="I59" i="56"/>
  <c r="H59" i="56"/>
  <c r="I58" i="56"/>
  <c r="H58" i="56"/>
  <c r="I57" i="56"/>
  <c r="H57" i="56"/>
  <c r="I56" i="56"/>
  <c r="H56" i="56"/>
  <c r="I55" i="56"/>
  <c r="H55" i="56"/>
  <c r="I54" i="56"/>
  <c r="H54" i="56"/>
  <c r="I53" i="56"/>
  <c r="H53" i="56"/>
  <c r="I52" i="56"/>
  <c r="H52" i="56"/>
  <c r="I51" i="56"/>
  <c r="H51" i="56"/>
  <c r="I50" i="56"/>
  <c r="H50" i="56"/>
  <c r="I49" i="56"/>
  <c r="H49" i="56"/>
  <c r="I48" i="56"/>
  <c r="H48" i="56"/>
  <c r="I47" i="56"/>
  <c r="H47" i="56"/>
  <c r="I46" i="56"/>
  <c r="H46" i="56"/>
  <c r="I45" i="56"/>
  <c r="H45" i="56"/>
  <c r="I44" i="56"/>
  <c r="H44" i="56"/>
  <c r="I43" i="56"/>
  <c r="H43" i="56"/>
  <c r="I42" i="56"/>
  <c r="H42" i="56"/>
  <c r="I41" i="56"/>
  <c r="H41" i="56"/>
  <c r="I40" i="56"/>
  <c r="H40" i="56"/>
  <c r="I39" i="56"/>
  <c r="H39" i="56"/>
  <c r="I38" i="56"/>
  <c r="H38" i="56"/>
  <c r="I37" i="56"/>
  <c r="H37" i="56"/>
  <c r="I36" i="56"/>
  <c r="H36" i="56"/>
  <c r="I35" i="56"/>
  <c r="H35" i="56"/>
  <c r="I34" i="56"/>
  <c r="H34" i="56"/>
  <c r="I33" i="56"/>
  <c r="H33" i="56"/>
  <c r="I32" i="56"/>
  <c r="H32" i="56"/>
  <c r="I31" i="56"/>
  <c r="H31" i="56"/>
  <c r="I30" i="56"/>
  <c r="H30" i="56"/>
  <c r="I29" i="56"/>
  <c r="H29" i="56"/>
  <c r="I28" i="56"/>
  <c r="H28" i="56"/>
  <c r="I27" i="56"/>
  <c r="H27" i="56"/>
  <c r="I26" i="56"/>
  <c r="H26" i="56"/>
  <c r="I25" i="56"/>
  <c r="H25" i="56"/>
  <c r="I24" i="56"/>
  <c r="H24" i="56"/>
  <c r="I23" i="56"/>
  <c r="H23" i="56"/>
  <c r="I22" i="56"/>
  <c r="H22" i="56"/>
  <c r="I21" i="56"/>
  <c r="H21" i="56"/>
  <c r="I20" i="56"/>
  <c r="H20" i="56"/>
  <c r="I19" i="56"/>
  <c r="H19" i="56"/>
  <c r="I18" i="56"/>
  <c r="H18" i="56"/>
  <c r="I17" i="56"/>
  <c r="H17" i="56"/>
  <c r="I16" i="56"/>
  <c r="H16" i="56"/>
  <c r="I15" i="56"/>
  <c r="H15" i="56"/>
  <c r="I14" i="56"/>
  <c r="H14" i="56"/>
  <c r="I13" i="56"/>
  <c r="H13" i="56"/>
  <c r="I12" i="56"/>
  <c r="H12" i="56"/>
  <c r="I11" i="56"/>
  <c r="H11" i="56"/>
  <c r="I10" i="56"/>
  <c r="H10" i="56"/>
  <c r="I9" i="56"/>
  <c r="H9" i="56"/>
  <c r="A2" i="56"/>
  <c r="I26" i="50"/>
  <c r="H26" i="50"/>
  <c r="I25" i="50"/>
  <c r="H25" i="50"/>
  <c r="I24" i="50"/>
  <c r="H24" i="50"/>
  <c r="I23" i="50"/>
  <c r="H23" i="50"/>
  <c r="I22" i="50"/>
  <c r="H22" i="50"/>
  <c r="I21" i="50"/>
  <c r="H21" i="50"/>
  <c r="I20" i="50"/>
  <c r="H20" i="50"/>
  <c r="I19" i="50"/>
  <c r="H19" i="50"/>
  <c r="I18" i="50"/>
  <c r="H18" i="50"/>
  <c r="I17" i="50"/>
  <c r="H17" i="50"/>
  <c r="I16" i="50"/>
  <c r="H16" i="50"/>
  <c r="I15" i="50"/>
  <c r="H15" i="50"/>
  <c r="I14" i="50"/>
  <c r="H14" i="50"/>
  <c r="I13" i="50"/>
  <c r="H13" i="50"/>
  <c r="I12" i="50"/>
  <c r="H12" i="50"/>
  <c r="I11" i="50"/>
  <c r="H11" i="50"/>
  <c r="I10" i="50"/>
  <c r="H10" i="50"/>
  <c r="A2" i="50"/>
  <c r="A1" i="54" s="1"/>
  <c r="I40" i="49"/>
  <c r="H40" i="49"/>
  <c r="G39" i="49"/>
  <c r="I39" i="49" s="1"/>
  <c r="G38" i="49"/>
  <c r="G37" i="49"/>
  <c r="I37" i="49" s="1"/>
  <c r="I36" i="49"/>
  <c r="H36" i="49"/>
  <c r="I35" i="49"/>
  <c r="H35" i="49"/>
  <c r="I34" i="49"/>
  <c r="H34" i="49"/>
  <c r="I33" i="49"/>
  <c r="H33" i="49"/>
  <c r="I32" i="49"/>
  <c r="H32" i="49"/>
  <c r="I31" i="49"/>
  <c r="H31" i="49"/>
  <c r="I30" i="49"/>
  <c r="H30" i="49"/>
  <c r="I29" i="49"/>
  <c r="H29" i="49"/>
  <c r="I28" i="49"/>
  <c r="H28" i="49"/>
  <c r="I27" i="49"/>
  <c r="H27" i="49"/>
  <c r="I26" i="49"/>
  <c r="H26" i="49"/>
  <c r="I25" i="49"/>
  <c r="H25" i="49"/>
  <c r="I24" i="49"/>
  <c r="H24" i="49"/>
  <c r="I23" i="49"/>
  <c r="H23" i="49"/>
  <c r="I22" i="49"/>
  <c r="H22" i="49"/>
  <c r="I21" i="49"/>
  <c r="H21" i="49"/>
  <c r="I20" i="49"/>
  <c r="H20" i="49"/>
  <c r="F20" i="49"/>
  <c r="I19" i="49"/>
  <c r="H19" i="49"/>
  <c r="F19" i="49"/>
  <c r="I18" i="49"/>
  <c r="H18" i="49"/>
  <c r="I17" i="49"/>
  <c r="H17" i="49"/>
  <c r="I16" i="49"/>
  <c r="H16" i="49"/>
  <c r="I15" i="49"/>
  <c r="H15" i="49"/>
  <c r="I14" i="49"/>
  <c r="H14" i="49"/>
  <c r="I13" i="49"/>
  <c r="H13" i="49"/>
  <c r="I12" i="49"/>
  <c r="H12" i="49"/>
  <c r="I11" i="49"/>
  <c r="H11" i="49"/>
  <c r="I10" i="49"/>
  <c r="H10" i="49"/>
  <c r="I9" i="49"/>
  <c r="H9" i="49"/>
  <c r="I8" i="49"/>
  <c r="H8" i="49"/>
  <c r="B19" i="38"/>
  <c r="R11" i="38"/>
  <c r="Q11" i="38"/>
  <c r="O11" i="38"/>
  <c r="N11" i="38"/>
  <c r="L11" i="38"/>
  <c r="J11" i="38"/>
  <c r="H11" i="38"/>
  <c r="F11" i="38"/>
  <c r="D11" i="38"/>
  <c r="B11" i="38"/>
  <c r="P11" i="38" s="1"/>
  <c r="Q10" i="38"/>
  <c r="R10" i="38" s="1"/>
  <c r="O10" i="38"/>
  <c r="P10" i="38" s="1"/>
  <c r="L10" i="38"/>
  <c r="J10" i="38"/>
  <c r="H10" i="38"/>
  <c r="F10" i="38"/>
  <c r="D10" i="38"/>
  <c r="B10" i="38"/>
  <c r="N10" i="38" s="1"/>
  <c r="Q9" i="38"/>
  <c r="R9" i="38" s="1"/>
  <c r="O9" i="38"/>
  <c r="N9" i="38"/>
  <c r="L9" i="38"/>
  <c r="J9" i="38"/>
  <c r="H9" i="38"/>
  <c r="B9" i="38"/>
  <c r="P9" i="38" s="1"/>
  <c r="Q8" i="38"/>
  <c r="R8" i="38" s="1"/>
  <c r="O8" i="38"/>
  <c r="P8" i="38" s="1"/>
  <c r="N8" i="38"/>
  <c r="L8" i="38"/>
  <c r="J8" i="38"/>
  <c r="H8" i="38"/>
  <c r="F8" i="38"/>
  <c r="D8" i="38"/>
  <c r="Q7" i="38"/>
  <c r="R7" i="38" s="1"/>
  <c r="O7" i="38"/>
  <c r="P7" i="38" s="1"/>
  <c r="N7" i="38"/>
  <c r="L7" i="38"/>
  <c r="J7" i="38"/>
  <c r="H7" i="38"/>
  <c r="F7" i="38"/>
  <c r="D7" i="38"/>
  <c r="Q6" i="38"/>
  <c r="R6" i="38" s="1"/>
  <c r="O6" i="38"/>
  <c r="P6" i="38" s="1"/>
  <c r="N6" i="38"/>
  <c r="L6" i="38"/>
  <c r="J6" i="38"/>
  <c r="H6" i="38"/>
  <c r="F6" i="38"/>
  <c r="B6" i="38"/>
  <c r="D6" i="38" s="1"/>
  <c r="Q5" i="38"/>
  <c r="R5" i="38" s="1"/>
  <c r="O5" i="38"/>
  <c r="P5" i="38" s="1"/>
  <c r="N5" i="38"/>
  <c r="L5" i="38"/>
  <c r="J5" i="38"/>
  <c r="H5" i="38"/>
  <c r="F5" i="38"/>
  <c r="D5" i="38"/>
  <c r="R4" i="38"/>
  <c r="Q4" i="38"/>
  <c r="O4" i="38"/>
  <c r="P4" i="38" s="1"/>
  <c r="N4" i="38"/>
  <c r="L4" i="38"/>
  <c r="J4" i="38"/>
  <c r="H4" i="38"/>
  <c r="B4" i="38"/>
  <c r="F4" i="38" s="1"/>
  <c r="Q3" i="38"/>
  <c r="R3" i="38" s="1"/>
  <c r="P3" i="38"/>
  <c r="N3" i="38"/>
  <c r="L3" i="38"/>
  <c r="B3" i="38"/>
  <c r="J3" i="38" s="1"/>
  <c r="Q2" i="38"/>
  <c r="R2" i="38" s="1"/>
  <c r="P2" i="38"/>
  <c r="N2" i="38"/>
  <c r="L2" i="38"/>
  <c r="L12" i="38" s="1"/>
  <c r="L14" i="38" s="1"/>
  <c r="J2" i="38"/>
  <c r="J12" i="38" s="1"/>
  <c r="H2" i="38"/>
  <c r="B2" i="38"/>
  <c r="F2" i="38" s="1"/>
  <c r="J21" i="50" l="1"/>
  <c r="J66" i="56"/>
  <c r="J56" i="56"/>
  <c r="J62" i="56"/>
  <c r="J57" i="56"/>
  <c r="J49" i="56"/>
  <c r="J68" i="56"/>
  <c r="J74" i="56"/>
  <c r="K74" i="56" s="1"/>
  <c r="J46" i="56"/>
  <c r="J52" i="56"/>
  <c r="J69" i="56"/>
  <c r="J70" i="56"/>
  <c r="J59" i="56"/>
  <c r="J17" i="50"/>
  <c r="J14" i="50"/>
  <c r="J53" i="56"/>
  <c r="N12" i="38"/>
  <c r="P12" i="38"/>
  <c r="R12" i="38"/>
  <c r="R13" i="38" s="1"/>
  <c r="R14" i="38" s="1"/>
  <c r="J67" i="56"/>
  <c r="D3" i="38"/>
  <c r="F3" i="38"/>
  <c r="F12" i="38" s="1"/>
  <c r="H3" i="38"/>
  <c r="H12" i="38" s="1"/>
  <c r="D9" i="38"/>
  <c r="F9" i="38"/>
  <c r="J50" i="56"/>
  <c r="J60" i="56"/>
  <c r="E44" i="57"/>
  <c r="D2" i="38"/>
  <c r="D4" i="38"/>
  <c r="J54" i="56"/>
  <c r="J23" i="50"/>
  <c r="J24" i="50"/>
  <c r="F53" i="59"/>
  <c r="F49" i="59"/>
  <c r="F52" i="59"/>
  <c r="F48" i="59"/>
  <c r="F50" i="59"/>
  <c r="R22" i="57"/>
  <c r="R26" i="57"/>
  <c r="P15" i="57"/>
  <c r="Q15" i="57"/>
  <c r="R15" i="57"/>
  <c r="D45" i="57"/>
  <c r="J51" i="56"/>
  <c r="J61" i="56"/>
  <c r="J13" i="56"/>
  <c r="J23" i="56"/>
  <c r="J33" i="56"/>
  <c r="J43" i="56"/>
  <c r="J14" i="56"/>
  <c r="J24" i="56"/>
  <c r="J65" i="56"/>
  <c r="J73" i="56"/>
  <c r="J35" i="56"/>
  <c r="J45" i="56"/>
  <c r="J48" i="56"/>
  <c r="J58" i="56"/>
  <c r="J34" i="56"/>
  <c r="J44" i="56"/>
  <c r="J15" i="56"/>
  <c r="J25" i="56"/>
  <c r="J55" i="56"/>
  <c r="J26" i="56"/>
  <c r="J17" i="56"/>
  <c r="J28" i="56"/>
  <c r="J38" i="56"/>
  <c r="J9" i="56"/>
  <c r="J39" i="56"/>
  <c r="J10" i="56"/>
  <c r="J40" i="56"/>
  <c r="J11" i="56"/>
  <c r="J19" i="56"/>
  <c r="J20" i="56"/>
  <c r="J21" i="56"/>
  <c r="J71" i="56"/>
  <c r="J16" i="56"/>
  <c r="J18" i="56"/>
  <c r="J29" i="56"/>
  <c r="J31" i="56"/>
  <c r="J36" i="56"/>
  <c r="J30" i="56"/>
  <c r="J41" i="56"/>
  <c r="J64" i="56"/>
  <c r="J47" i="56"/>
  <c r="J22" i="56"/>
  <c r="J32" i="56"/>
  <c r="J27" i="56"/>
  <c r="J12" i="56"/>
  <c r="J37" i="56"/>
  <c r="J42" i="56"/>
  <c r="J72" i="56"/>
  <c r="H63" i="56"/>
  <c r="I63" i="56"/>
  <c r="F17" i="58"/>
  <c r="F18" i="58"/>
  <c r="F19" i="58"/>
  <c r="F20" i="58"/>
  <c r="F21" i="58"/>
  <c r="J19" i="50"/>
  <c r="J20" i="50"/>
  <c r="J11" i="50"/>
  <c r="J18" i="50"/>
  <c r="J15" i="50"/>
  <c r="J10" i="50"/>
  <c r="J22" i="50"/>
  <c r="J26" i="50"/>
  <c r="J12" i="50"/>
  <c r="J13" i="50"/>
  <c r="J16" i="50"/>
  <c r="J25" i="50"/>
  <c r="J12" i="49"/>
  <c r="J14" i="49"/>
  <c r="J16" i="49"/>
  <c r="J20" i="49"/>
  <c r="J25" i="49"/>
  <c r="J27" i="49"/>
  <c r="J9" i="49"/>
  <c r="J11" i="49"/>
  <c r="J17" i="49"/>
  <c r="J28" i="49"/>
  <c r="J13" i="49"/>
  <c r="J21" i="49"/>
  <c r="J8" i="49"/>
  <c r="J30" i="49"/>
  <c r="J32" i="49"/>
  <c r="J36" i="49"/>
  <c r="J24" i="49"/>
  <c r="J33" i="49"/>
  <c r="J35" i="49"/>
  <c r="J40" i="49"/>
  <c r="J18" i="49"/>
  <c r="J23" i="49"/>
  <c r="J29" i="49"/>
  <c r="H37" i="49"/>
  <c r="J37" i="49" s="1"/>
  <c r="H39" i="49"/>
  <c r="J39" i="49" s="1"/>
  <c r="J10" i="49"/>
  <c r="J15" i="49"/>
  <c r="J19" i="49"/>
  <c r="J22" i="49"/>
  <c r="J26" i="49"/>
  <c r="J31" i="49"/>
  <c r="J34" i="49"/>
  <c r="I38" i="49"/>
  <c r="H38" i="49"/>
  <c r="M48" i="54"/>
  <c r="C51" i="54" s="1"/>
  <c r="F11" i="49" s="1"/>
  <c r="M44" i="54"/>
  <c r="D41" i="55"/>
  <c r="M33" i="54"/>
  <c r="D23" i="55"/>
  <c r="M26" i="54"/>
  <c r="J50" i="54"/>
  <c r="D14" i="55"/>
  <c r="M19" i="54"/>
  <c r="I47" i="54"/>
  <c r="C48" i="54" s="1"/>
  <c r="F9" i="49" s="1"/>
  <c r="D5" i="55"/>
  <c r="M12" i="54"/>
  <c r="J49" i="54"/>
  <c r="H46" i="54"/>
  <c r="J47" i="54"/>
  <c r="K47" i="54"/>
  <c r="F36" i="49" l="1"/>
  <c r="F27" i="49"/>
  <c r="F24" i="49"/>
  <c r="D12" i="38"/>
  <c r="F66" i="56"/>
  <c r="F73" i="56"/>
  <c r="J63" i="56"/>
  <c r="J38" i="49"/>
  <c r="C49" i="54"/>
  <c r="F31" i="49"/>
  <c r="F33" i="49"/>
  <c r="K50" i="54"/>
  <c r="M47" i="54"/>
  <c r="C56" i="54" s="1"/>
  <c r="F26" i="49"/>
  <c r="F22" i="49"/>
  <c r="C53" i="54"/>
  <c r="F13" i="49"/>
  <c r="F17" i="49"/>
  <c r="F15" i="49"/>
  <c r="F30" i="49"/>
  <c r="F16" i="49"/>
  <c r="F14" i="49"/>
  <c r="F12" i="49"/>
  <c r="C50" i="54"/>
  <c r="C55" i="54" s="1"/>
  <c r="F10" i="49"/>
  <c r="J51" i="54"/>
  <c r="F25" i="49"/>
  <c r="F23" i="49"/>
  <c r="F32" i="49"/>
  <c r="F8" i="49"/>
  <c r="C54" i="54"/>
  <c r="D56" i="55"/>
  <c r="D6" i="55"/>
  <c r="H56" i="55" s="1" a="1"/>
  <c r="F56" i="55" l="1" a="1"/>
  <c r="F56" i="55" s="1"/>
  <c r="F55" i="56" s="1"/>
  <c r="E56" i="55" a="1"/>
  <c r="E56" i="55" s="1"/>
  <c r="G56" i="55" a="1"/>
  <c r="C14" i="38"/>
  <c r="C13" i="38"/>
  <c r="D13" i="38" s="1"/>
  <c r="G56" i="55"/>
  <c r="K8" i="49"/>
  <c r="H56" i="55"/>
  <c r="F57" i="56" s="1"/>
  <c r="E61" i="55" l="1"/>
  <c r="F51" i="56" s="1"/>
  <c r="E58" i="55"/>
  <c r="F48" i="56" s="1"/>
  <c r="E62" i="55"/>
  <c r="F53" i="56" s="1"/>
  <c r="E60" i="55"/>
  <c r="F50" i="56" s="1"/>
  <c r="E59" i="55"/>
  <c r="F49" i="56" s="1"/>
  <c r="E63" i="55"/>
  <c r="F52" i="56" s="1"/>
  <c r="D14" i="38"/>
  <c r="C15" i="38"/>
  <c r="C13" i="45"/>
  <c r="K41" i="49"/>
  <c r="C6" i="45" l="1"/>
  <c r="K75" i="56"/>
  <c r="C14" i="45" s="1"/>
  <c r="C16" i="38"/>
  <c r="D15" i="38"/>
  <c r="C7" i="45" l="1"/>
  <c r="C8" i="45" s="1"/>
  <c r="C11" i="45" s="1"/>
  <c r="D16" i="38"/>
  <c r="C17" i="38"/>
  <c r="D17" i="38" l="1"/>
  <c r="C18" i="38"/>
  <c r="D18" i="38" s="1"/>
  <c r="C10" i="45"/>
  <c r="C9" i="45"/>
  <c r="D19" i="38" l="1"/>
  <c r="C12" i="45"/>
  <c r="C21" i="45" s="1"/>
  <c r="C22" i="45" s="1"/>
  <c r="F23" i="51" s="1"/>
</calcChain>
</file>

<file path=xl/sharedStrings.xml><?xml version="1.0" encoding="utf-8"?>
<sst xmlns="http://schemas.openxmlformats.org/spreadsheetml/2006/main" count="44289" uniqueCount="19304">
  <si>
    <t>Tower Type</t>
  </si>
  <si>
    <t>Nos. of Towers</t>
  </si>
  <si>
    <t>Excavation</t>
  </si>
  <si>
    <t>Excavation Total</t>
  </si>
  <si>
    <t>Template Including NBs</t>
  </si>
  <si>
    <t>Total Wt. Stub Fitting(In MT)</t>
  </si>
  <si>
    <t>Lean(PCC)</t>
  </si>
  <si>
    <t>Total PCC</t>
  </si>
  <si>
    <t>Concrete(RCC)</t>
  </si>
  <si>
    <t>Total RCC</t>
  </si>
  <si>
    <t>Steel(In MT)</t>
  </si>
  <si>
    <t>Total Steel</t>
  </si>
  <si>
    <t xml:space="preserve">Shoring </t>
  </si>
  <si>
    <t>Total Shoring</t>
  </si>
  <si>
    <t>Welding</t>
  </si>
  <si>
    <t>Total Welding</t>
  </si>
  <si>
    <t>N&amp;B in kg</t>
  </si>
  <si>
    <t>DA+0 (wet)</t>
  </si>
  <si>
    <t>DA+3 , +6 (PS)</t>
  </si>
  <si>
    <t>DB+0 (Wet)</t>
  </si>
  <si>
    <t>DB+3, +6, +9 (PS)</t>
  </si>
  <si>
    <t>DC+0 (Wet)</t>
  </si>
  <si>
    <t>DC+3, +6 (PS)</t>
  </si>
  <si>
    <t>DC+18 (wet)</t>
  </si>
  <si>
    <t>DD+0 (Wet)</t>
  </si>
  <si>
    <t>DD+3, +6,+9  (PS)</t>
  </si>
  <si>
    <t>DD+18, +25 (Wet)</t>
  </si>
  <si>
    <t>Soft/Loose soil</t>
  </si>
  <si>
    <t>for Pile</t>
  </si>
  <si>
    <t>MT</t>
  </si>
  <si>
    <t>Dense/Compact soil</t>
  </si>
  <si>
    <t>Soft/Disintegrated rock(Not requiring Blasting)</t>
  </si>
  <si>
    <t>Hard Rock(Requiring Blasting/Using breaker machinery)</t>
  </si>
  <si>
    <t>ps soil</t>
  </si>
  <si>
    <t>fs soil</t>
  </si>
  <si>
    <t>ODISHA POWER TRANSMISSION CORPORATION LIMITED</t>
  </si>
  <si>
    <t>PROVINCE</t>
  </si>
  <si>
    <t>:</t>
  </si>
  <si>
    <t>Odisha</t>
  </si>
  <si>
    <t>NAME OF THE CIRCLE</t>
  </si>
  <si>
    <t>E.H.T. Construction Circle, Bhubaneswar</t>
  </si>
  <si>
    <t>NAME OF THE DIVISION</t>
  </si>
  <si>
    <t>E.H.T. Construction Division, Cuttack.</t>
  </si>
  <si>
    <t>NAME OF THE SUB-DIVISION</t>
  </si>
  <si>
    <t>E.H.T. Construction Sub-Division, Cuttack.</t>
  </si>
  <si>
    <t>NAME OF THE WORK</t>
  </si>
  <si>
    <t xml:space="preserve">Construction of 400kV ACSR Quad Moose DC line from 765/400/220 kV GIS S/S, Betakholi to  400/220/33 kV AIS at Neulpoi (Approx. line length- 40 Kms.) </t>
  </si>
  <si>
    <t>MAIN HEAD OF CLASSIFICATION</t>
  </si>
  <si>
    <t>SUB HEAD OF CLASSIFICATION</t>
  </si>
  <si>
    <t>ESTIMATE NO. &amp; DATE</t>
  </si>
  <si>
    <r>
      <rPr>
        <b/>
        <u/>
        <sz val="12"/>
        <color indexed="8"/>
        <rFont val="Times New Roman"/>
        <family val="1"/>
      </rPr>
      <t xml:space="preserve">          </t>
    </r>
    <r>
      <rPr>
        <sz val="11"/>
        <color indexed="8"/>
        <rFont val="Times New Roman"/>
        <family val="1"/>
      </rPr>
      <t>/2025-26             dated: 12.02.2026</t>
    </r>
  </si>
  <si>
    <t>AIM OF SERVICE</t>
  </si>
  <si>
    <t>AMOUNT</t>
  </si>
  <si>
    <t>Rupees Sixteen-Hundred Twenty-One Crore Ninety-Seven Lacs Fifty-Nine Thousand Five-Hundred and Seventy</t>
  </si>
  <si>
    <t xml:space="preserve"> Deputy General Manager (Elect.)</t>
  </si>
  <si>
    <t>Sl.No.</t>
  </si>
  <si>
    <t>Description</t>
  </si>
  <si>
    <t>Amount (inRs.)</t>
  </si>
  <si>
    <t xml:space="preserve">Total Supply Cost of 765KV Transmission line </t>
  </si>
  <si>
    <t>Stock,Storage &amp; Insurance(@3% on Sl.No-1)</t>
  </si>
  <si>
    <t>Sub-Total(1+2)</t>
  </si>
  <si>
    <t>Contigency 3% on Sl.No.3</t>
  </si>
  <si>
    <t>T&amp;P cost @ 2% on Sl.No. 3</t>
  </si>
  <si>
    <t>Transportation @5% on Sl.No.3</t>
  </si>
  <si>
    <t>Total Supply Cost Sub-Total (Sl. No.3 to Sl. No.6)</t>
  </si>
  <si>
    <t>OFDC Tree Felling Charges</t>
  </si>
  <si>
    <t>Crossing Permission Charges for NHAI, IOCL, GAIL</t>
  </si>
  <si>
    <t>TOTAL COST OF SUPPLY, ERECTION AND CIVIL</t>
  </si>
  <si>
    <t>Or Say</t>
  </si>
  <si>
    <t xml:space="preserve">                                                                                  ODISHA POWER TRANSMISSION CORPORATION LIMITED</t>
  </si>
  <si>
    <t>(Equipment/Materials Supply Price)</t>
  </si>
  <si>
    <t>PART-II SCHEDULE-2A (FOR LINE)</t>
  </si>
  <si>
    <t>S. No.</t>
  </si>
  <si>
    <t>SUPPLY OF FOLLOWING EQUIPMENTS
(As per Technical Specification)</t>
  </si>
  <si>
    <t>UNITS</t>
  </si>
  <si>
    <t>QUANTITY</t>
  </si>
  <si>
    <t>BASIC PRICE PER UNIT (Taxable Value) In Rs</t>
  </si>
  <si>
    <t>CGST @9% PER UNIT</t>
  </si>
  <si>
    <t>SGST @9% PER UNIT</t>
  </si>
  <si>
    <t>TOTAL PRICE PER UNIT               
( In Rs)</t>
  </si>
  <si>
    <t>TOTAL PRICE FOR QUANTITY (Incl.GST)</t>
  </si>
  <si>
    <t>Remarks</t>
  </si>
  <si>
    <t>6=(5x9%)</t>
  </si>
  <si>
    <t>7=(5x9%)</t>
  </si>
  <si>
    <t>8=(5+6+7)</t>
  </si>
  <si>
    <t>9=(8x4)</t>
  </si>
  <si>
    <t>Part: A</t>
  </si>
  <si>
    <t>1.1.1</t>
  </si>
  <si>
    <t>Nos</t>
  </si>
  <si>
    <t>1.1.2</t>
  </si>
  <si>
    <t>1.1.3</t>
  </si>
  <si>
    <t>Nos.</t>
  </si>
  <si>
    <t>1.1.4</t>
  </si>
  <si>
    <t>1.1.5</t>
  </si>
  <si>
    <t>Set</t>
  </si>
  <si>
    <t>1.2.1</t>
  </si>
  <si>
    <t>1.2.2</t>
  </si>
  <si>
    <t>1.2.3</t>
  </si>
  <si>
    <t>1.2.4</t>
  </si>
  <si>
    <t>1.2.5</t>
  </si>
  <si>
    <t>DA</t>
  </si>
  <si>
    <t>DB</t>
  </si>
  <si>
    <t>DC</t>
  </si>
  <si>
    <t>DD45</t>
  </si>
  <si>
    <t>DD60</t>
  </si>
  <si>
    <t>1.9.3</t>
  </si>
  <si>
    <t>1.9.4</t>
  </si>
  <si>
    <t>1.9.5</t>
  </si>
  <si>
    <t>1.11.1</t>
  </si>
  <si>
    <t>EARTHING DEVICE</t>
  </si>
  <si>
    <t>1.11.2</t>
  </si>
  <si>
    <t>DANGER BOARD</t>
  </si>
  <si>
    <t>CD TL 9</t>
  </si>
  <si>
    <t>1.11.3</t>
  </si>
  <si>
    <t>CD TL 10</t>
  </si>
  <si>
    <t>1.11.4</t>
  </si>
  <si>
    <t>CD TL 11</t>
  </si>
  <si>
    <t>1.11.5</t>
  </si>
  <si>
    <t>ANTICLIMBING DEVICE</t>
  </si>
  <si>
    <t>CD TL 13</t>
  </si>
  <si>
    <t>1.11.6</t>
  </si>
  <si>
    <t>CD TL 12</t>
  </si>
  <si>
    <t>Kms.</t>
  </si>
  <si>
    <t>2.1.2</t>
  </si>
  <si>
    <t>CD TL 34</t>
  </si>
  <si>
    <t>2.1.3</t>
  </si>
  <si>
    <t>CD TL 40</t>
  </si>
  <si>
    <t>2.1.4</t>
  </si>
  <si>
    <t>Spacer Damper suitable for Hexa ACSR Zebra</t>
  </si>
  <si>
    <t>2.1.5</t>
  </si>
  <si>
    <t>Rigid Spacer suitable for Hexa ACSR Zebra</t>
  </si>
  <si>
    <t>Line Materials Sl. 16</t>
  </si>
  <si>
    <t>Accessories for different conductor size Sl. 44</t>
  </si>
  <si>
    <t>Accessories for different conductor size Sl. 46</t>
  </si>
  <si>
    <t>Accessories for different conductor size Sl. 48</t>
  </si>
  <si>
    <t>Tension clamp</t>
  </si>
  <si>
    <t>Accessories for different conductor size Sl. 50</t>
  </si>
  <si>
    <t>Mid span joint</t>
  </si>
  <si>
    <t>LOA NEULPOI</t>
  </si>
  <si>
    <t>Accessories for different conductor size Sl. 49</t>
  </si>
  <si>
    <t>TOTAL (765KV Line Supply)</t>
  </si>
  <si>
    <t>1.11.7</t>
  </si>
  <si>
    <t>SCHEDULE-2C (FOR LINE)</t>
  </si>
  <si>
    <t>DESCRIPTION OF ITEMS</t>
  </si>
  <si>
    <t>ERECTION,TESTING &amp; COMMISSIONING OF FOLLOWING EQUIPMENTS ALONG WITH CIVIL WORKS (As per Technical Specification)</t>
  </si>
  <si>
    <t>Part-I</t>
  </si>
  <si>
    <t>765 KV Line</t>
  </si>
  <si>
    <t>A</t>
  </si>
  <si>
    <t>ELECTRICAL WORKS</t>
  </si>
  <si>
    <t>Mtr</t>
  </si>
  <si>
    <t>Route Kms.</t>
  </si>
  <si>
    <t>RKM</t>
  </si>
  <si>
    <t>i</t>
  </si>
  <si>
    <t>ii</t>
  </si>
  <si>
    <t>iii</t>
  </si>
  <si>
    <t>iv</t>
  </si>
  <si>
    <t>TOTAL OF ELECTRICAL WORKS (A)</t>
  </si>
  <si>
    <t>CIVIL WORKS</t>
  </si>
  <si>
    <t>Lot</t>
  </si>
  <si>
    <t>DA+0</t>
  </si>
  <si>
    <t>LS</t>
  </si>
  <si>
    <t>DB+0</t>
  </si>
  <si>
    <t>DC+0</t>
  </si>
  <si>
    <t>3.1.1</t>
  </si>
  <si>
    <t>CUM</t>
  </si>
  <si>
    <t>RC 2.00 i</t>
  </si>
  <si>
    <t>3.1.2</t>
  </si>
  <si>
    <t>RC 2.00 ii</t>
  </si>
  <si>
    <t>3.1.3</t>
  </si>
  <si>
    <t>RC 2.00 iii</t>
  </si>
  <si>
    <t>3.1.4</t>
  </si>
  <si>
    <t>RC 2.00 iv</t>
  </si>
  <si>
    <t>3.1.5</t>
  </si>
  <si>
    <t>RC 2.00 vi</t>
  </si>
  <si>
    <t>3.1.6</t>
  </si>
  <si>
    <t>RC 2.00 v</t>
  </si>
  <si>
    <t>RC 6.2 iii</t>
  </si>
  <si>
    <t>RC 6.4 i</t>
  </si>
  <si>
    <t>RC 6.70 i</t>
  </si>
  <si>
    <t>RC 6.5 i</t>
  </si>
  <si>
    <t>6.1</t>
  </si>
  <si>
    <t>mtr length</t>
  </si>
  <si>
    <t>RC 7.5 i</t>
  </si>
  <si>
    <t>6.2</t>
  </si>
  <si>
    <t>RC 7.5 ii</t>
  </si>
  <si>
    <t>6.3</t>
  </si>
  <si>
    <t>RC 7.60 i</t>
  </si>
  <si>
    <t>RC 1.1</t>
  </si>
  <si>
    <t>RC 1.4</t>
  </si>
  <si>
    <t>RC 1.2+1.3 T/L</t>
  </si>
  <si>
    <t>8.1</t>
  </si>
  <si>
    <t>per Loc.</t>
  </si>
  <si>
    <t>RC 1.5.a T/L</t>
  </si>
  <si>
    <t>8.2</t>
  </si>
  <si>
    <t>RC 1.5.b T/L</t>
  </si>
  <si>
    <t>Per SQm</t>
  </si>
  <si>
    <t xml:space="preserve">RC 17.00 </t>
  </si>
  <si>
    <t>RC 2.ii</t>
  </si>
  <si>
    <t>RC 6.3</t>
  </si>
  <si>
    <t>RC 15.10 I</t>
  </si>
  <si>
    <t>BK.Sthali approved estimate 8</t>
  </si>
  <si>
    <t>BK.Sthali approved estimate 9</t>
  </si>
  <si>
    <t>Hectare</t>
  </si>
  <si>
    <t>Approved estimate of Therubali-Indravati PSP</t>
  </si>
  <si>
    <t>Per location</t>
  </si>
  <si>
    <t>Compensation for or acquisition of ROW in the land required for transmission line corridor as per the required width (15% Bench mark cost plus other compensation if any)</t>
  </si>
  <si>
    <t>DESIGN DATA (TOWERS)</t>
  </si>
  <si>
    <t>SL. NO.</t>
  </si>
  <si>
    <t>TOWER TYPE</t>
  </si>
  <si>
    <t>DESCRIPTION</t>
  </si>
  <si>
    <t>NO. OF TOWERS</t>
  </si>
  <si>
    <t>WEIGHT IN KGS</t>
  </si>
  <si>
    <t>HT</t>
  </si>
  <si>
    <t>MS</t>
  </si>
  <si>
    <t>BOLT &amp; NUT</t>
  </si>
  <si>
    <t>TOTAL WEIGHT</t>
  </si>
  <si>
    <r>
      <rPr>
        <b/>
        <sz val="10"/>
        <rFont val="Arial Narrow"/>
        <family val="2"/>
      </rPr>
      <t>DA (0</t>
    </r>
    <r>
      <rPr>
        <b/>
        <sz val="10"/>
        <rFont val="Calibri"/>
        <family val="2"/>
      </rPr>
      <t>°</t>
    </r>
    <r>
      <rPr>
        <b/>
        <sz val="10"/>
        <rFont val="Arial Narrow"/>
        <family val="2"/>
      </rPr>
      <t>-2</t>
    </r>
    <r>
      <rPr>
        <b/>
        <sz val="10"/>
        <rFont val="Calibri"/>
        <family val="2"/>
      </rPr>
      <t>°</t>
    </r>
    <r>
      <rPr>
        <b/>
        <sz val="10"/>
        <rFont val="Arial Narrow"/>
        <family val="2"/>
      </rPr>
      <t>)</t>
    </r>
  </si>
  <si>
    <t>DA+0M Body Extension</t>
  </si>
  <si>
    <t>DA+3M Body Extension</t>
  </si>
  <si>
    <t>DA+6M Body Extension</t>
  </si>
  <si>
    <t>DA+9M Body Extension</t>
  </si>
  <si>
    <t>Stub &amp; Cleats (Upto +9M Extn.)</t>
  </si>
  <si>
    <t>Stub Setting Template (Upto +9m Extn.)</t>
  </si>
  <si>
    <t>DB (0°-15°)</t>
  </si>
  <si>
    <t>DB+0M Body Extension</t>
  </si>
  <si>
    <t>DB+3M Body Extension</t>
  </si>
  <si>
    <t>DB+6M Body Extension</t>
  </si>
  <si>
    <t>DB+9M Body Extension</t>
  </si>
  <si>
    <t>DC (15°-30°)</t>
  </si>
  <si>
    <t>DC+0M Body Extension</t>
  </si>
  <si>
    <t>DC+3M Body Extension</t>
  </si>
  <si>
    <t>DC+6M Body Extension</t>
  </si>
  <si>
    <t>DC+9M Body Extension</t>
  </si>
  <si>
    <t>DD45 (30°-45°)</t>
  </si>
  <si>
    <t>DD45+0M Body Extension</t>
  </si>
  <si>
    <t>DD45+3M Body Extension</t>
  </si>
  <si>
    <t>DD45+6M Body Extension</t>
  </si>
  <si>
    <t>DD45+9M Body Extension</t>
  </si>
  <si>
    <t>DD60 (45°-60°) / DE(0°-15°)</t>
  </si>
  <si>
    <t>DD60+0M Body Extension</t>
  </si>
  <si>
    <t>DD60+3M Body Extension</t>
  </si>
  <si>
    <t>DD60+6M Body Extension</t>
  </si>
  <si>
    <t>DD60+9M Body Extension</t>
  </si>
  <si>
    <t>DD60+25M Body Extension</t>
  </si>
  <si>
    <t>DD60+45M Body Extension</t>
  </si>
  <si>
    <t>Stub &amp; Cleats (Upto +25M Extn.)</t>
  </si>
  <si>
    <t>Stub &amp; Cleats (Upto +45M Extn.)</t>
  </si>
  <si>
    <t>Stub Setting Template (Upto +25m Extn.)</t>
  </si>
  <si>
    <t>SUPPLY</t>
  </si>
  <si>
    <t>TOTAL</t>
  </si>
  <si>
    <t>HT (TOWER + STUB)</t>
  </si>
  <si>
    <t>Suspension Tower</t>
  </si>
  <si>
    <t>N/B</t>
  </si>
  <si>
    <t>Tension Tower</t>
  </si>
  <si>
    <t>TEMPLATES</t>
  </si>
  <si>
    <t>Total Tower</t>
  </si>
  <si>
    <t>ERECTION</t>
  </si>
  <si>
    <t>Total</t>
  </si>
  <si>
    <t>CIVIL FOUNDATION DETAILS OF HEXA ACSR ZEBRA CONDUCTOR</t>
  </si>
  <si>
    <t>S.NO</t>
  </si>
  <si>
    <t>FOUNDATION / SOIL TYPE</t>
  </si>
  <si>
    <t>VOLUME (M³)</t>
  </si>
  <si>
    <t>Depth of all foundations - 3.5M Unless specified separately</t>
  </si>
  <si>
    <t>No. Of Towers</t>
  </si>
  <si>
    <t>EXCAVATION</t>
  </si>
  <si>
    <t>CONC. MIX M20</t>
  </si>
  <si>
    <t>LEAN CONC. MIX M10</t>
  </si>
  <si>
    <t>REBAR
Fe500</t>
  </si>
  <si>
    <t>DA (+0 to +9M BE)</t>
  </si>
  <si>
    <t xml:space="preserve">Wet Soil </t>
  </si>
  <si>
    <t xml:space="preserve">Wet Paddy Soil </t>
  </si>
  <si>
    <t xml:space="preserve">Partially Submerged soil </t>
  </si>
  <si>
    <t>Fully Submerged soil</t>
  </si>
  <si>
    <t>Dry Fissured Rock</t>
  </si>
  <si>
    <t>Wet Fissured Rock</t>
  </si>
  <si>
    <t>Paddy Fissured Rock</t>
  </si>
  <si>
    <t>DB (+0M to +9M BE)</t>
  </si>
  <si>
    <t>DC (+0M to +9M BE)</t>
  </si>
  <si>
    <t>DD45 (+0M to +9M BE)</t>
  </si>
  <si>
    <t>DD60 (+0M to +9M BE)</t>
  </si>
  <si>
    <t>DD60 (+25M BE)</t>
  </si>
  <si>
    <t>DD60 (+45M BE)</t>
  </si>
  <si>
    <t>SOFT LOOSE</t>
  </si>
  <si>
    <t>HARD DENSE</t>
  </si>
  <si>
    <t>SOFT ROCK</t>
  </si>
  <si>
    <t>HARD ROCK</t>
  </si>
  <si>
    <t>P.S.</t>
  </si>
  <si>
    <t>F.S.</t>
  </si>
  <si>
    <t>STRUCTURAL DETAILS OF TRANSMISSION TOWERS 400KV QUAD MOOSE</t>
  </si>
  <si>
    <t>STUB CLEAT (MT)</t>
  </si>
  <si>
    <t>TEMPLATE (MT)</t>
  </si>
  <si>
    <t>SUPER STRUCTURE (MT)</t>
  </si>
  <si>
    <t>DA TYPE ( 0 / 3.0 / 6.0 / 9.0 MTR) STUB</t>
  </si>
  <si>
    <t>SUPPLY PORTION (MT)</t>
  </si>
  <si>
    <t>DA BASIC BODY</t>
  </si>
  <si>
    <t>DA - 0 MTR BODY EXTENSION</t>
  </si>
  <si>
    <t>STUB</t>
  </si>
  <si>
    <t>DA - 3 MTR BODY EXTENSION</t>
  </si>
  <si>
    <t>TEMPLATE</t>
  </si>
  <si>
    <t>DA - 6 MTR BODY EXTENSION</t>
  </si>
  <si>
    <t>TOWER</t>
  </si>
  <si>
    <t>DA - 9 MTR BODY EXTENSION</t>
  </si>
  <si>
    <t>DB TYPE( 0 / 3.0 / 6.0 / 9.0 MTR) STUB</t>
  </si>
  <si>
    <t>STUB &amp; TOWER ERECTION PORTION(MT)</t>
  </si>
  <si>
    <t>DB BASIC BODY</t>
  </si>
  <si>
    <t>DB - 0 MTR BODY EXTENSION</t>
  </si>
  <si>
    <t>DB - 3 MTR BODY EXTENSION</t>
  </si>
  <si>
    <t>DB - 6 MTR BODY EXTENSION</t>
  </si>
  <si>
    <t>DB - 9 MTR BODY EXTENSION</t>
  </si>
  <si>
    <t>DC TYPE( 0 / 3.0 / 6.0 / 9.0 MTR) STUB</t>
  </si>
  <si>
    <t>TEMPLATE ERECTION PORTION(MT)</t>
  </si>
  <si>
    <t>DC BASIC BODY</t>
  </si>
  <si>
    <t>DC - 0 MTR BODY EXTENSION</t>
  </si>
  <si>
    <t>DC - 3 MTR BODY EXTENSION</t>
  </si>
  <si>
    <t>DC - 6 MTR BODY EXTENSION</t>
  </si>
  <si>
    <t>DC - 9 MTR BODY EXTENSION</t>
  </si>
  <si>
    <t>DD TYPE( 0 / 3.0 / 6.0 / 9.0 MTR) STUB</t>
  </si>
  <si>
    <t>DD BASIC BODY</t>
  </si>
  <si>
    <t>DD - 0 MTR BODY EXTENSION</t>
  </si>
  <si>
    <t>DD - 3 MTR BODY EXTENSION</t>
  </si>
  <si>
    <t>DD - 6 MTR BODY EXTENSION</t>
  </si>
  <si>
    <t>DD - 9 MTR BODY EXTENSION</t>
  </si>
  <si>
    <t>DD TYPE ( 18 / 25 MTR) STUB</t>
  </si>
  <si>
    <t>DD - 18 MTR BODY EXTENSION</t>
  </si>
  <si>
    <t>DD - 25 MTR BODY EXTENSION</t>
  </si>
  <si>
    <t>Angle Tower</t>
  </si>
  <si>
    <t>Line Length</t>
  </si>
  <si>
    <t>Total Towers</t>
  </si>
  <si>
    <r>
      <rPr>
        <sz val="12"/>
        <color rgb="FF000000"/>
        <rFont val="Times New Roman"/>
        <family val="1"/>
      </rPr>
      <t xml:space="preserve">NAME OF THE WORK:- </t>
    </r>
    <r>
      <rPr>
        <b/>
        <sz val="12"/>
        <color rgb="FF000000"/>
        <rFont val="Times New Roman"/>
        <family val="1"/>
      </rPr>
      <t xml:space="preserve"> Design, Engineering, Supply, Erection and Commissioning of 02 Nos 400KV AIS feeder bay extension with SAS (to be integrated with the existing SAS)  &amp; its control (One dia) at 400KV Pandiabili gird sub-station for connectivity with proposed GIS S/S Berhampur at Sindhaba</t>
    </r>
  </si>
  <si>
    <t>SUPPLY_SUBSTATION  MANDATORY SPARES</t>
  </si>
  <si>
    <t>Sl. No.</t>
  </si>
  <si>
    <t>SUPPLY OF MANDATORY SPARES FOR 400 KV BAY-EXTENSION  AT PANDIABILI SUB-STATION</t>
  </si>
  <si>
    <t>Qty</t>
  </si>
  <si>
    <t>Unit Price in Rs</t>
  </si>
  <si>
    <t>Total Price in Rs excluding GST</t>
  </si>
  <si>
    <t>6 = 4 x 5</t>
  </si>
  <si>
    <t>420 KV,2000-1000-500A,63KA,5CORE SINGLE  PHASE  CURRENT TRANSFORMER</t>
  </si>
  <si>
    <t>NOS</t>
  </si>
  <si>
    <t>420 KV,2000A,63KA,ISOLATORS</t>
  </si>
  <si>
    <t>MALE &amp; FEMALE  CONTACTS</t>
  </si>
  <si>
    <t>SET</t>
  </si>
  <si>
    <t>POWER CONTACTOR, RELAYS, MCBs, SWITCHES, FUSES, PUSH BUTTONS, RESISTORS ETC AS PER APPROVED SCHEMATIC.</t>
  </si>
  <si>
    <t>LIMIT SWITCH</t>
  </si>
  <si>
    <t>MOTOR  WITH GEAR ASSEMBLY &amp; BEVEL GEAR ASSEMBLY COMPLETE.</t>
  </si>
  <si>
    <t>AUXILIARY SWITCH  CONTACTS ASSEMBLY</t>
  </si>
  <si>
    <t>EARTHING ROD &amp; BLADE  CONTACT SIDE</t>
  </si>
  <si>
    <t>HINGE PINS,TERMINAL CONNECTOR,TERMINAL PAD</t>
  </si>
  <si>
    <t>420KV,4000A,63KA,SF6,CIRCUIT BREAKER</t>
  </si>
  <si>
    <t>CLOSING COIL</t>
  </si>
  <si>
    <t>TRIPPING COIL</t>
  </si>
  <si>
    <t>SF6 GAS FILLING  DEVICE</t>
  </si>
  <si>
    <t>SET OF GASKETS ,"O" RINGS,SEALS PER CIRCUIT  BREAKER</t>
  </si>
  <si>
    <t>390 KV,METAL OXIDE,  10 KA, CLASS  III SURGE
ARRESTOR COMPLETE WITH INSULATING BASE &amp; SURGE  MONITOR</t>
  </si>
  <si>
    <t>400 KV Bus Post Insulators</t>
  </si>
  <si>
    <t>TOTAL OF SUPPLY OF MANDATORY SPARES FOR 400 KV BAY-EXTENSION  SUB-STATION</t>
  </si>
  <si>
    <t>DD+0</t>
  </si>
  <si>
    <t>DD+18</t>
  </si>
  <si>
    <t>DD+25</t>
  </si>
  <si>
    <t>Total CIVIL Works PART A</t>
  </si>
  <si>
    <t>Transmission line erection cost</t>
  </si>
  <si>
    <t>Transmission line Civil works</t>
  </si>
  <si>
    <t>Railway Blockade Charges</t>
  </si>
  <si>
    <t xml:space="preserve">Transmission line Loss Charges for 400KV PGCIL Crossing </t>
  </si>
  <si>
    <t>Transmission Line portion</t>
  </si>
  <si>
    <t>SCHEDULE-2B (FOR LINE)</t>
  </si>
  <si>
    <t>BETAKHOLI - NEULPOI QUAD ACSR MOOSE LINE</t>
  </si>
  <si>
    <t>CIVIL QUANTITY DETAILS OF 400KV TWIN MOOSE LINE</t>
  </si>
  <si>
    <t>Sl. No</t>
  </si>
  <si>
    <t>No.s</t>
  </si>
  <si>
    <t>Classification</t>
  </si>
  <si>
    <t>Excavation (CUM)</t>
  </si>
  <si>
    <t>P.C.C  M10  (CUM)</t>
  </si>
  <si>
    <t>R.C.C.  M20   (CUM)</t>
  </si>
  <si>
    <t>Steel  (MT)</t>
  </si>
  <si>
    <t>DA+0+3/6/9</t>
  </si>
  <si>
    <t>WET</t>
  </si>
  <si>
    <t>PS</t>
  </si>
  <si>
    <t>FS</t>
  </si>
  <si>
    <t>DB+0+3/6/9</t>
  </si>
  <si>
    <t>DC+0+3/6/9</t>
  </si>
  <si>
    <t>DD+0+3/6/9</t>
  </si>
  <si>
    <t xml:space="preserve">TOTAL </t>
  </si>
  <si>
    <t>SOFT &amp; Loose</t>
  </si>
  <si>
    <t>Dense &amp; Compact</t>
  </si>
  <si>
    <t>Soft Rock</t>
  </si>
  <si>
    <t>Hard Rock</t>
  </si>
  <si>
    <t>P S Soil</t>
  </si>
  <si>
    <t>F S Soil</t>
  </si>
  <si>
    <t>CIVIL QUANTITY DETAILS OF 400KV QUAD MOOSE LINE</t>
  </si>
  <si>
    <t>WBC</t>
  </si>
  <si>
    <t>WFR</t>
  </si>
  <si>
    <t>DA+3/6/9</t>
  </si>
  <si>
    <t>DB+3/6/9</t>
  </si>
  <si>
    <t>DC+3/6/9</t>
  </si>
  <si>
    <t>DD+3/6/9</t>
  </si>
  <si>
    <t>765KV KV DC Line with HEXA ACSR  Zebra Conductor</t>
  </si>
  <si>
    <t>TOTAL PRICE FOR 765 KV LINE SUPPLY</t>
  </si>
  <si>
    <t>RC 8.10 i</t>
  </si>
  <si>
    <t>RC H11 ii</t>
  </si>
  <si>
    <t>RC H11 i</t>
  </si>
  <si>
    <t>RC H11 iii</t>
  </si>
  <si>
    <t>RC H11 v</t>
  </si>
  <si>
    <t>RC H11 iv</t>
  </si>
  <si>
    <t>RC 8.30 i</t>
  </si>
  <si>
    <t>RC 16.20 i</t>
  </si>
  <si>
    <t>BK.Sthali approved estimate 5.1</t>
  </si>
  <si>
    <t>TOTAL ELECTRICAL ERECTION PRICE 765 KV HEXA ZEBRA LINE</t>
  </si>
  <si>
    <t>TOTAL PRICE FOR CIVIL  : 765 KV HEXA ZEBRA LINE</t>
  </si>
  <si>
    <t>Inspection fees ( 765 KV &amp; 400KV Line )</t>
  </si>
  <si>
    <t>STRUCTURAL DETAILS OF TRANSMISSION TOWERS 765 KV HEXA ACSR ZEBRA TRANSMISSION LINE FROM 765/400 KV PGCIL S/S, PHULAPADA TO PROPOSED 765/400 KV GIS, BETAKHOLI, ATHAGARH</t>
  </si>
  <si>
    <t>CIVIL DETAILS OF TRANSMISSION TOWERS 765 KV HEXA ACSR ZEBRA TRANSMISSION LINE FROM 765/400 KV PGCIL S/S, PHULAPADA TO PROPOSED 765/400 KV GIS, BETAKHOLI, ATHAGARH</t>
  </si>
  <si>
    <t>Total Length of Line</t>
  </si>
  <si>
    <t>Kms</t>
  </si>
  <si>
    <t>DA TYPE ( 0 / 3.0 / 6.0 / 9.0 MTR)</t>
  </si>
  <si>
    <t xml:space="preserve">DB TYPE( 0 / 3.0 / 6.0 / 9.0 MTR) </t>
  </si>
  <si>
    <t xml:space="preserve">DC TYPE( 0 / 3.0 / 6.0 / 9.0 MTR) </t>
  </si>
  <si>
    <t xml:space="preserve">DD TYPE( 0 / 3.0 / 6.0 / 9.0 MTR) </t>
  </si>
  <si>
    <t xml:space="preserve">DD TYPE ( 18 / 25 MTR) </t>
  </si>
  <si>
    <t>STRUCTURAL DETAILS OF TRANSMISSION TOWERS 400KV TWIN HTLS MOOSE</t>
  </si>
  <si>
    <t>400 KV D/C LILO FROM EXISTING MERAMUNDALI-MENDHASAL LINE TO BETAKHOLI</t>
  </si>
  <si>
    <t>ITEM CODE</t>
  </si>
  <si>
    <t>Material Number</t>
  </si>
  <si>
    <t>Old Material Number</t>
  </si>
  <si>
    <t>Material Description</t>
  </si>
  <si>
    <t>Unit of Measure</t>
  </si>
  <si>
    <t>Material Type</t>
  </si>
  <si>
    <t>Long Text</t>
  </si>
  <si>
    <t>CNSM.THINNER.A009</t>
  </si>
  <si>
    <t>Thinner</t>
  </si>
  <si>
    <t>L</t>
  </si>
  <si>
    <t>ZCON</t>
  </si>
  <si>
    <t>BAT.220CHRG.T.A009</t>
  </si>
  <si>
    <t>220V 350AH 35/60A BATTERY CHARGER</t>
  </si>
  <si>
    <t>ZSPR</t>
  </si>
  <si>
    <t>220 V BATTERY CHARGER 35/60A FOR 350 AH PLANTE BATTERY WITH MANDATORY SPARE</t>
  </si>
  <si>
    <t>BAT.220CHRG.T.A007</t>
  </si>
  <si>
    <t>220V 350AH BATTERY CHARGER</t>
  </si>
  <si>
    <t>BATTERY CHARGER 350 AH Vented Lead Acid storage (Plante type) 220V</t>
  </si>
  <si>
    <t/>
  </si>
  <si>
    <t>Oscillation Monitoring Software</t>
  </si>
  <si>
    <t>LOT</t>
  </si>
  <si>
    <t>ZCAP</t>
  </si>
  <si>
    <t>Analytical Applications-Oscillation Monitoring System(OMS)</t>
  </si>
  <si>
    <t>BAT.48CHRG.T.A009</t>
  </si>
  <si>
    <t>48V BATTERY CHARGER</t>
  </si>
  <si>
    <t>SMPS based battery charger of 75A suitable for 48V VRLA battery.</t>
  </si>
  <si>
    <t>BAT.PLANTE.A004</t>
  </si>
  <si>
    <t>Battery cells of 220V 350AH Battery set</t>
  </si>
  <si>
    <t>Battery cells (2.2V), 350 AH Plante Type for 220 V DC (107 Nos + 3 Nos spare)</t>
  </si>
  <si>
    <t>BAT.220CHRG.T.C011</t>
  </si>
  <si>
    <t>220V 330AH BATTERY CHARGER</t>
  </si>
  <si>
    <t>BATTERY CHARGER 220 V FOR 330 AH VRLA BATTERY</t>
  </si>
  <si>
    <t>BAT.DG.A001</t>
  </si>
  <si>
    <t>12V 150AH Battery for DG Set</t>
  </si>
  <si>
    <t>BAT.350AH.A001</t>
  </si>
  <si>
    <t>YKP29 350AH BATTERY Cell</t>
  </si>
  <si>
    <t>YKP29, 350AH BATTERY Cell</t>
  </si>
  <si>
    <t>BAT.PLANTE.A005</t>
  </si>
  <si>
    <t>220V 350AH Battery set</t>
  </si>
  <si>
    <t>350 AH PLANTE TYPE 220 V BATTERY SET</t>
  </si>
  <si>
    <t>BAT.PLANTE.A003</t>
  </si>
  <si>
    <t>350AH 48V(24 CELLS) BATTERY SET</t>
  </si>
  <si>
    <t>350 AH,48 V(24 CELLS) PLANTE TYPE BATTERY SET</t>
  </si>
  <si>
    <t>BAT.SMPS.CHRG.A001</t>
  </si>
  <si>
    <t>BATTERY CHARGER WITH SMPS ADOPTER</t>
  </si>
  <si>
    <t>SINGLE UNIT BATTERY CHARGER WITH SMPS ADOPTER</t>
  </si>
  <si>
    <t>BAT.VRLA.A001</t>
  </si>
  <si>
    <t>48V/200AH VRLA BATTERY</t>
  </si>
  <si>
    <t>BAT.VRLA.A002</t>
  </si>
  <si>
    <t>330AH VRLA TYPE 220V BATTERY SET</t>
  </si>
  <si>
    <t>SCRP.BUSH.132.A001</t>
  </si>
  <si>
    <t>Damaged 132 KV Bushing of  different rat</t>
  </si>
  <si>
    <t>ZSRP</t>
  </si>
  <si>
    <t>Damaged 132 KV Bushing of  different rating Transformers</t>
  </si>
  <si>
    <t>SCRP.MISC.A163</t>
  </si>
  <si>
    <t>SCRAP 132/33KV POWER TRANSFORMER+C18C23C</t>
  </si>
  <si>
    <t>SCRAP 132/33KV POWER TRANSFORMER+C18C23C3:C3:C23</t>
  </si>
  <si>
    <t>SCRP.MISC.A136</t>
  </si>
  <si>
    <t>Scrap 33 KV VCB</t>
  </si>
  <si>
    <t>SCRP.ISO.33DI.A003</t>
  </si>
  <si>
    <t>SCRAP 33KV ISOLATOR OF DIFFERENT TYPE</t>
  </si>
  <si>
    <t>BKR.132MOCB.G.S.I005</t>
  </si>
  <si>
    <t>132KV MOCB BREAKER with Strcture</t>
  </si>
  <si>
    <t>BKR.145SF6.G.P.AI08</t>
  </si>
  <si>
    <t>132KV SF6 CB with Strcture</t>
  </si>
  <si>
    <t>145KV, SF6 Circuit Braker with supporting Structure.</t>
  </si>
  <si>
    <t>BKR.220SF6.S.P.J008</t>
  </si>
  <si>
    <t>220KV PNEUMATIC SF6 BREAKER</t>
  </si>
  <si>
    <t>220KV PNEUMATIC SF6 CIRCUIT BREAKER</t>
  </si>
  <si>
    <t>CT1.132OIL800.C004</t>
  </si>
  <si>
    <t>132KV CT 800-400-200/1-1-1-1A 0-2s</t>
  </si>
  <si>
    <t>145 KV, 800-400-200 A, 40KA, 4core Single Phase Current Transformer (3 Nos PS Class &amp; 1 No. 0.2s Class)</t>
  </si>
  <si>
    <t>CT1.132OIL800.C003</t>
  </si>
  <si>
    <t>132KV CT OF RATIO 800-400-200/1-1-1A</t>
  </si>
  <si>
    <t>132KV CT OF  RATIO 800-400-200/1-1-1A</t>
  </si>
  <si>
    <t>CT1.132OIL600.C004</t>
  </si>
  <si>
    <t>132KV CT -600-300-150/1-1-1-1A</t>
  </si>
  <si>
    <t>132KV CT of ratio 600-300-150/1-1-1-1A of Accuracy class 0.2/0.2S with all accessories.</t>
  </si>
  <si>
    <t>CT1.132OIL600.C003</t>
  </si>
  <si>
    <t>132KV CT OF RATIO 600-300-150/1-1-1A</t>
  </si>
  <si>
    <t>132KV CT OF  RATIO 600-300-150/1-1-1A</t>
  </si>
  <si>
    <t>BUSH.132ALSM.AC09</t>
  </si>
  <si>
    <t>IV Bushing of 160MVA 220/132/33KV ALSMAT</t>
  </si>
  <si>
    <t>I.V. Bushing with metal parts &amp; gaskets for 160MVA 220/132/33KV Alstom make Auto Transformer</t>
  </si>
  <si>
    <t>BUSH.132ARVA.AA06</t>
  </si>
  <si>
    <t>HV BUSHING WITH ROD FOR 40MVA AREVA Tfr</t>
  </si>
  <si>
    <t>132 KV HV BUSHING CONDENSER TYPE WITH CONNECTING ROD FOR 40MVA AREVA MAKE TRANSFORMER</t>
  </si>
  <si>
    <t>BUSH.132ARVA.AB06</t>
  </si>
  <si>
    <t>HV BUSHING W/o ROD FOR 40MVA AREVA Tfr</t>
  </si>
  <si>
    <t>132 KV HV BUSHING CONDENSER TYPE WITHOUT CONNECTING ROD FOR 40MVA AREVA MAKE TRANSFORMER</t>
  </si>
  <si>
    <t>BUSH.132ARVA.AB07</t>
  </si>
  <si>
    <t>HV BUSHING W/O ROD FOR 20MVA AREVA Tfr</t>
  </si>
  <si>
    <t>132 KV HV BUSHING CONDENSER TYPE WITHOUT CONNECTING ROD FOR 20MVA AREVA MAKE TRANSFORMER</t>
  </si>
  <si>
    <t>BUSH.132ARVA.AB08</t>
  </si>
  <si>
    <t>NEUTRAL BUSHING FOR  40MVA AREVA Tfr</t>
  </si>
  <si>
    <t>132/33KV NEUTRAL BUSHING CONDENSER TYPE WITHOUT A/H FOR  40MVA AREVA MAKE TRANSFORMER</t>
  </si>
  <si>
    <t>BUSH.132ARVA.AB09</t>
  </si>
  <si>
    <t>IV BUSHING W/O ROD FOR 160MVA AREVA Tfr</t>
  </si>
  <si>
    <t>132KV IV BUSHING CONDENSER TYPE WITHOUT CONNECTING ROD FOR 160MVA AREVA MAKE TRANSFORMER</t>
  </si>
  <si>
    <t>BUSH.132ARVA.BD07</t>
  </si>
  <si>
    <t>NEUTRAL BUSHING FOR 40MVA AREVA Tfr</t>
  </si>
  <si>
    <t>NEUTRAL BUSHING WITH METAL PART FOR 40MVA AREVA MAKE POWER TRANSFORMER</t>
  </si>
  <si>
    <t>BUSH.132ASTM.AB04</t>
  </si>
  <si>
    <t>BHEL BUSHING W/O ROD- 20MVA ALSTOM Tfr</t>
  </si>
  <si>
    <t>132KV BHEL BUSHING CONDENSER TYPE WITHOUT CONNECTING ROD FOR 132/33KV 40 MVA or 20MVA ALSTOM TRANSFORMER</t>
  </si>
  <si>
    <t>BUSH.132ASTM.AB16</t>
  </si>
  <si>
    <t>HV bushing for 63MVA 132/33KV Tfr</t>
  </si>
  <si>
    <t>132KV HV bushing for 63 MVA 132/33KV Power transformer</t>
  </si>
  <si>
    <t>BUSH.132ASTM.CB16</t>
  </si>
  <si>
    <t>HV N bushing for 63MVA 132/33KV ASTM Tfr</t>
  </si>
  <si>
    <t>HV Neutral bushing for 63 MVA 132/33KV Power transformer  ALSTOM MAKE</t>
  </si>
  <si>
    <t>BUSH.132BHEL.AA06</t>
  </si>
  <si>
    <t>HV BUSHING WITH ROD FOR 40MVA BHEL Tfr</t>
  </si>
  <si>
    <t>132KV HV BUSHING CONDENSER TYPE WITH CONNECTING ROD FOR 40MVA BHEL TRANSFORMER</t>
  </si>
  <si>
    <t>BUSH.132BHEL.AB03</t>
  </si>
  <si>
    <t>Bushing w/orod-132/33KV 20MVA BHELTfr</t>
  </si>
  <si>
    <t>132KV Bushing without connecting rod for 132/33 KV, 20MVA BHEL make Transformer</t>
  </si>
  <si>
    <t>BUSH.132BHEL.AB06</t>
  </si>
  <si>
    <t>HV BUSHINGWITH M.PART FOR 40MVA BHEL Tfr</t>
  </si>
  <si>
    <t>HV BUSHING WITH METAL PART FOR 40 MVA BHEL TRANSFORMER</t>
  </si>
  <si>
    <t>BUSH.132BHEL.AB07</t>
  </si>
  <si>
    <t>N BUSHING W/O ROD BHEL40MVA Tfr</t>
  </si>
  <si>
    <t>132KV NEUTRAL BUSHING WITHOUT CONNECTING ROD BHEL MAKE 40 MVA TRANSFORMER</t>
  </si>
  <si>
    <t>BUSH.132BHEL.AB08</t>
  </si>
  <si>
    <t>132kV BUSHING W/O ROD-100MVA Tfr BHEL</t>
  </si>
  <si>
    <t>132 KV BUSHING CONDENSER TYPE WITHOUT CONNECTING ROD FOR 100MVA BHEL TRANSFORMER</t>
  </si>
  <si>
    <t>BUSH.132BHEL.AC09</t>
  </si>
  <si>
    <t>IV Bushingfor160MVA 220/132/33KV BHEL AT</t>
  </si>
  <si>
    <t>I.V. Bushing  for 160MVA 220/132/33KV BHEL make Auto Transformer</t>
  </si>
  <si>
    <t>BUSH.132CGL.AA01</t>
  </si>
  <si>
    <t>BUSING WITH ROD FOR 12.5MVA CGL Tfr</t>
  </si>
  <si>
    <t>132KV BUSING CONDENSER TYPE WITH CONNECTING ROD FOR 12.5MVA CGL TRANSFORMER</t>
  </si>
  <si>
    <t>BUSH.132CGL.AA08</t>
  </si>
  <si>
    <t>LV BUSHING CGL FOR  220/132 KV AUTO Tfr</t>
  </si>
  <si>
    <t>132KV LV BUSHING CONDENSER TYPE CGL MAKE FOR 160MVA 220/132 KV AUTO TRANSFORMER</t>
  </si>
  <si>
    <t>BUSH.132CGL.BB02</t>
  </si>
  <si>
    <t>Bushing for 12.5MVA Tfr Of CGL</t>
  </si>
  <si>
    <t>132KV Bushing for 12.5MVA TRANSFORMER Of CGL Make</t>
  </si>
  <si>
    <t>BUSH.132EMCO.AA09</t>
  </si>
  <si>
    <t>BUSHING FOR 160MVA 220/132KV  EMCO Tfr</t>
  </si>
  <si>
    <t>IV / LV BUSHING FOR 160MVA  220/132KV  EMCO MAKE TRANSFORMER</t>
  </si>
  <si>
    <t>BUSH.132NEI.AB06</t>
  </si>
  <si>
    <t>HV bushing for 40 MVA 132/33KV Tfr NEI</t>
  </si>
  <si>
    <t>132 KV HV bushing for 40 MVA 132/33KV Power transformer NEI MAKE</t>
  </si>
  <si>
    <t>BUSH.1EMCO.AA09</t>
  </si>
  <si>
    <t>T.BUSHING FOR 160MVA  220/132KV EMCO Tfr</t>
  </si>
  <si>
    <t>TERTIARY BUSHING WITH METALPARTS FOR 160MVA  220/132KV  EMCO MAKE TRANSFORMER</t>
  </si>
  <si>
    <t>BUSH.20IMP.AB01</t>
  </si>
  <si>
    <t>HV Bushing for 20MVA 132/33KV IMP Tfr</t>
  </si>
  <si>
    <t>H.V Bushing with metal parts &amp; gasket for 20MVA 132/33KV Power transformer of IMP Power Ltd. Make</t>
  </si>
  <si>
    <t>BUSH.20IMP.AB02</t>
  </si>
  <si>
    <t>L.V Bushing for 20MVA 132/33KV IMP Tfr</t>
  </si>
  <si>
    <t>L.V Bushing with metal parts &amp; gasket for 20MVA 132/33KV Power transformer of IMP Power Ltd. Make</t>
  </si>
  <si>
    <t>BUSH.20IMP.AB03</t>
  </si>
  <si>
    <t>HV N Bushing for 20MVA 132/33KV IMP Tfr</t>
  </si>
  <si>
    <t>H.V Neutral Bushing with metal parts &amp; gasketfor 20MVA 132/33KV Power transformer of IMP Power Ltd. Make</t>
  </si>
  <si>
    <t>BUSH.20IMP.AB04</t>
  </si>
  <si>
    <t>LV N Bushing for 20MVA 132/33KV IMP Tfr</t>
  </si>
  <si>
    <t>L.V Neutral Bushing with metal parts &amp; gasket for 20MVA 132/33KV Power transformer of IMP Power Ltd. Make</t>
  </si>
  <si>
    <t>BUSH.220ALSM.AC09</t>
  </si>
  <si>
    <t>HVBushing of160MVA 220/132/33KVAlstom AT</t>
  </si>
  <si>
    <t>H.V.Bushing with metal parts &amp; gaskets for 160MVA 220/132/33KV Alstom make Auto Transformer</t>
  </si>
  <si>
    <t>BUSH.220ARVA.AA09</t>
  </si>
  <si>
    <t>HV BUSHING WITH ROD FOR 160MVA AREVA Tfr</t>
  </si>
  <si>
    <t>220 KV HV BUSHING CONDENSER TYPE WITH CONNECTING ROD FOR 160MVA AREVA MAKE TRANSFORMER</t>
  </si>
  <si>
    <t>BUSH.220ARVA.AB09</t>
  </si>
  <si>
    <t>HV BUSHING W/O ROD FOR 160MVA AREVA Tfr</t>
  </si>
  <si>
    <t>220 KV HV BUSHING CONDENSER TYPE WITHOUT CONNECTING ROD FOR 160MVA AREVA MAKE TRANSFORMER</t>
  </si>
  <si>
    <t>BUSH.220BHEL.AA09</t>
  </si>
  <si>
    <t>HV Bushing of 160MVA  220/132KV BHEL Tfr</t>
  </si>
  <si>
    <t>H.V Bushing with metal parts &amp; gaskets FOR 160MVA 220/132KV  BHEL MAKE TRANSFORMER</t>
  </si>
  <si>
    <t>BUSH.220BHEL.AB05</t>
  </si>
  <si>
    <t>HV N. BUSHING FOR 220/33KV 20MVA Tfr</t>
  </si>
  <si>
    <t>HV NEUTRAL BUSHING FOR 220/33 KV 20MVA TRANSFORMER</t>
  </si>
  <si>
    <t>BUSH.220BHEL.AB06</t>
  </si>
  <si>
    <t>BUSHING W/O ROD FOR 40 MVA BHEL Tfr</t>
  </si>
  <si>
    <t>220 KV BUSHING CONDENSER TYPE WITHOUT CONNECTING ROD FOR 40MVA BHEL TRANSFORMER</t>
  </si>
  <si>
    <t>BUSH.220BHEL.AB08</t>
  </si>
  <si>
    <t>220kV BUSHING W/O ROD-100MVA Trf BHEL</t>
  </si>
  <si>
    <t>220 KV BUSHING CONDENSER TYPE WITHOUT CONNECTING ROD FOR 100MVA BHEL TRANSFORMER</t>
  </si>
  <si>
    <t>BUSH.220BHEL.AB10</t>
  </si>
  <si>
    <t>IV BUSHING W/OROD of 315MVA ICTBHEL Tfr</t>
  </si>
  <si>
    <t>220KV IV BUSHING CONDENSER TYPE WITHOUT CONNECTING ROD FOR 315MVA ICT BHEL MAKE TRANSFORMER</t>
  </si>
  <si>
    <t>BUSH.220CGL.AA04</t>
  </si>
  <si>
    <t>HV BUSHING WITH ROD 20MVA CGL Tfr</t>
  </si>
  <si>
    <t>220KV TRANSFORMER HV BUSHING  20MVA CGL MAKE WITH CONNECTING ROD</t>
  </si>
  <si>
    <t>BUSH.220EMCO.AA09</t>
  </si>
  <si>
    <t>HV BUSHING OF 160MVA  220/132KV EMCO Tfr</t>
  </si>
  <si>
    <t>H.V BUSHING FOR 160MVA 220/132KV  EMCO MAKE TRANSFORMER</t>
  </si>
  <si>
    <t>BUSH.220TR.AB06</t>
  </si>
  <si>
    <t>BUSHING W/OROD OF 40MVA  220/33KV TR Tfr</t>
  </si>
  <si>
    <t>220KV 1250A BUSHING WITHOUT CONNECTING ROD FOR 40MVA  220/33KV  TR MAKE TRANSFORMER</t>
  </si>
  <si>
    <t>BUSH.220TR.AC06</t>
  </si>
  <si>
    <t>LEAD OF HV BUSHING FOR 40MVA  TR Tfr</t>
  </si>
  <si>
    <t>METAL PART/ CONNECTING ROD/LEAD OF HV BUSHING FOR 40MVA TR MAKE TRANSFORMER</t>
  </si>
  <si>
    <t>BUSH.220TR.AD06</t>
  </si>
  <si>
    <t>N.BUSHING OF of 40MVA  220/33KV TR Tfr</t>
  </si>
  <si>
    <t>220KV NEUTRAL BUSHING OF 72.5KV  400A WITH CAP FOR 40MVA  220/33KV TR MAKE TRANSFORMER</t>
  </si>
  <si>
    <t>BUSH.220TR.EB04</t>
  </si>
  <si>
    <t>HV N BUSHING WITH ROD of 40MVA TR Tfr</t>
  </si>
  <si>
    <t>HV NEUTRAL BUSHING WITH CONNECTING ROD &amp; GASKET FOR 40MVA TR MAKE TRANSFORMER</t>
  </si>
  <si>
    <t>BUSH.33ALSM.AC09</t>
  </si>
  <si>
    <t>T. Bushing of160MVA 220/132/33KV AlSM AT</t>
  </si>
  <si>
    <t>Tertiary Bushing with metal parts and gaskets for 160MVA 220/132/33KV Alstom make Auto Transformer</t>
  </si>
  <si>
    <t>BUSH.33ARVA.BA09</t>
  </si>
  <si>
    <t>N BUSHING WITH ROD OF 160MVA AREVA Tfr</t>
  </si>
  <si>
    <t>33KV NEUTRAL BUSHING CONDENSER TYPE WITH CONNECTING ROD FOR 160MVA AREVA MAKE TRANSFORMER</t>
  </si>
  <si>
    <t>BUSH.33ARVA.BB06</t>
  </si>
  <si>
    <t>LV BUSHING W/O ROD FOR 40MVA AREVA Tfr</t>
  </si>
  <si>
    <t>33KV LV BUSHING WITHOUT CONNECTING ROD FOR 40MVA AREVA MAKE TRANSFORMER</t>
  </si>
  <si>
    <t>BUSH.33ARVA.BC01</t>
  </si>
  <si>
    <t>LV BUSHING WITH ROD FOR 40MVA AREVA Tfr</t>
  </si>
  <si>
    <t>33kV LV BUSHING WITH CONNECTING ROD FOR 40 MVA AREVA MAKE TRANSFORMER</t>
  </si>
  <si>
    <t>BUSH.33ARVA.BC02</t>
  </si>
  <si>
    <t>N. BUSHING WITH ROD OF 40MVA AREVA Tfr</t>
  </si>
  <si>
    <t>33KV NEUTRAL BUSHING  WITH CONNECTING ROD OF 40 MVA AREVA MAKE TRANSFORMER</t>
  </si>
  <si>
    <t>BUSH.33ARVA.BD06</t>
  </si>
  <si>
    <t>N BUSHING W/O ROD FOR 40MVA AREVA Tfr</t>
  </si>
  <si>
    <t>33 KV NEUTRAL BUSHING WITHOUT CONNECTING ROD FOR 40MVA AREVA MAKE TRANSFORMER</t>
  </si>
  <si>
    <t>BUSH.33ASTM.AB16</t>
  </si>
  <si>
    <t>BUSHING SPARE FOR 33 KV ALSTOM Tfr</t>
  </si>
  <si>
    <t>BUSHING SPARE FOR 33KV ALSTOM TRANSFORMER</t>
  </si>
  <si>
    <t>BUSH.33ASTM.BA06</t>
  </si>
  <si>
    <t>BUSHING WITH ROD FOR 40MVA ALSTOM Tfr</t>
  </si>
  <si>
    <t>33KV 100AMP BUSHING WITH CONNECTING ROD FOR 40MVA ALSTOM TRANSFORMER</t>
  </si>
  <si>
    <t>BUSH.33ASTM.BB01</t>
  </si>
  <si>
    <t>LV BUSHING  W/O ROD FOR 20MVA ALSTOM Tfr</t>
  </si>
  <si>
    <t>33KV LV BUSHING  WITHOUT CONNECTING ROD FOR 20MVA ALSTOM MAKE TRANSFORMER</t>
  </si>
  <si>
    <t>BUSH.33ASTM.CB16</t>
  </si>
  <si>
    <t>LV Nbushing for 63MVA 132/33KV Tfr</t>
  </si>
  <si>
    <t>LV Neutral bushing for 63MVA 132/33KV Power transformer</t>
  </si>
  <si>
    <t>BUSH.33BHEL.AC09</t>
  </si>
  <si>
    <t>T.Bushing of 160MVA 220/132/33KV BHEL AT</t>
  </si>
  <si>
    <t>Tertiary Bushing with metal parts and gaskets for 160MVA 220/132/33KV BHEL make Auto Transformer</t>
  </si>
  <si>
    <t>BUSH.33BHEL.BB06</t>
  </si>
  <si>
    <t>BUSHING W/O ROD BHEL 40MVA Tfr</t>
  </si>
  <si>
    <t>33KV BUSHING WITHOUT CONNECTING ROD BHEL MAKE 40MVA TRANSFORMER</t>
  </si>
  <si>
    <t>BUSH.33BHEL.BB08</t>
  </si>
  <si>
    <t>BUSHING WITH ROD BHEL 100MVA Tfr</t>
  </si>
  <si>
    <t>33KV BUSHING WITH CONNECTING ROD BHEL MAKE 100MVA TRANSFORMER</t>
  </si>
  <si>
    <t>BUSH.33BHEL.BB10</t>
  </si>
  <si>
    <t>LV BUSHING W/O ROD FOR 315MVA BHEL Tfr</t>
  </si>
  <si>
    <t>33KV LV BUSHING WITHOUT CONNECTING ROD FOR 315MVA (ICT) BHEL MAKE TRANSFORMER</t>
  </si>
  <si>
    <t>BUSH.33BHEL.BB11</t>
  </si>
  <si>
    <t>LV BUSHING W/O ROD FOR 20MVA BHEL Tfr</t>
  </si>
  <si>
    <t>33KV LV BUSHING WITHOUT CONNECTING ROD FOR 20MVA BHEL MAKE TRANSFORMER</t>
  </si>
  <si>
    <t>BUSH.33BHEL.BB12</t>
  </si>
  <si>
    <t>N.Bushing w/orod of 20MVABHELTfr</t>
  </si>
  <si>
    <t>33KV Neutral Bushing without connecting rod for 132/33 KV, 20MVA BHEL make Transformer</t>
  </si>
  <si>
    <t>BUSH.33BHEL.EB03</t>
  </si>
  <si>
    <t>LV N. BUSHING WITH ROD OF40MVA BHEL Tfr</t>
  </si>
  <si>
    <t>LV NEUTRAL BUSHING WITH CONNECTING ROD &amp; GASKET FOR 40MVA  BHEL MAKE TRANSFORMER</t>
  </si>
  <si>
    <t>BUSH.33CGL.AA01</t>
  </si>
  <si>
    <t>HV BUSHING WITH ROD OF 12.5MVA CGL Tfr</t>
  </si>
  <si>
    <t>33 KV COMPLETE HV BUSHING WITH METAL PART 12.5 MVA 132/33 KV CGL MAKE TRANSFORMER</t>
  </si>
  <si>
    <t>BUSH.33CGL.AA02</t>
  </si>
  <si>
    <t>LV BUSHING 12.5 MVA 132/33KV CGL Tfr</t>
  </si>
  <si>
    <t>33 KV COMPLETE LV BUSHING WITH METAL PART 12.5 MVA 132/33KV CGL MAKE TRANSFORMER</t>
  </si>
  <si>
    <t>BUSH.33EMCO.BB03</t>
  </si>
  <si>
    <t>33KV LT Bushing  of 12.5 MVA EMCO Tfr</t>
  </si>
  <si>
    <t>33KV LT Bushing  of 12.5 MVA EMCO Transformer</t>
  </si>
  <si>
    <t>BUSH.33GEC.BA01</t>
  </si>
  <si>
    <t>33 KV BUSHING OF 12.5 MVA GEC MAKE Tfr</t>
  </si>
  <si>
    <t>33 KV BUSHING OF 12.5 MVA GEC MAKE TRANSFORMER</t>
  </si>
  <si>
    <t>BUSH.33GEC.BB06</t>
  </si>
  <si>
    <t>BUSHING FOR 40MVA GEC Tfr</t>
  </si>
  <si>
    <t>33 KV BUSHING WITHOUT CONNECTING ROD FOR 40MVA GEC MAKE TRANSFORMER</t>
  </si>
  <si>
    <t>BUSH.33KTPL.BB01</t>
  </si>
  <si>
    <t>HV BUSHING W/O ROD FOR 250KVA KTPL ST</t>
  </si>
  <si>
    <t>33KV HV BUSHING WITHOUT CONNECTING ROD FOR 250 KVA KALINGATRANSFORMER PVT LTD MAKE STATION TRANSFORMER</t>
  </si>
  <si>
    <t>BUSH.33OTPL.BA01</t>
  </si>
  <si>
    <t>HV BUSHING&amp;Rod-12.5MVA 33/0.4KV OTPL Tfr</t>
  </si>
  <si>
    <t>33 KV COMPLETE BUSHING WITH METAL PART 12.5 MVA 33/0.4 KV OTPL MAKE TRANSFORMER HV</t>
  </si>
  <si>
    <t>BUSH.33OTPL.BA11</t>
  </si>
  <si>
    <t>HV BUSHING FOR 250 KVA OTPL STATION Tfr</t>
  </si>
  <si>
    <t>33KV HV BUSHING WITH CONNECTING ROD FOR 250 KVA OTPL STATION TRANSFORMER</t>
  </si>
  <si>
    <t>BUSH.33TR.BB06</t>
  </si>
  <si>
    <t>BUSHING FOR 40MVA TR Tfr</t>
  </si>
  <si>
    <t>33KV PORCELAIN BUSHING WITHOUT CONNECTING ROD FOR 40MVA TR MAKE TRANSFORMER</t>
  </si>
  <si>
    <t>BUSH.33TR.EB01</t>
  </si>
  <si>
    <t>33kV BUSHING&amp;Rod-40MVA TR Tfr</t>
  </si>
  <si>
    <t>33KV PORCELAIN BUSHING WITH CONNECTING ROD &amp; GASKET FOR 40MVA  TR MAKE TRANSFORMER</t>
  </si>
  <si>
    <t>BUSH.33TR.EB03</t>
  </si>
  <si>
    <t>LV NEUTRAL BUSHING FOR 40MVA TR Tfr</t>
  </si>
  <si>
    <t>LV NEUTRAL BUSHING WITH CONNECTING ROD &amp; GASKET FOR 40MVA TR MAKE TRANSFORMER</t>
  </si>
  <si>
    <t>BUSH.400BHEL.AB10</t>
  </si>
  <si>
    <t>HV BUSHING w/o ROD-315MVA ICTBHEL</t>
  </si>
  <si>
    <t>400KV HV BUSHING WITHOUT CONNECTING ROD FOR 315MVA  400/220KV ICT BHEL MAKE TRANSFORMER</t>
  </si>
  <si>
    <t>BUSH.400BHEL.AB11</t>
  </si>
  <si>
    <t>N BUSHING W/o ROD-315MVA ICTBHEL</t>
  </si>
  <si>
    <t>NEUTRAL BUSHING WITHOUT CONNECTING ROD FOR 315MVA  400/220KV ICT BHEL MAKE TRANSFORMER</t>
  </si>
  <si>
    <t>BUSH.440KTPL.BB11</t>
  </si>
  <si>
    <t>LV BUSHING w/o ROD-250KVA KTPL Tfr</t>
  </si>
  <si>
    <t>440V LV BUSHING WITHOUT CONNECTING ROD FOR 250KVA KALINGA TRANSFORMER PVT LTD MAKE TRANSFORMER</t>
  </si>
  <si>
    <t>BUSH.440OTPL.BB11</t>
  </si>
  <si>
    <t>LV BUSHING FOR 250KVA OTPL Tfr</t>
  </si>
  <si>
    <t>440V LV BUSHING WITHOUT CONNECTING ROD FOR 250KVA OTPL MAKE TRANSFORMER</t>
  </si>
  <si>
    <t>BUSH.440OTPL.BB12</t>
  </si>
  <si>
    <t>N BUSHING FOR 250KVA OTPL Tfr</t>
  </si>
  <si>
    <t>440V NEUTRAL BUSHING WITHOUT CONNECTING ROD FOR 250KVA OTPL MAKE TRANSFORMER</t>
  </si>
  <si>
    <t>BUSH.4OTPL.BA01</t>
  </si>
  <si>
    <t>LV BUSHING&amp;Rod-12.5MVA 33/0.4KV OTPL Tfr</t>
  </si>
  <si>
    <t>0.4 KV COMPLETE BUSHING WITH METAL PART 12.5 MVA 33/0.4 KV OTPL MAKE TRANSFORMER LV</t>
  </si>
  <si>
    <t>BUSH.63ASTM.AB01</t>
  </si>
  <si>
    <t>HV BUSHING FOR 63MVA ALSTOM Tfr</t>
  </si>
  <si>
    <t>HV BUSHING WITH METAL PARTS AND GASKET FOR 63MVA ALSTOM TRANSFORMER</t>
  </si>
  <si>
    <t>BUSH.63ASTM.AB02</t>
  </si>
  <si>
    <t>LV BUSHING FOR 63MVA Tfr</t>
  </si>
  <si>
    <t>LV BUSHING WITH METAL PARTS AND GASKET FOR 63MVA TRANSFORMER</t>
  </si>
  <si>
    <t>BUSH.63ASTM.AB03</t>
  </si>
  <si>
    <t>HV N BUSHING FOR 63MVA ALSTOM Tfr</t>
  </si>
  <si>
    <t>HV NEUTRAL BUSHING WITH METAL PARTS AND GASKET FOR 63MVA ALSTOM TRANSFORMER</t>
  </si>
  <si>
    <t>BUSH.63ASTM.AB04</t>
  </si>
  <si>
    <t>LV N BUSHING FOR 63MVA ALSTOM Tfr</t>
  </si>
  <si>
    <t>LV NEUTRAL BUSHING WITH METAL PARTS AND GASKET FOR 63MVA ALSTOM TRANSFORMER</t>
  </si>
  <si>
    <t>BUSH.NTRL.ALSM.AC09</t>
  </si>
  <si>
    <t>Neutral Bushing &amp; rod-160MVA ALSM AT</t>
  </si>
  <si>
    <t>Neutral Bushing with metal parts and gaskets for 160MVA 220/132/33KV Alstom make Auto Transformer</t>
  </si>
  <si>
    <t>BUSH.NTRL.EMCO.AC09</t>
  </si>
  <si>
    <t>Neutral Bushing &amp; rod-160MVA EMCO AT</t>
  </si>
  <si>
    <t>Neutral Bushing with metal parts and gaskets for 160MVA 220/132/33KV EMCO make Auto Transformer</t>
  </si>
  <si>
    <t>CBLE.ASRT.GLAND.A001</t>
  </si>
  <si>
    <t>ASSORTED SIZE CABLE GLAND</t>
  </si>
  <si>
    <t>CBLE.BONDING.CU.A001</t>
  </si>
  <si>
    <t>1CX300 sq.mm 1.1kV  Cu cable</t>
  </si>
  <si>
    <t>M</t>
  </si>
  <si>
    <t>Supplying of earthing cable of size 1.1 KV 1CX300 sq.mm Cu cable below ground including connection/terminating as required to make the system complete in all respect</t>
  </si>
  <si>
    <t>CBLE.BONDING.CU.A002</t>
  </si>
  <si>
    <t>1CX300 Sq.mm XLPE bonding cable</t>
  </si>
  <si>
    <t>KM</t>
  </si>
  <si>
    <t>Supply of single core 300 Sq.mm XLPE bonding cable.</t>
  </si>
  <si>
    <t>CBLE.BONDING.CU.A003</t>
  </si>
  <si>
    <t>Earth bonding cable 240sqmm XLPE</t>
  </si>
  <si>
    <t>Earth bonding cable 240 sq.mm XLPE</t>
  </si>
  <si>
    <t>CBLE.BONDING.CU.A004</t>
  </si>
  <si>
    <t>6.6kV 1CX300Sqmm bonding copper cable.</t>
  </si>
  <si>
    <t>6.6 kV, 300Sq.mm single core bonding copper cable.</t>
  </si>
  <si>
    <t>SCRP.ISO.132SI.A001</t>
  </si>
  <si>
    <t>SCRAP 132KV ISOLATOR OF DIFFERENT TYPE</t>
  </si>
  <si>
    <t>CBLE.COX.AR.G001</t>
  </si>
  <si>
    <t>75 OHM HF COAXIAL CABLE</t>
  </si>
  <si>
    <t>75 OHM HF COAXIAL CABLE USED  IN PLCC INSTALLATION</t>
  </si>
  <si>
    <t>CBLE.COX.AR.H001</t>
  </si>
  <si>
    <t>125 OHM HF COAXIAL CABLE</t>
  </si>
  <si>
    <t>125 OHM HF COAXIAL CABLE USED  IN PLCC INSTALLATION</t>
  </si>
  <si>
    <t>TNP.FILE.B004</t>
  </si>
  <si>
    <t>Safety Shoes No.07</t>
  </si>
  <si>
    <t>ZTNP</t>
  </si>
  <si>
    <t>CBLE.CTRL.AR.C004</t>
  </si>
  <si>
    <t>2.5SQMM 4C CONTROL CABLE</t>
  </si>
  <si>
    <t>2.5 SQMM 4 CORE 1.1kV CONTROL CABLE</t>
  </si>
  <si>
    <t>CBLE.CTRL.AR.C005</t>
  </si>
  <si>
    <t>2.5SQMM 5C CONTROL CABLE</t>
  </si>
  <si>
    <t>1.1 kV, 5C X 2.5 Sq. mm., Copper conductor, PVC insulated armouredcontrol cable</t>
  </si>
  <si>
    <t>CBLE.CTRL.AR.C007</t>
  </si>
  <si>
    <t>2.5SQMM 7C CONTROL CABLE</t>
  </si>
  <si>
    <t>1.1 kV, 7C X 2.5 Sq. mm., Copper conductor, PVC insulated armouredcontrol cable</t>
  </si>
  <si>
    <t>CBLE.CTRL.AR.C009</t>
  </si>
  <si>
    <t>2.5SQMM 9C CONTROL CABLE</t>
  </si>
  <si>
    <t>2.5 SQMM 9 CORE 1.1kV CONTROL CABLE</t>
  </si>
  <si>
    <t>CBLE.CTRL.AR.C012</t>
  </si>
  <si>
    <t>2.5SQMM 12C CONTROL CABLE</t>
  </si>
  <si>
    <t>2.5 SQMM 12 CORE 1.1kV CONTROL CABLE</t>
  </si>
  <si>
    <t>CBLE.CTRL.AR.C016</t>
  </si>
  <si>
    <t>2.5SQMM 16C CONTROL CABLE</t>
  </si>
  <si>
    <t>1.1 kV, 16C X 2.5 Sq. mm., Copper conductor, PVC insulated armouredcontrol cable</t>
  </si>
  <si>
    <t>CBLE.CTRL.AR.C019</t>
  </si>
  <si>
    <t>2.5SQMM 19C CONTROL CABLE</t>
  </si>
  <si>
    <t>1.1 kV, 19C X 2.5 Sq. mm., Copper conductor, PVC insulated armouredcontrol cable</t>
  </si>
  <si>
    <t>CBLE.CTRL.AR.D002</t>
  </si>
  <si>
    <t>2.5 SQMM MSTRAND 2C AR CCABLE</t>
  </si>
  <si>
    <t>2C X 2.5SQMM CONTROL ARMOURED CABLE</t>
  </si>
  <si>
    <t>CBLE.CTRL.AR.D003</t>
  </si>
  <si>
    <t>2.5 SQMM MSTRAND 3C AR CCABLE</t>
  </si>
  <si>
    <t>3C X 2.5SQMM CONTROL ARMOURED CABLE</t>
  </si>
  <si>
    <t>CBLE.CTRL.AR.D004</t>
  </si>
  <si>
    <t>4C X 2.5SQMM CONTROL ARMOURED CABLE</t>
  </si>
  <si>
    <t>CBLE.CTRL.AR.D005</t>
  </si>
  <si>
    <t>2.5 SQMM MSTRAND 5C AR CCABLE</t>
  </si>
  <si>
    <t>2.5 SQMM 5 CORE CONTROL CABLE ARMOURED</t>
  </si>
  <si>
    <t>CBLE.CTRL.AR.D006</t>
  </si>
  <si>
    <t>25 sqmm flexible copper cable</t>
  </si>
  <si>
    <t>CBLE.CTRL.AR.D007</t>
  </si>
  <si>
    <t>2.5 SQMM 7C CONTROL CABLE AR</t>
  </si>
  <si>
    <t>7C X 2.5SQMM CONTROL ARMOURED CABLE</t>
  </si>
  <si>
    <t>CBLE.CTRL.AR.D008</t>
  </si>
  <si>
    <t>2.5 SQMM  8C CONTROL CABLE</t>
  </si>
  <si>
    <t>2.5 SQMM 8 CORE CONTROL CABLE ARMOURED</t>
  </si>
  <si>
    <t>CBLE.CTRL.AR.D009</t>
  </si>
  <si>
    <t>2.5 SQMM MSTRAND 9C AR CCABLE</t>
  </si>
  <si>
    <t>2.5 SQMM 9 CORE CONTROL CABLE ARMOURED</t>
  </si>
  <si>
    <t>CBLE.CTRL.AR.D010</t>
  </si>
  <si>
    <t>2.5sq.mm Control cable 10core</t>
  </si>
  <si>
    <t>CBLE.CTRL.AR.D012</t>
  </si>
  <si>
    <t>2.5 SQMM  12C CONTROL CABLE CU</t>
  </si>
  <si>
    <t>2.5 SQMM 12 CORE CONTROL CABLE COPPER ARMOURED</t>
  </si>
  <si>
    <t>CBLE.CTRL.AR.D014</t>
  </si>
  <si>
    <t>2.5 SQMM MSTRAND 14C AR CCABLE</t>
  </si>
  <si>
    <t>2.5 SQMM 14 CORE CONTROL CABLE ARMOURED</t>
  </si>
  <si>
    <t>CBLE.CTRL.AR.D016</t>
  </si>
  <si>
    <t>2.5 SQMM  16C CONTROL CABLE CU</t>
  </si>
  <si>
    <t>16C X 2.5SQMM CONTROL ARMOURED CABLE</t>
  </si>
  <si>
    <t>CBLE.CTRL.AR.D018</t>
  </si>
  <si>
    <t>2.5 SQMM MSTRAND 18C AR CCABLE</t>
  </si>
  <si>
    <t>2.5 SQMM 18 CORE CONTROL CABLE ARMOURED</t>
  </si>
  <si>
    <t>CBLE.CTRL.AR.D019</t>
  </si>
  <si>
    <t>2.5 SQMM 19C CONTROL CABLE AR</t>
  </si>
  <si>
    <t>19C X 2.5SQMM CONTROL ARMOURED CABLE</t>
  </si>
  <si>
    <t>CBLE.CTRL.AR.D020</t>
  </si>
  <si>
    <t>4PX0.5mm2 Cu screen cable</t>
  </si>
  <si>
    <t>4P x 0.5mm2 cu twisted pair screen cable</t>
  </si>
  <si>
    <t>CBLE.CTRL.AR.D024</t>
  </si>
  <si>
    <t>24C X 2.5SQMM CONTROL ARMOURED CABLE</t>
  </si>
  <si>
    <t>CBLE.CTRL.AR.E004</t>
  </si>
  <si>
    <t>4SQMM 4C CONTROL CABLE</t>
  </si>
  <si>
    <t>4 SQMM 4 CORE 1.1kV CONTROL CABLE</t>
  </si>
  <si>
    <t>CBLE.CTRL.AR.E005</t>
  </si>
  <si>
    <t>4SQMM 12C CONTROL CABLE</t>
  </si>
  <si>
    <t>4 SQMM 12 CORE 1.1kV CONTROL CABLE</t>
  </si>
  <si>
    <t>CBLE.CTRL.UAR.A001</t>
  </si>
  <si>
    <t>1.5SQMM 1C CONTROL CABLE</t>
  </si>
  <si>
    <t>1.5 SQMM 1 CORE 1.1kV CONTROL CABLE</t>
  </si>
  <si>
    <t>CBLE.CTRL.UAR.C002</t>
  </si>
  <si>
    <t>2.5 SQMM  2C CONTROL CABLE LC</t>
  </si>
  <si>
    <t>2.5 SQMM 2 CORE CONTROL CABLE UNARMOURED (LEAD COVER)</t>
  </si>
  <si>
    <t>CBLE.CTRL.UAR.C003</t>
  </si>
  <si>
    <t>2.5SQMM  3C CONTROL CABLE</t>
  </si>
  <si>
    <t>2.5 SQMM 3 CORE 1.1kV CONTROL CABLE</t>
  </si>
  <si>
    <t>CBLE.CTRL.UAR.C004</t>
  </si>
  <si>
    <t>2.5 SQMM  4C CONTROL CABLE</t>
  </si>
  <si>
    <t>2.5 SQMM 4 CORE 1.1kV CONTROL CABLE UNARMOURED</t>
  </si>
  <si>
    <t>CBLE.CTRL.UAR.C005</t>
  </si>
  <si>
    <t>2.5 SQMM  5C CONTROL CABLE</t>
  </si>
  <si>
    <t>2.5 SQMM 5 CORE 1.1kV CONTROL CABLE UNARMOURED</t>
  </si>
  <si>
    <t>CBLE.CTRL.UAR.C007</t>
  </si>
  <si>
    <t>2.5 SQMM 7C UR CONTROL CABLE</t>
  </si>
  <si>
    <t>2.5 SQMM 7 CORE 1.1kV CONTROL CABLE UNARMOURED</t>
  </si>
  <si>
    <t>CBLE.CTRL.UAR.C009</t>
  </si>
  <si>
    <t>2.5 SQMM  9C CONTROL CABLE</t>
  </si>
  <si>
    <t>2.5 SQMM 9 CORE 1.1kV CONTROL CABLE UNARMOURED</t>
  </si>
  <si>
    <t>CBLE.CTRL.UAR.C010</t>
  </si>
  <si>
    <t>2.5 SQMM  10C CONTROL CABLE</t>
  </si>
  <si>
    <t>1.1 kV, 10C X 2.5 Sq. mm., Copper conductor, PVC insulated armouredcontrol cable</t>
  </si>
  <si>
    <t>CBLE.CTRL.UAR.C012</t>
  </si>
  <si>
    <t>2.5 SQMM  12C CONTROL CABLE</t>
  </si>
  <si>
    <t>2.5 MMSQ MULTI STRAND 12 CORE CONTROL CABLE UNARMOURED</t>
  </si>
  <si>
    <t>CBLE.CTRL.UAR.C016</t>
  </si>
  <si>
    <t>2.5 SQMM  16C CONTROL CABLE</t>
  </si>
  <si>
    <t>2.5 SQMM 16 CORE CONTROL CABLE UNARMOURED</t>
  </si>
  <si>
    <t>CBLE.CTRL.UAR.C019</t>
  </si>
  <si>
    <t>2.5 SQMM 19C UR CONTROL CABLE</t>
  </si>
  <si>
    <t>2.5 SQMM 19 CORE CONTROL CABLE UNARMOURED</t>
  </si>
  <si>
    <t>CBLE.CTRL.UAR.C024</t>
  </si>
  <si>
    <t>2.5 SQMM  24C CONTROL CABLE</t>
  </si>
  <si>
    <t>2.5 SQMM 24 CORE CONTROL CABLE UNARMOURED</t>
  </si>
  <si>
    <t>CBLE.CTRL.UAR.D0012</t>
  </si>
  <si>
    <t>12C X 2.5SQMM CONTROL UNARMOURED CABLE</t>
  </si>
  <si>
    <t>CBLE.CTRL.UAR.D002</t>
  </si>
  <si>
    <t>2C X 2.5SQMM CONTROL UNARMOURED CABLE</t>
  </si>
  <si>
    <t>CBLE.CTRL.UAR.D003</t>
  </si>
  <si>
    <t>3C X 2.5SQMM CONTROL UNARMOURED CABLE</t>
  </si>
  <si>
    <t>CBLE.CTRL.UAR.D004</t>
  </si>
  <si>
    <t>2.5sq.mm Control cable 4 Core</t>
  </si>
  <si>
    <t>2.5sq.mm Control cable 4 Core unarmoured control cable</t>
  </si>
  <si>
    <t>CBLE.CTRL.UAR.D005</t>
  </si>
  <si>
    <t>5C X 2.5SQMM CONTROL UNARMOURED CABLE</t>
  </si>
  <si>
    <t>CBLE.CTRL.UAR.D007</t>
  </si>
  <si>
    <t>7C X 2.5SQMM CONTROL UNARMOURED CABLE</t>
  </si>
  <si>
    <t>CBLE.CTRL.UAR.D009</t>
  </si>
  <si>
    <t>9C X 2.5SQMM CONTROL UNARMOURED CABLE</t>
  </si>
  <si>
    <t>CBLE.CTRL.UAR.D010</t>
  </si>
  <si>
    <t>2.5 SQMM MSTRAND 10C AR CCABLE</t>
  </si>
  <si>
    <t>10C X 2.5SQMM unarmoured control cable</t>
  </si>
  <si>
    <t>CBLE.CTRL.UAR.D016</t>
  </si>
  <si>
    <t>16CX2.5SQMM CONTROL UNARMOURED CABLE</t>
  </si>
  <si>
    <t>16C X 2.5SQMM CONTROL UNARMOURED CABLE</t>
  </si>
  <si>
    <t>CBLE.CTRL.UAR.D019</t>
  </si>
  <si>
    <t>19CX2.5SQMM CONTROL UR CABLE</t>
  </si>
  <si>
    <t>19C X 2.5SQMM CONTROL UNARMOURED CABLE</t>
  </si>
  <si>
    <t>CBLE.CTRL.UAR.D024</t>
  </si>
  <si>
    <t>24C X 2.5SQMM CONTROL UNARMOURED CABLE</t>
  </si>
  <si>
    <t>CBLE.CTRL.UAR.E001</t>
  </si>
  <si>
    <t>4 SQMM  1 C CONTROL CABLE</t>
  </si>
  <si>
    <t>4 SQMM 1 CORE CONTROL CABLE UNARMOURED</t>
  </si>
  <si>
    <t>CBLE.CTRL.UAR.E007</t>
  </si>
  <si>
    <t>4 SQMM  7 C CONTROL CABLE</t>
  </si>
  <si>
    <t>4 SQMM 7 CORE CONTROL CABLE UNARMOURED</t>
  </si>
  <si>
    <t>CBLE.CTRL.UAR.F002</t>
  </si>
  <si>
    <t>4 SQMM  2C CONTROL CABLE</t>
  </si>
  <si>
    <t>4 SQMM 2 CORE CONTROL CABLE UNARMOURED</t>
  </si>
  <si>
    <t>CBLE.CTRL.UAR.F004</t>
  </si>
  <si>
    <t>4 SQMM  4 C CONTROL CABLE</t>
  </si>
  <si>
    <t>4 SQMM 4 CORE CONTROL CABLE UNARMOURED</t>
  </si>
  <si>
    <t>CBLE.FERRULE.A002</t>
  </si>
  <si>
    <t>1.5SQMM ( 0 TO 9) CABLE FERRULE</t>
  </si>
  <si>
    <t>1.5 SQ. MM ( 0 TO 9) CABLE FERRULE</t>
  </si>
  <si>
    <t>CBLE.FERRULE.A003</t>
  </si>
  <si>
    <t>2.5SQMM (A TO Z) CABLE FERRULE IN PKT</t>
  </si>
  <si>
    <t>2.5 SQ. MM (A TO Z) CABLE FERRULE IN PKT</t>
  </si>
  <si>
    <t>CBLE.FERRULE.A004</t>
  </si>
  <si>
    <t>2.5SQMM (0 TO 9) CABLE FERRULE</t>
  </si>
  <si>
    <t>2.5 SQ. MM (0 TO 9) CABLE FERRULE IN PKTs</t>
  </si>
  <si>
    <t>CBLE.GLAND.A005</t>
  </si>
  <si>
    <t>185 SQ.MM CABLE GLAND</t>
  </si>
  <si>
    <t>CBLE.GLAND.A006</t>
  </si>
  <si>
    <t>19 SQ.MM CABLE GLAND</t>
  </si>
  <si>
    <t>CBLE.GLAND.A007</t>
  </si>
  <si>
    <t>25 SQ.MM CABLE GLAND</t>
  </si>
  <si>
    <t>CBLE.GLAND.A008</t>
  </si>
  <si>
    <t>28/29 SQ.MM CABLE GLAND</t>
  </si>
  <si>
    <t>CBLE.GLAND.A009</t>
  </si>
  <si>
    <t>20/22 SQ.MM CABLE GLAND</t>
  </si>
  <si>
    <t>CBLE.GLAND.A010</t>
  </si>
  <si>
    <t>15/16 SQ.MM CABLE GLAND</t>
  </si>
  <si>
    <t>CBLE.GLAND.A014</t>
  </si>
  <si>
    <t>32 SQ.MM CABLE GLAND</t>
  </si>
  <si>
    <t>CBLE.GLAND.A016</t>
  </si>
  <si>
    <t>CABLE GLANDS-19 CORE</t>
  </si>
  <si>
    <t>CBLE.GLAND.A018</t>
  </si>
  <si>
    <t>28mm Gland for 2.5sqmm 12C Cable</t>
  </si>
  <si>
    <t>28mm Gland for 2.5sqmm 12core Cable</t>
  </si>
  <si>
    <t>CBLE.J.KIT.A001</t>
  </si>
  <si>
    <t>Cable jointing Kit</t>
  </si>
  <si>
    <t>CT1.132OIL400.C005</t>
  </si>
  <si>
    <t>132KV CT OF RATIO 400-200-100/1-1-1-1-1A</t>
  </si>
  <si>
    <t>132KV CT OF  RATIO 400-200-100/1-1-1-1-1A</t>
  </si>
  <si>
    <t>CBLE.LUG.AL.A003</t>
  </si>
  <si>
    <t>25 SQMM ALLUMINIUM CABLE  LUG</t>
  </si>
  <si>
    <t>CBLE.LUG.CU.A001</t>
  </si>
  <si>
    <t>COPPER CABLE  LUG OF DIFFERENT SIZES</t>
  </si>
  <si>
    <t>CBLE.LUG.CU.A002</t>
  </si>
  <si>
    <t>6 SQ MM 3.5 C POWER CABLE LUGS</t>
  </si>
  <si>
    <t>CBLE.LUG.CU.A004</t>
  </si>
  <si>
    <t>2.5sq mm copper lugs Round in nos</t>
  </si>
  <si>
    <t>2.5sq mm copper lugs ( O type/Round type) in nos</t>
  </si>
  <si>
    <t>CBLE.LUG.CU.A006</t>
  </si>
  <si>
    <t>2.5SQMM FLAT TYPE CONTROL LUGS</t>
  </si>
  <si>
    <t>2.5 SQ MM FLAT TYPE CONTROL LUGS</t>
  </si>
  <si>
    <t>CBLE.LUG.CU.A009</t>
  </si>
  <si>
    <t>150SQMM POWER CABLE LUGS</t>
  </si>
  <si>
    <t>150 SQ MM POWER CABLE LUGS</t>
  </si>
  <si>
    <t>CBLE.LUG.CU.A010</t>
  </si>
  <si>
    <t>95SQMM 3.5 C POWER CABLE LUGS</t>
  </si>
  <si>
    <t>95 SQ MM 3.5 C POWER CABLE LUGS</t>
  </si>
  <si>
    <t>CBLE.LUG.CU.A011</t>
  </si>
  <si>
    <t>70SQMM 3.5 C POWER CABLE LUGS</t>
  </si>
  <si>
    <t>70 SQ MM 3.5 C POWER CABLE LUGS</t>
  </si>
  <si>
    <t>CBLE.LUG.RING.A001</t>
  </si>
  <si>
    <t>4SQMM RING TYPE CABLE LUGS IN PKTS</t>
  </si>
  <si>
    <t>4 SQ MM RING TYPE CABLE LUGS IN PKTS</t>
  </si>
  <si>
    <t>CBLE.LUG.RING.A002</t>
  </si>
  <si>
    <t>10SQMM RING TYPE CABLE LUGS IN PKTS</t>
  </si>
  <si>
    <t>10 SQ MM RING TYPE CABLE LUGS IN PKTS</t>
  </si>
  <si>
    <t>CBLE.LUG.RING.A003</t>
  </si>
  <si>
    <t>120 SQMM AL LUGS RING TYPE</t>
  </si>
  <si>
    <t>CBLE.MARK.PLATE.A001</t>
  </si>
  <si>
    <t>ALLUMINIUM CABLE MARKER</t>
  </si>
  <si>
    <t>CBLE.PWR.AL.AR.A001</t>
  </si>
  <si>
    <t>1C X 16 SQMM Multistrand Copper Cable</t>
  </si>
  <si>
    <t>CBLE.PWR.AL.AR.A008</t>
  </si>
  <si>
    <t>1Cx120SQMM AL POWER CABLE</t>
  </si>
  <si>
    <t>120 SQMM SINGLE CORE 1.1kV POWER CABLE ALLUMINIUM</t>
  </si>
  <si>
    <t>CBLE.PWR.AL.AR.A009</t>
  </si>
  <si>
    <t>1Cx150SQMM AL POWER CABLE</t>
  </si>
  <si>
    <t>150 SQ.MM SINGLE CORE 1.1kV POWER CABLE ALLUMINIUM</t>
  </si>
  <si>
    <t>CBLE.PWR.AL.AR.A012</t>
  </si>
  <si>
    <t>1Cx400SQMM AL POWER CABLE</t>
  </si>
  <si>
    <t>400 SQMM SINGLE CORE 1.1kV POWER CABLE ALLUMINIUM</t>
  </si>
  <si>
    <t>CBLE.PWR.AL.AR.A013</t>
  </si>
  <si>
    <t>2Cx10SQMM AL POWER CABLE</t>
  </si>
  <si>
    <t>10 SQMM TWO CORE PVC 1.1kV POWER CABLE ALLUMINIUM</t>
  </si>
  <si>
    <t>CBLE.PWR.AL.AR.B017</t>
  </si>
  <si>
    <t>2Cx16SQMM AL POWER CABLE</t>
  </si>
  <si>
    <t>16 SQ.MM DOUBLE CORE 1.1kV POWER CABLE ALLUMINIUM</t>
  </si>
  <si>
    <t>CBLE.PWR.AL.AR.D002</t>
  </si>
  <si>
    <t>3.5Cx16 Sqmm AL PWR cable</t>
  </si>
  <si>
    <t>3.5 CX16 Sq. mm Power cable, 1.1 KV, Aluminium Conductor</t>
  </si>
  <si>
    <t>CBLE.PWR.AL.AR.D003</t>
  </si>
  <si>
    <t>3.5Cx25Sqmm AL PWR cable</t>
  </si>
  <si>
    <t>1.1 kV, 3.5C X 25 Sq. mm., Aluminium conductor, XLPE insulated armouredpower cable</t>
  </si>
  <si>
    <t>CBLE.PWR.AL.AR.D004</t>
  </si>
  <si>
    <t>3.5Cx35 Sqmm AL PWR cable</t>
  </si>
  <si>
    <t>1.1 kV, 3.5C X 35 Sq. mm., Aluminium conductor, XLPE insulated armouredpower cable</t>
  </si>
  <si>
    <t>CBLE.PWR.AL.AR.D005</t>
  </si>
  <si>
    <t>3.5C X 50 SQMM POWER ARMOURED CABLE</t>
  </si>
  <si>
    <t>1.1 kV, 3.5C X 50 Sq. mm., Aluminium conductor, XLPE insulated armouredpower cable</t>
  </si>
  <si>
    <t>CBLE.PWR.AL.AR.D006</t>
  </si>
  <si>
    <t>3.5Cx70 Sqmm AL PWR cable</t>
  </si>
  <si>
    <t>1.1 kV, 3.5C X 70 Sq. mm., Aluminium conductor, XLPE insulated armouredpower cable</t>
  </si>
  <si>
    <t>CBLE.PWR.AL.AR.D007</t>
  </si>
  <si>
    <t>3.5Cx95 Sqmm AL PWR cable</t>
  </si>
  <si>
    <t>1.1 kV, 3.5C X 95 Sq. mm., Aluminium conductor, XLPE insulated armouredpower cable</t>
  </si>
  <si>
    <t>CBLE.PWR.AL.AR.D008</t>
  </si>
  <si>
    <t>3.5Cx120 Sqmm AL PWR cable</t>
  </si>
  <si>
    <t>1.1 kV, 3.5C X 120 Sq. mm., Aluminium conductor, XLPE insulated armouredpower cable</t>
  </si>
  <si>
    <t>CBLE.PWR.AL.AR.D010</t>
  </si>
  <si>
    <t>3.5Cx185 Sqmm AL PWR cable</t>
  </si>
  <si>
    <t>1.1 kV, 3.5C X 85 Sq. mm., Aluminium conductor, XLPE insulated armouredpower cable</t>
  </si>
  <si>
    <t>CBLE.PWR.AL.AR.D011</t>
  </si>
  <si>
    <t>3.5Cx300 Sqmm AL PWR cable</t>
  </si>
  <si>
    <t>1.1 kV, 3.5C X 300 Sq. mm., Aluminium conductor, XLPE insulated armouredpower cable</t>
  </si>
  <si>
    <t>CBLE.PWR.AL.AR.E002</t>
  </si>
  <si>
    <t>4Cx16 Sqmm AL PWR cable</t>
  </si>
  <si>
    <t>1.1 kV, 4C X 16 Sq. mm., Aluminium conductor, XLPE insulated armouredpower cable</t>
  </si>
  <si>
    <t>CBLE.PWR.AL.AR.E003</t>
  </si>
  <si>
    <t>4Cx25 SQMM AL POWER CABLE</t>
  </si>
  <si>
    <t>25 SQMM FOUR CORE 1.1kV POWER CABLE ALLUMINIUM</t>
  </si>
  <si>
    <t>CBLE.PWR.AL.AR.E004</t>
  </si>
  <si>
    <t>4Cx35 SQMM POWER CABLE</t>
  </si>
  <si>
    <t>35 SQMM FOUR CORE 1.1kV POWER CABLE ALLUMINIUM ARMOURED</t>
  </si>
  <si>
    <t>CBLE.PWR.AL.AR.E005</t>
  </si>
  <si>
    <t>4Cx50 SQMM AL POWER CABLE</t>
  </si>
  <si>
    <t>50 SQMM FOUR CORE 1.1kV POWER CABLE ALLUMINIUM ARMOURED</t>
  </si>
  <si>
    <t>CBLE.PWR.AL.AR.E007</t>
  </si>
  <si>
    <t>4Cx95 SQMM AL POWER CABLE</t>
  </si>
  <si>
    <t>95 SQMM FOUR CORE 1.1kV POWER CABLE ALLUMINIUM ARMOURED</t>
  </si>
  <si>
    <t>CBLE.PWR.AL.AR.E009</t>
  </si>
  <si>
    <t>3.5Cx150 Sqmm AL POWER CABLE</t>
  </si>
  <si>
    <t>3.5C X 150 SQMM POWER ARMOURED CABLE</t>
  </si>
  <si>
    <t>CBLE.PWR.AL.AR.E010</t>
  </si>
  <si>
    <t>3.5Cx185 Sqmm 4C AL POWER CABLE</t>
  </si>
  <si>
    <t>3.5C X 240 SQMM POWER ARMOURED CABLE</t>
  </si>
  <si>
    <t>CBLE.PWR.AL.AR.E011</t>
  </si>
  <si>
    <t>3.5Cx300 Sqmm 4C AL POWER CABLE</t>
  </si>
  <si>
    <t>3.5C X 300 SQMM POWER ARMOURED CABLE</t>
  </si>
  <si>
    <t>CBLE.PWR.AL.AR.E018</t>
  </si>
  <si>
    <t>4Cx6 Sqmm AL POWER CABLE</t>
  </si>
  <si>
    <t>1.1 kV, 4C X 6 Sq. mm., Copper conductor, PVC insulated armoured controlcable</t>
  </si>
  <si>
    <t>CBLE.PWR.AL.UAR.A005</t>
  </si>
  <si>
    <t>2Cx6 Sqmm AL POWER CABLE</t>
  </si>
  <si>
    <t>1.1 kV, 2C X 6 Sq. mm., Copper conductor, PVC insulated armoured controlcable</t>
  </si>
  <si>
    <t>CBLE.PWR.AL.UAR.A006</t>
  </si>
  <si>
    <t>POWER CABLE AL PVC</t>
  </si>
  <si>
    <t>CBLE.PWR.AL.UAR.C001</t>
  </si>
  <si>
    <t>3Cx10 SQMM POWER CABLE AL</t>
  </si>
  <si>
    <t>10 SQ.MM THREE CORE 1.1kV POWER CABLE ALLUMINIUM UNARMOURED</t>
  </si>
  <si>
    <t>CBLE.PWR.AL.UAR.D003</t>
  </si>
  <si>
    <t>3.5Cx25SQMM POWER CABLE AL</t>
  </si>
  <si>
    <t>25 SQ.MM THREE AND HALF CORE 1.1kV POWER CABLE ALLUMINIUM UNARMOURED</t>
  </si>
  <si>
    <t>CBLE.PWR.AL.UAR.D007</t>
  </si>
  <si>
    <t>3.5Cx95SQMM POWER CABLE AL</t>
  </si>
  <si>
    <t>95 SQMM THREE AND HALF CORE 1.1kV POWER CABLE ALLUMINIUM UNARMOURED</t>
  </si>
  <si>
    <t>CBLE.PWR.AL.UAR.E001</t>
  </si>
  <si>
    <t>4Cx10SQMM POWER CABLE AL</t>
  </si>
  <si>
    <t>10 SQMM FOUR CORE 1.1kV POWER CABLE ALLUMINIUM UNARMOURED</t>
  </si>
  <si>
    <t>CBLE.PWR.AL.UAR.E002</t>
  </si>
  <si>
    <t>4Cx16SQMM POWER CABLE AL</t>
  </si>
  <si>
    <t>16 SQMM FOUR CORE 1.1kV POWER CABLE ALLUMINIUM UNARMOURED</t>
  </si>
  <si>
    <t>CBLE.PWR.AL.UAR.E018</t>
  </si>
  <si>
    <t>4Cx2.5SQMM POWER CABLE AL</t>
  </si>
  <si>
    <t>1.1 kV, 4C X 2.5 Sq. mm., Copper conductor, PVC insulated armouredcontrol cable</t>
  </si>
  <si>
    <t>CBLE.PWR.CU.AR.A007</t>
  </si>
  <si>
    <t>1Cx95SQMM POWER CABLE CU</t>
  </si>
  <si>
    <t>95 SQ.MM SINGLE CORE 1.1kV POWER CABLE COPPER ARMOURED</t>
  </si>
  <si>
    <t>CBLE.PWR.CU.UAR.A008</t>
  </si>
  <si>
    <t>1Cx120 SQMM POWER CABLE CU</t>
  </si>
  <si>
    <t>120 SQ.MM SINGLE CORE 1.1kV POWER CABLE COPPER</t>
  </si>
  <si>
    <t>CBLE.PWR.CU.UAR.E003</t>
  </si>
  <si>
    <t>25SQMMx4C POWER CABLE CU</t>
  </si>
  <si>
    <t>25 SQ.MM FOUR CORE 1.1kV POWER CABLE COPPER UNARMOURED</t>
  </si>
  <si>
    <t>CBLE.R.STAND.A001</t>
  </si>
  <si>
    <t>CABLE  RACK STAND</t>
  </si>
  <si>
    <t>CBLE.SOCKETPIN.A014</t>
  </si>
  <si>
    <t>300SQMM ALLUMINIUM CABLE SOCKET PIN</t>
  </si>
  <si>
    <t>300 SQ.MM ALLUMINIUM CABLE SOCKET PIN</t>
  </si>
  <si>
    <t>CBLE.SOCKETPIN.B002</t>
  </si>
  <si>
    <t>1.5SQMM COPPER CABLE SOCKET PIN</t>
  </si>
  <si>
    <t>1.5 SQ.MM COPPER CABLE SOCKET PIN</t>
  </si>
  <si>
    <t>CBLE.SOCKETPIN.B003</t>
  </si>
  <si>
    <t>2.5SQMM COPPER CABLE SOCKET PIN</t>
  </si>
  <si>
    <t>2.5 SQ.MM COPPER CABLE SOCKET PIN</t>
  </si>
  <si>
    <t>CBLE.SOCKETPIN.B004</t>
  </si>
  <si>
    <t>4SQMM COPPER CABLE SOCKET PIN</t>
  </si>
  <si>
    <t>4 SQ.MM COPPER CABLE SOCKET PIN</t>
  </si>
  <si>
    <t>CBLE.SOCKETRING.A001</t>
  </si>
  <si>
    <t>AL CABLE SOCKET RING</t>
  </si>
  <si>
    <t>ALLUMINIUM CABLE SOCKET RING OF UNKNOWN SIZE</t>
  </si>
  <si>
    <t>CBLE.SOCKETRING.B003</t>
  </si>
  <si>
    <t>2.5SQMM COPPER CABLE SOCKET RING</t>
  </si>
  <si>
    <t>2.5 SQMM COPPER CABLE SOCKET RING</t>
  </si>
  <si>
    <t>CBLE.SOCKETU.A002</t>
  </si>
  <si>
    <t>1.5 SQMM ALLUMINIUM CABLE U SOCKET</t>
  </si>
  <si>
    <t>CBLE.SOCKETU.A003</t>
  </si>
  <si>
    <t>2.5 SQMM ALLUMINIUM CABLE U SOCKET</t>
  </si>
  <si>
    <t>CBLE.SOCKETU.A011</t>
  </si>
  <si>
    <t>185SQMM ALLUMINIUM CABLE U SOCKET</t>
  </si>
  <si>
    <t>185 SQMM ALLUMINIUM CABLE U SOCKET</t>
  </si>
  <si>
    <t>CBLE.SOCKETU.B002</t>
  </si>
  <si>
    <t>1.5SQMM COPPER CABLE U SOCKET</t>
  </si>
  <si>
    <t>1.5 SQMM COPPER CABLE U SOCKET</t>
  </si>
  <si>
    <t>CBLE.SPL.AL.EHV.A005</t>
  </si>
  <si>
    <t>50SQMMx1C SPECIAL CABLE AL</t>
  </si>
  <si>
    <t>50 SQ.MM SINGLE CORE SPECIAL CABLE ALLUMINIUM EXTRA HIGH VOLTAGE</t>
  </si>
  <si>
    <t>CBLE.SPL.AL.HV.D003</t>
  </si>
  <si>
    <t>25SQMMx3.5C SP CABLE AL HV</t>
  </si>
  <si>
    <t>25 SQMM THREE AND HALF CORE SPECIAL CABLE ALLUMINIUM HIGH VOLTAGE</t>
  </si>
  <si>
    <t>CBLE.STP.20.A001</t>
  </si>
  <si>
    <t>20 PAIR SHIELDED TELEPHONE CABLE  IN MTR</t>
  </si>
  <si>
    <t>CT1.132OIL400.C004</t>
  </si>
  <si>
    <t>132KV CT OF RATIO 400-200-100/1-1-1-1A</t>
  </si>
  <si>
    <t>132KV CT OF  RATIO 400-200-100/1-1-1-1A</t>
  </si>
  <si>
    <t>CBLE.T KIT.A002</t>
  </si>
  <si>
    <t>132kV Outdoor 630 sqmm cable term., Kit</t>
  </si>
  <si>
    <t>132 kV Outdoor oil type cable termination Kit-630 sq.mm</t>
  </si>
  <si>
    <t>CBLE.T KIT.A003</t>
  </si>
  <si>
    <t>220 kV Outdoor cable term., oil type1000</t>
  </si>
  <si>
    <t>220 kV Outdoor type cable termination oil type-1000 sq.mm</t>
  </si>
  <si>
    <t>CBLE.T KIT.A004</t>
  </si>
  <si>
    <t>33kV Indoor 630 sqmm cable term., Kit</t>
  </si>
  <si>
    <t>33kV Indoor 630 sqmm cable termination Kit</t>
  </si>
  <si>
    <t>CBLE.T KIT.A005</t>
  </si>
  <si>
    <t>33kV outdoor 630 sqmm cable term., Kit</t>
  </si>
  <si>
    <t>33kV outdoor 630 sqmm cable termination Kit</t>
  </si>
  <si>
    <t>CT1.132OIL400.C003</t>
  </si>
  <si>
    <t>132KV CT OF RATIO 400-200-100/1-1-1A</t>
  </si>
  <si>
    <t>132KV CT OF  RATIO 400-200-100/1-1-1A</t>
  </si>
  <si>
    <t>75 X 12 mm GI FLAT</t>
  </si>
  <si>
    <t>75mm x 12 mm GI FLAT for various use such as Earthing Conductor </t>
  </si>
  <si>
    <t>CBLE.T KIT.AB01</t>
  </si>
  <si>
    <t>Indoor term., kits (GIS side) suitable</t>
  </si>
  <si>
    <t>Indoor termination kits (GIS side) suitable</t>
  </si>
  <si>
    <t>CBLE.T KIT.AB02</t>
  </si>
  <si>
    <t>Outdoor term., kits (GIS side) suitable</t>
  </si>
  <si>
    <t>Outdoor termination kits (GIS side) suitable</t>
  </si>
  <si>
    <t>CBLE.TAG.A001</t>
  </si>
  <si>
    <t>CABLE  TAG IN PKTS</t>
  </si>
  <si>
    <t>SPR.SA.BASE.A001</t>
  </si>
  <si>
    <t>0.5SQ.MM CU 10PTELEPHONE CABLEJF</t>
  </si>
  <si>
    <t>Insulated LA / SABase</t>
  </si>
  <si>
    <t>CBLE.TEL.AJF.A050</t>
  </si>
  <si>
    <t>0.5SQ.MM CU 50PTELEPHONE CABLE CUJF</t>
  </si>
  <si>
    <t>0.5 SQ.MM COPPER 50 PAIR TELEPHONE CABLE COPPER. ARMOURED JELLY FILLED</t>
  </si>
  <si>
    <t>CLMP.LPAD.AL.A001</t>
  </si>
  <si>
    <t>0.5 SQ.MM CU 25PTELEPHONE CABLE,JF</t>
  </si>
  <si>
    <t>0.5 SQ.MM COPPER 25 PAIR TELEPHONE CABLE COPPER. ARMOURED JELLY FILLED</t>
  </si>
  <si>
    <t>CBLE.TEL.ARJ.A004</t>
  </si>
  <si>
    <t>0.5 SQ.MM 4PTELEPHONE CABLE CU JF</t>
  </si>
  <si>
    <t>0.5 SQ.MM 4 PAIR TELEPHONE CABLE COPPER  UNARMOURED JELLY FILLED</t>
  </si>
  <si>
    <t>CLMP.PAD.BI.A010</t>
  </si>
  <si>
    <t>Bimetallic Pad clamp</t>
  </si>
  <si>
    <t>CBLE.TEL.ARJ.B010</t>
  </si>
  <si>
    <t>0.5 SQ.MM 10PTELEPHONE CABLE CUJF</t>
  </si>
  <si>
    <t>0.5 SQ.MM 10 PAIR TELEPHONE CABLE COPPER ARMOURED JELLY FILLED</t>
  </si>
  <si>
    <t>SCRP.MISC.A133</t>
  </si>
  <si>
    <t>SCRAP BUSHING</t>
  </si>
  <si>
    <t>Scrap BUSHING</t>
  </si>
  <si>
    <t>CBLE.TRAY.A002</t>
  </si>
  <si>
    <t>300X75X2500M CABLE TRAY</t>
  </si>
  <si>
    <t>CBLE.TRAY.A003</t>
  </si>
  <si>
    <t>450x75x2500MM size CABLE TRAY</t>
  </si>
  <si>
    <t>CBLE.TRAY.A004</t>
  </si>
  <si>
    <t>C TYPE CABLE TRAY</t>
  </si>
  <si>
    <t>CBLE.TRAY.A007</t>
  </si>
  <si>
    <t>GI Cable Tray(20cm X 2.5 Mtr)</t>
  </si>
  <si>
    <t>HWF.ST.A004</t>
  </si>
  <si>
    <t>Single Tension H/W Fitting ACSR Moose</t>
  </si>
  <si>
    <t>CBLE.TRAY.A015</t>
  </si>
  <si>
    <t>300x75x2500 cable tray in mtr</t>
  </si>
  <si>
    <t>CBLE.TRAY.A016</t>
  </si>
  <si>
    <t>150x75x2500 cable tray in mtr</t>
  </si>
  <si>
    <t>CBLE.WELDING.A001</t>
  </si>
  <si>
    <t>WELDING CABLE</t>
  </si>
  <si>
    <t>CT1.132OIL400.A001</t>
  </si>
  <si>
    <t>132KV CT RATIO 400/1A</t>
  </si>
  <si>
    <t>132KV CT OF  RATIO 400/1A</t>
  </si>
  <si>
    <t>CT1.132OIL250.A001</t>
  </si>
  <si>
    <t>132KV CT OF RATIO 250/1-1-1-1A</t>
  </si>
  <si>
    <t>132KV CT OF  RATIO 250/1-1-1-1A</t>
  </si>
  <si>
    <t>CT1.132OIL200.C004</t>
  </si>
  <si>
    <t>132KV CT OF RATIO 200-100-50/1-1-1-1A</t>
  </si>
  <si>
    <t>132KV CT OF  RATIO 200-100-50/1-1-1-1A</t>
  </si>
  <si>
    <t>CT1.132OIL200.C003</t>
  </si>
  <si>
    <t>132KV CT OF RATIO 200-100-50/1-1-1A</t>
  </si>
  <si>
    <t>132KV CT OF  RATIO 200-100-50/1-1-1A</t>
  </si>
  <si>
    <t>CT.RING.A009</t>
  </si>
  <si>
    <t>LT Protective / Ring CT-0.87/0.58A</t>
  </si>
  <si>
    <t>LT Protective / Ring CT having ratio 0.87/0.58A</t>
  </si>
  <si>
    <t>CC.132.C001</t>
  </si>
  <si>
    <t>132kV COUPLING CAPACITOR, 5575 pF</t>
  </si>
  <si>
    <t>CLMP.400BUS.A001</t>
  </si>
  <si>
    <t>Rigid TC-4INCH  400 KV BPI</t>
  </si>
  <si>
    <t>RIGID BUS THROUGH TYPE Terminal Connector ON BPI TO SUIT 4 INCH IPS AL TUBE (For 400 KV BPI)</t>
  </si>
  <si>
    <t>CLMP.400BUS.A002</t>
  </si>
  <si>
    <t>Flexi TC-4INCH  400 KV BPI</t>
  </si>
  <si>
    <t>FLEX BUT THROUGH TYPE Terminal Connector ON BPI TO SUIT 4 INCH IPS AL TUBE (For 400 KV BPI)</t>
  </si>
  <si>
    <t>CLMP.AG.A001</t>
  </si>
  <si>
    <t>AG Clamp for ACSR Moose Conductor</t>
  </si>
  <si>
    <t>Armour Grip (AG) Clamp for ACSR Moose Conductor</t>
  </si>
  <si>
    <t>CLMP.ASRT.A001</t>
  </si>
  <si>
    <t>DIFFERENT TYPES OF ASSORTED CLAMPS</t>
  </si>
  <si>
    <t>CLMP.ASRT.A0011</t>
  </si>
  <si>
    <t>T-CLAMP OF DIFFERENT SIZE</t>
  </si>
  <si>
    <t>CLMP.ASRT.A0012</t>
  </si>
  <si>
    <t>Al Clamps for 30mm CTStud-80mm Al pipe</t>
  </si>
  <si>
    <t>Al. Clamps for 30mm C.T. Stud to 80mm Al pipe</t>
  </si>
  <si>
    <t>CLMP.ASRT.A0013</t>
  </si>
  <si>
    <t>Al. Clamps for 36mm CTStud-80mm Al pipe</t>
  </si>
  <si>
    <t>Al. Clamps for 36mm C.T. Stud to 80mm Al pipe</t>
  </si>
  <si>
    <t>CLMP.ASRT.A002</t>
  </si>
  <si>
    <t>CTStud connector 40 mm stud 2way Zebra</t>
  </si>
  <si>
    <t>CT Stud connector 40 mm dia stud to 2 way Zebra conductor</t>
  </si>
  <si>
    <t>CLMP.ASRT.A003</t>
  </si>
  <si>
    <t>Al Clamps for 40mm CTStud-80mm Al pipe</t>
  </si>
  <si>
    <t>Al. Clamps for 40mm C.T. Stud to 80mm Al pipe</t>
  </si>
  <si>
    <t>CLMP.ASRT.A005</t>
  </si>
  <si>
    <t>BIMETALLIC CTSTUD CLAMP 40MM</t>
  </si>
  <si>
    <t>BIMETALLIC CT STUD CLAMP 40MM</t>
  </si>
  <si>
    <t>CLMP.ASRT.A006</t>
  </si>
  <si>
    <t>BIMETALLIC CTSTUD CLAMP 25MM</t>
  </si>
  <si>
    <t>BIMETALLIC CT STUD CLAMP 25MM</t>
  </si>
  <si>
    <t>CLMP.ASRT.A008</t>
  </si>
  <si>
    <t>T/I CLAMP FOR ZEBRA CONDUCTOR</t>
  </si>
  <si>
    <t>CLMP.ASRT.A010</t>
  </si>
  <si>
    <t>CTSTUD CLAMP for 100 SQMM</t>
  </si>
  <si>
    <t>CT STUD CLAMP for 100 SQMM</t>
  </si>
  <si>
    <t>CLMP.ASRT.A014</t>
  </si>
  <si>
    <t>Clamp for isolator pad to 80mm Al pipe</t>
  </si>
  <si>
    <t>Clamp for isolator pad to 80mm dia Al pipe(Bimetallic)</t>
  </si>
  <si>
    <t>CLMP.ASRT.A015</t>
  </si>
  <si>
    <t>Breaker pad to to 80mm Al pipe</t>
  </si>
  <si>
    <t>CLMP.ASRT.A016</t>
  </si>
  <si>
    <t>Joint clamps suitable for 80mm Al pipe</t>
  </si>
  <si>
    <t>Flexible joint clamps suitable for 80mm dia Al pipe</t>
  </si>
  <si>
    <t>CLMP.ASRT.A017</t>
  </si>
  <si>
    <t>60mm dia Tfr bushing stud clamp-Zebra</t>
  </si>
  <si>
    <t>60mm dia bimetallic transformer bushing stud clamp with steel nut &amp; bolt for Zebra conductor</t>
  </si>
  <si>
    <t>CLMP.BUSH.A001</t>
  </si>
  <si>
    <t>33 KV Tfr BUSHING CLAMP</t>
  </si>
  <si>
    <t>33 KV TRANSFORMER BUSHING CLAMP</t>
  </si>
  <si>
    <t>CLMP.BUSH.A002</t>
  </si>
  <si>
    <t>132 KV Tfr BUSHING CLAMP</t>
  </si>
  <si>
    <t>132 KV TRANSFORMER BUSHING CLAMP</t>
  </si>
  <si>
    <t>CLMP.BUSH.B001</t>
  </si>
  <si>
    <t>132 KV BUSHING CLAMP STUD</t>
  </si>
  <si>
    <t>CLMP.BUSH.BRS.A001</t>
  </si>
  <si>
    <t>BRASS CLAMP FOR 33 KV BUSHING</t>
  </si>
  <si>
    <t>SPR.MISC.A338</t>
  </si>
  <si>
    <t>Silicagel Breather</t>
  </si>
  <si>
    <t>Silica gel Breather</t>
  </si>
  <si>
    <t>CLMP.BUSH.BRS.A003</t>
  </si>
  <si>
    <t>BRASS CLAMP FOR 220 KV BUSHING</t>
  </si>
  <si>
    <t>CLMP.CNT.CT.A001</t>
  </si>
  <si>
    <t>CLAMP CONNECTORS</t>
  </si>
  <si>
    <t>CLMP.CT.AL.A010</t>
  </si>
  <si>
    <t>220KV-CT Clamp Bimetallic S. Moose</t>
  </si>
  <si>
    <t>220KV-CT Clamp (Bimetallic, Single Moose)</t>
  </si>
  <si>
    <t>CLMP.CT.AL.A011</t>
  </si>
  <si>
    <t>220KV-CT Clamp Rigid 4”dia IPS tube</t>
  </si>
  <si>
    <t>220KV-CT Clamp Rigid type Connector suitable for 4” dia IPS tube</t>
  </si>
  <si>
    <t>CLMP.CT.AL.A016</t>
  </si>
  <si>
    <t>6bolt Bimetallic CTstud clamp-zebra</t>
  </si>
  <si>
    <t>Bimetallic CT stud clamp for ACSR zebra conductor having 6 bolt in conductor size</t>
  </si>
  <si>
    <t>CLMP.CVT.A001</t>
  </si>
  <si>
    <t>33kV CVT clamp</t>
  </si>
  <si>
    <t>PSC Pole</t>
  </si>
  <si>
    <t>Supply and erection of 8/9 Mtr PSC Pole</t>
  </si>
  <si>
    <t>MISC.DISCHARGE.B001</t>
  </si>
  <si>
    <t>FRP Telescopic earth discharge rods</t>
  </si>
  <si>
    <t>CLMP.CVT.A004</t>
  </si>
  <si>
    <t>400kV CVT clamp</t>
  </si>
  <si>
    <t>CLMP.GIS.BUSH.A001</t>
  </si>
  <si>
    <t>220 KV GIS Bushing Clamp</t>
  </si>
  <si>
    <t>CLMP.ISO.A001</t>
  </si>
  <si>
    <t>220 KV Isolator hardware &amp; fittings</t>
  </si>
  <si>
    <t>CLMP.ISO.AL.A001</t>
  </si>
  <si>
    <t>ISOLATOR CLAMP BIMETALIC-ZEBRA</t>
  </si>
  <si>
    <t>ISOLATOR CLAMP ALLUMINIUM FOR BIMETALIC - ZEBRA</t>
  </si>
  <si>
    <t>CLMP.ISO.AL.A003</t>
  </si>
  <si>
    <t>ISOLATOR CLAMP AL BIMETALIC-MOOSE</t>
  </si>
  <si>
    <t>ISOLATOR CLAMP ALLUMINIUM FOR BIMETALIC - MOOSE</t>
  </si>
  <si>
    <t>CLMP.ISO.AL.A004</t>
  </si>
  <si>
    <t>33KV Isolator Pad Clamp for Zebra</t>
  </si>
  <si>
    <t>33KV Isolator Pad Clamp for ACSR Zebra</t>
  </si>
  <si>
    <t>CLMP.ISO.AL.A005</t>
  </si>
  <si>
    <t>Isolator Pad Clamp for Twin Zebra</t>
  </si>
  <si>
    <t>Isolator Pad Clamp for ACSR Twin Zebra</t>
  </si>
  <si>
    <t>CLMP.ISO.AL.A006</t>
  </si>
  <si>
    <t>Isolator Pad Clamp for Moose</t>
  </si>
  <si>
    <t>Isolator Pad Clamp for ACSR Moose</t>
  </si>
  <si>
    <t>CLMP.ISO.AL.A008</t>
  </si>
  <si>
    <t>132KV Isolator pad calmp for ACSR Zebra</t>
  </si>
  <si>
    <t>132 KV isolator pad calmp for ACSR Zebra</t>
  </si>
  <si>
    <t>CLMP.ISO.AL.A009</t>
  </si>
  <si>
    <t>132KV Isolator pad calmp for Twin Zebra</t>
  </si>
  <si>
    <t>132 KV isolator pad calmp for ACSR Twin Zebra/Moose</t>
  </si>
  <si>
    <t>CLMP.ISO.AL.A012</t>
  </si>
  <si>
    <t>33KV Isolator Pad clamp for twin Moose</t>
  </si>
  <si>
    <t>33KV Isolator Pad clamp for ACSR twin Moose</t>
  </si>
  <si>
    <t>CLMP.ISO.AL.A013</t>
  </si>
  <si>
    <t>132KV Isolator pad calmp for Twin Moose</t>
  </si>
  <si>
    <t>132 KV isolator pad calmp for ACSR Twin Moose</t>
  </si>
  <si>
    <t>CLMP.ISO.AL.A017</t>
  </si>
  <si>
    <t>132KV Isolator pad calmp for Moose</t>
  </si>
  <si>
    <t>132 KV isolator pad calmp for ACSR Moose</t>
  </si>
  <si>
    <t>CLMP.ISO.AL.A019</t>
  </si>
  <si>
    <t>220KV-Isolater Pad Clamp for twin Moose</t>
  </si>
  <si>
    <t>220KV Isolater Pad Clamp Alluminium for ACSR Twin Moose</t>
  </si>
  <si>
    <t>CLMP.ISO.AL.B001</t>
  </si>
  <si>
    <t>220KV-Isolater Pad Clamp for Moose</t>
  </si>
  <si>
    <t>220KV Isolater Pad Clamp Alluminium for ACSR Moose</t>
  </si>
  <si>
    <t>CLMP.ISO.AL.B002</t>
  </si>
  <si>
    <t>220KV-Isolater Pad Clamp for Zebra</t>
  </si>
  <si>
    <t>220KV Isolater Pad Clamp Alluminium for ACSR Zebra</t>
  </si>
  <si>
    <t>CLMP.ISO.AL.B003</t>
  </si>
  <si>
    <t>220KV-Isolater Pad Clamp for Twin Zebra</t>
  </si>
  <si>
    <t>220KV Isolater Pad Clamp Alluminium for ACSR Twin Zebra</t>
  </si>
  <si>
    <t>CLMP.LA.A001</t>
  </si>
  <si>
    <t>220KV LA hardware &amp; fittings</t>
  </si>
  <si>
    <t>CLMP.LA.A002</t>
  </si>
  <si>
    <t>33 KV LA hardware &amp; fittings</t>
  </si>
  <si>
    <t>CLMP.LB.ERTH.A001</t>
  </si>
  <si>
    <t>Supply of Link Box for earthing cable</t>
  </si>
  <si>
    <t>CLMP.LB.SVL.A001</t>
  </si>
  <si>
    <t>Single Phase Link Box with SVL</t>
  </si>
  <si>
    <t>CLMP.LB.WSVL.A001</t>
  </si>
  <si>
    <t>Supply of SP Link box with SVL</t>
  </si>
  <si>
    <t>Supply of SP Link box with SVL with clamps, connectors and accessories.</t>
  </si>
  <si>
    <t>CLMP.LPAD.AL.A002</t>
  </si>
  <si>
    <t>132KV LA calmp for Panther</t>
  </si>
  <si>
    <t>132 KV LA calmp for ACSR Panther</t>
  </si>
  <si>
    <t>CLMP.LPAD.AL.A003</t>
  </si>
  <si>
    <t>220KV LA calmp for Zebra</t>
  </si>
  <si>
    <t>220KV LA calmp for ACSR Zebra</t>
  </si>
  <si>
    <t>CLMP.LPAD.AL.A004</t>
  </si>
  <si>
    <t>L PAD CLAMP AL FOR PAD TO PANTHER</t>
  </si>
  <si>
    <t>L PAD CLAMP ALLUMINIUM FOR PAD TO PANTHER</t>
  </si>
  <si>
    <t>CLMP.LPAD.AL.A005</t>
  </si>
  <si>
    <t>132KV LA calmp for Moose</t>
  </si>
  <si>
    <t>132 KV LA calmp for ACSR Moose</t>
  </si>
  <si>
    <t>CLMP.LPAD.AL.A006</t>
  </si>
  <si>
    <t>220KV LA calmp for Moose</t>
  </si>
  <si>
    <t>220KV LA calmp for ACSR Moose</t>
  </si>
  <si>
    <t>CLMP.LPAD.AL.A007</t>
  </si>
  <si>
    <t>220kV CB PAD CLAMP AL FOR ZEBRA</t>
  </si>
  <si>
    <t>220kV Circuit Breaker PAD CLAMP ALLUMINIUM FOR ZEBRA</t>
  </si>
  <si>
    <t>CLMP.LPAD.AL.A008</t>
  </si>
  <si>
    <t>220kV CB PAD CLAMP AL FOR TWIN ZEBRA</t>
  </si>
  <si>
    <t>220kV Circuit Breaker PAD CLAMP ALLUMINIUM FOR TWIN ZEBRA</t>
  </si>
  <si>
    <t>CLMP.LPAD.AL.B001</t>
  </si>
  <si>
    <t>220kV CB PAD CLAMP AL FOR MOOSE</t>
  </si>
  <si>
    <t>220kV Circuit Breaker PAD CLAMP ALLUMINIUM FOR MOOSE</t>
  </si>
  <si>
    <t>CLMP.PAD.AL.A001</t>
  </si>
  <si>
    <t>220kV CB PAD CLAMP FOR TWIN ACSR MOOSE</t>
  </si>
  <si>
    <t>220kV Circuit Breaker PAD CLAMP FOR ACSR TWIN MOOSE CONDUCTOR</t>
  </si>
  <si>
    <t>CLMP.PAD.AL.A002</t>
  </si>
  <si>
    <t>33kV CB PAD CLAMP AL FOR ZEBRA</t>
  </si>
  <si>
    <t>33kV Circuit Breaker PAD CLAMP ALLUMINIUM FOR ZEBRA</t>
  </si>
  <si>
    <t>CLMP.PAD.AL.A003</t>
  </si>
  <si>
    <t>PAD CLAMP AL FOR MOOSE</t>
  </si>
  <si>
    <t>PAD CLAMP ALLUMINIUM FOR MOOSE</t>
  </si>
  <si>
    <t>CLMP.PAD.AL.A004</t>
  </si>
  <si>
    <t>33kV CB PAD CLAMP AL FOR TWIN ZEBRA</t>
  </si>
  <si>
    <t>33kV Circuit Breaker PAD CLAMP ALLUMINIUM FOR TWIN ZEBRA</t>
  </si>
  <si>
    <t>CLMP.PAD.AL.A005</t>
  </si>
  <si>
    <t>33kV CB PAD CLAMP FOR TWIN ACSR MOOSE</t>
  </si>
  <si>
    <t>33kV Circuit Breaker PAD CLAMP FOR ACSR TWIN MOOSE CONDUCTOR</t>
  </si>
  <si>
    <t>CLMP.PAD.AL.A006</t>
  </si>
  <si>
    <t>PAD CLAMP ALLUMINIUM FOR DOG</t>
  </si>
  <si>
    <t>CLMP.PAD.AL.A007</t>
  </si>
  <si>
    <t>PAD CLAMP ALLUMINIUM FOR EARTH WIRE</t>
  </si>
  <si>
    <t>CLMP.PAD.AL.A008</t>
  </si>
  <si>
    <t>132kV CB PAD CLAMP FOR TWIN ACSR MOOSE</t>
  </si>
  <si>
    <t>132kV Circuit Breaker PAD CLAMP FOR ACSR TWIN MOOSE CONDUCTOR</t>
  </si>
  <si>
    <t>CLMP.PAD.AL.B001</t>
  </si>
  <si>
    <t>PAD CLAMP ALLUMINIUM FOR PANTHER</t>
  </si>
  <si>
    <t>CLMP.PAD.AL.B003</t>
  </si>
  <si>
    <t>4 BOLTED PAD CLAMP ALLUMINIUM FOR ZEBRA</t>
  </si>
  <si>
    <t>CLMP.PAD.AL.B004</t>
  </si>
  <si>
    <t>6 BOLTED PAD CLAMP ALLUMINIUM FOR ZEBRA</t>
  </si>
  <si>
    <t>CLMP.PAD.AL.B006</t>
  </si>
  <si>
    <t>132kV CB PAD CLAMP AL FOR MOOSE</t>
  </si>
  <si>
    <t>132kV Circuit Breaker PAD CLAMP ALLUMINIUM FOR MOOSE</t>
  </si>
  <si>
    <t>CLMP.PAD.AL.B007</t>
  </si>
  <si>
    <t>132kV CB PAD CLAMP AL FOR ZEBRA</t>
  </si>
  <si>
    <t>132kV Circuit Breaker PAD CLAMP ALLUMINIUM FOR ZEBRA</t>
  </si>
  <si>
    <t>CLMP.PAD.BI.A001</t>
  </si>
  <si>
    <t>BIMETALIC PAD CLAMP FOR PANTHER</t>
  </si>
  <si>
    <t>CLMP.PAD.BI.A003</t>
  </si>
  <si>
    <t>BIMETALIC PAD CLAMP FOR MOOSE</t>
  </si>
  <si>
    <t>CLMP.PAD.BI.A004</t>
  </si>
  <si>
    <t>BIMETALIC PAD CLAMP FOR TWIN ZEBRA</t>
  </si>
  <si>
    <t>CLMP.PAD.BI.A008</t>
  </si>
  <si>
    <t>Bimetallic Isolator Pad clamp-zebra</t>
  </si>
  <si>
    <t>Bimetallic Isolator Pad clamp suitable for double isolator drop and twin ACSR zebra</t>
  </si>
  <si>
    <t>CLMP.PAD.BI.A009</t>
  </si>
  <si>
    <t>Pad clamp for DI drop-single ACSR zebra</t>
  </si>
  <si>
    <t>Pad clamp suitable for double isolator drop and single ACSR zebra</t>
  </si>
  <si>
    <t>HWF.ST.A008</t>
  </si>
  <si>
    <t>ST HWF FOR ACSR PANTHER</t>
  </si>
  <si>
    <t>SINGLE TENSION HARDWARE FITTING FOR ACSR PANTHER</t>
  </si>
  <si>
    <t>CLMP.PAD.BI.A011</t>
  </si>
  <si>
    <t>PAD CLAMP BREAKER PAD -TWIN ACSR ZEBRA</t>
  </si>
  <si>
    <t>PAD CLAMP SUITABLE FOR BREAKER PAD AND TWIN ACSR ZEBRA CONDUCTOR</t>
  </si>
  <si>
    <t>CLMP.PAD.BI.A014</t>
  </si>
  <si>
    <t>132 KV  CVT Clamp-Twin Moose Conductor</t>
  </si>
  <si>
    <t>132 KV  CVT Clamp (25 mm Bimettallic stud (CVT) to Twin Moose Conductor)</t>
  </si>
  <si>
    <t>CLMP.PAD.BI.A015</t>
  </si>
  <si>
    <t>6 Bolted Bimetallic Pad Clamp</t>
  </si>
  <si>
    <t>CLMP.PAD.BI.A016</t>
  </si>
  <si>
    <t>33 KV PI CLAMP FOR TWIN ACSR ZEBRA</t>
  </si>
  <si>
    <t>33 KV PI CLAMP SUITABLE FOR TWIN ACSR ZEBRA CONDUCTOR IN NOS</t>
  </si>
  <si>
    <t>CLMP.PAD.BI.A017</t>
  </si>
  <si>
    <t>PI CLAMP FOR TWIN ACSR MOOSE</t>
  </si>
  <si>
    <t>132kV PI CLAMP FOR TWIN ACSR MOOSE CONDUCTOR IN NOS</t>
  </si>
  <si>
    <t>CLMP.PG.A001</t>
  </si>
  <si>
    <t>1 BOLTED PG CLAMP FOR PANTHER - PANTHER</t>
  </si>
  <si>
    <t>CLMP.PG.A002</t>
  </si>
  <si>
    <t>1 BOLTED PG CLAMP FOR ZEBRA - ZEBRA</t>
  </si>
  <si>
    <t>CLMP.PG.A004</t>
  </si>
  <si>
    <t>1 BOLTED PG CLAMP FOR MOOSE - MOOSE</t>
  </si>
  <si>
    <t>CLMP.PG.A006</t>
  </si>
  <si>
    <t>1 BOLTED PG CLAMP FOR HORSE-HORSE</t>
  </si>
  <si>
    <t>CLMP.PG.A007</t>
  </si>
  <si>
    <t>1 BOLTED PG CLAMP FOR DOG - DOG</t>
  </si>
  <si>
    <t>CLMP.PG.B001</t>
  </si>
  <si>
    <t>2 BOLTED PG CLAMP FOR PANTHER -PANTHER</t>
  </si>
  <si>
    <t>CLMP.PG.B002</t>
  </si>
  <si>
    <t>2 BOLTED PG CLAMP FOR ZEBRA - ZEBRA</t>
  </si>
  <si>
    <t>CLMP.PG.B003</t>
  </si>
  <si>
    <t>2 BOLTED PG CLAMP FOR ZEBRA - PANTHER</t>
  </si>
  <si>
    <t>CLMP.PG.B004</t>
  </si>
  <si>
    <t>2 BOLTED PG CLAMP FOR MOOSE - MOOSE</t>
  </si>
  <si>
    <t>CLMP.PG.B006</t>
  </si>
  <si>
    <t>2 BOLTED PG CLAMP FOR HORSE-HORSE</t>
  </si>
  <si>
    <t>CLMP.PG.B007</t>
  </si>
  <si>
    <t>2 BOLTED PG CLAMP FOR DOG - DOG</t>
  </si>
  <si>
    <t>CLMP.PG.B008</t>
  </si>
  <si>
    <t>2 BOLTED PG CLAMP FOR PANTHER - LINK</t>
  </si>
  <si>
    <t>CLMP.PG.B009</t>
  </si>
  <si>
    <t>2Bolt PG Clamp-HTLS to Moose</t>
  </si>
  <si>
    <t>2 Bolted PG Clamp suitable for HTLS conductor(Equivalent to panther)and ACSR Moose conductor</t>
  </si>
  <si>
    <t>CLMP.PG.C001</t>
  </si>
  <si>
    <t>3 BOLTED PG CLAMP FOR PANTHER -PANTHER</t>
  </si>
  <si>
    <t>CLMP.PG.C002</t>
  </si>
  <si>
    <t>3 BOLTED PG CLAMP FOR ZEBRA - ZEBRA</t>
  </si>
  <si>
    <t>CLMP.PG.C003</t>
  </si>
  <si>
    <t>3 BOLTED PG CLAMP FOR ZEBRA - PANTHER</t>
  </si>
  <si>
    <t>CLMP.PG.C004</t>
  </si>
  <si>
    <t>3 BOLTED PG CLAMP FOR MOOSE - MOOSE</t>
  </si>
  <si>
    <t>CLMP.PG.C005</t>
  </si>
  <si>
    <t>3 BOLTED PG CLAMP FOR MOOSE- ZEBRA</t>
  </si>
  <si>
    <t>CLMP.PG.C006</t>
  </si>
  <si>
    <t>3 BOLTED PG CLAMP FOR HORSE-HORSE</t>
  </si>
  <si>
    <t>CLMP.PG.C007</t>
  </si>
  <si>
    <t>3 BOLTED PG CLAMP FOR DOG - DOG</t>
  </si>
  <si>
    <t>CLMP.PG.C008</t>
  </si>
  <si>
    <t>3Bolted PG clamp for ACSR Lynx conductor</t>
  </si>
  <si>
    <t>3 Bolted PG clamp for ACSR Lynx conductor</t>
  </si>
  <si>
    <t>CLMP.PG.D001</t>
  </si>
  <si>
    <t>4 BOLTED PG CLAMP FOR PANTHER -PANTHER</t>
  </si>
  <si>
    <t>CLMP.PG.D002</t>
  </si>
  <si>
    <t>4 BOLTED PG CLAMP FOR ZEBRA - ZEBRA</t>
  </si>
  <si>
    <t>CLMP.PG.D003</t>
  </si>
  <si>
    <t>4 BOLTED PG CLAMP FOR ZEBRA - PANTHER</t>
  </si>
  <si>
    <t>CLMP.PG.D004</t>
  </si>
  <si>
    <t>4 BOLTED PG CLAMP FOR MOOSE - MOOSE</t>
  </si>
  <si>
    <t>CLMP.PG.D005</t>
  </si>
  <si>
    <t>4 BOLTED PG CLAMP FOR MOOSE- ZEBRA</t>
  </si>
  <si>
    <t>CLMP.PG.D006</t>
  </si>
  <si>
    <t>4 BOLTED PG CLAMP FOR HORSE-HORSE</t>
  </si>
  <si>
    <t>CLMP.PG.D007</t>
  </si>
  <si>
    <t>4-BOLTED PG CLAMP MOOSE-PANTHER</t>
  </si>
  <si>
    <t>4 BOLTED PG CLAMP FOR MOOSE - PANTHER</t>
  </si>
  <si>
    <t>CLMP.PG.E002</t>
  </si>
  <si>
    <t>ASSORTED SIZE PG CLAMP</t>
  </si>
  <si>
    <t>CLMP.PI.AL.A001</t>
  </si>
  <si>
    <t>1BOLTED POST INSULATOR CLAMP ALFOR ZEBRA</t>
  </si>
  <si>
    <t>1 BOLTED POST INSULATOR CLAMP ALLUMINIUM FOR ZEBRA</t>
  </si>
  <si>
    <t>CLMP.PI.AL.A002</t>
  </si>
  <si>
    <t>PI CLAMP  for single AAAC moose</t>
  </si>
  <si>
    <t>POST INSULATOR (PI) CLAMP  for single AAAC moose Conductor</t>
  </si>
  <si>
    <t>CLMP.PI.AL.B004</t>
  </si>
  <si>
    <t>PI Clamp suitable 4' IPS Aluminium Tube</t>
  </si>
  <si>
    <t>PI Clamp suitable for 4' IPS Aluminium Tube</t>
  </si>
  <si>
    <t>CLMP.PI.AL.C001</t>
  </si>
  <si>
    <t>3BOLTED POST INSULATOR CLAMP ALFOR ZEBRA</t>
  </si>
  <si>
    <t>3 BOLTED POST INSULATOR CLAMP ALLUMINIUM FOR ZEBRA</t>
  </si>
  <si>
    <t>CLMP.PI.AL.C003</t>
  </si>
  <si>
    <t>3 BOLTED PI CLAMP AL FOR TWIN ZEBRA</t>
  </si>
  <si>
    <t>3 BOLTED POST INSULATOR CLAMP ALLUMINIUM FOR TWIN ZEBRA</t>
  </si>
  <si>
    <t>CLMP.PI.AL.D001</t>
  </si>
  <si>
    <t>4BOLTED POST INSULATOR CLAMP ALFOR ZEBRA</t>
  </si>
  <si>
    <t>4 BOLTED POST INSULATOR CLAMP ALLUMINIUM FOR ZEBRA</t>
  </si>
  <si>
    <t>CLMP.PI.AL.D002</t>
  </si>
  <si>
    <t>P.I Clamp for single ACSR Moose</t>
  </si>
  <si>
    <t>Post Insulator (PI) Clamp for single ACSR Moose</t>
  </si>
  <si>
    <t>CLMP.PI.AL.D003</t>
  </si>
  <si>
    <t>4 BOLTED PI CLAMP AL FOR TWIN ZEBRA</t>
  </si>
  <si>
    <t>4 BOLTED POST INSULATOR CLAMP ALLUMINIUM FOR TWIN ZEBRA</t>
  </si>
  <si>
    <t>CLMP.PI.AL.D004</t>
  </si>
  <si>
    <t>PI CLAMP AL FOR TWIN MOOSE</t>
  </si>
  <si>
    <t>33 KV PI clamp for ACSR twin moose conductor (250 mm spacing)</t>
  </si>
  <si>
    <t>CLMP.SP.CT.AL.A001</t>
  </si>
  <si>
    <t>12bolted T Clamp for ACSR Zebra to Zebra</t>
  </si>
  <si>
    <t>12 bolted T Clamp for ACSR Zebra to Zebra</t>
  </si>
  <si>
    <t>CLMP.SP.CT.AL.A006</t>
  </si>
  <si>
    <t>CT Clamp for ACSR TWIN MOOSE</t>
  </si>
  <si>
    <t>CLMP.SP.CT.AL.A007</t>
  </si>
  <si>
    <t>Pad clamp for NCTstrips on CTstud</t>
  </si>
  <si>
    <t>L shape pad clamp for NCT(with bimetallic strips on CT stud side only)</t>
  </si>
  <si>
    <t>CLMP.SP.CT.AL.A009</t>
  </si>
  <si>
    <t>Pad clamp NCTstrips on both pad&amp;CTstud</t>
  </si>
  <si>
    <t>L shape pad clamp for NCT(with bimetallic strips on both pad and CT stud side)</t>
  </si>
  <si>
    <t>CLMP.SP.CT.AL.A014</t>
  </si>
  <si>
    <t>CT Clamp for 4' IPS Aluminium Tube</t>
  </si>
  <si>
    <t>CT Clamp suitable for 4' IPS Aluminium Tube</t>
  </si>
  <si>
    <t>ERTH.FLAT.GI.A011</t>
  </si>
  <si>
    <t>75X10 mm GI Flat</t>
  </si>
  <si>
    <t>75X10 mm GI  Flat</t>
  </si>
  <si>
    <t>SPR.MISC.A317</t>
  </si>
  <si>
    <t>Jumper of different sizes</t>
  </si>
  <si>
    <t>CLMP.ST.THRU.AL.A002</t>
  </si>
  <si>
    <t>ST CLAMP AL FOR CT STUD-MOOSE</t>
  </si>
  <si>
    <t>BIMETALIC ST THROUGH CLAMP ALUMINIUM FOR CT STUD TO SINGLE ACSR MOOSE</t>
  </si>
  <si>
    <t>HWF.ST.A009</t>
  </si>
  <si>
    <t>ST HWF FOR AAAC PANTHER</t>
  </si>
  <si>
    <t>SINGLE TENSION HARDWARE FITTING FOR AAAC PANTHER</t>
  </si>
  <si>
    <t>CLMP.T.AL.A002</t>
  </si>
  <si>
    <t>T CLAMP ALFOR PANTHER RUN-ZEBRA DROP</t>
  </si>
  <si>
    <t>T CLAMP ALLUMINIUM FOR PANTHER RUN-ZEBRA DROP</t>
  </si>
  <si>
    <t>CLMP.T.AL.A003</t>
  </si>
  <si>
    <t>T CLAMP ALFOR ZEBRA RUN - DOG DROP</t>
  </si>
  <si>
    <t>T CLAMP ALLUMINIUM FOR ZEBRA RUN - DOG DROP</t>
  </si>
  <si>
    <t>CLMP.T.AL.A004</t>
  </si>
  <si>
    <t>T CLAMP ALFOR ZEBRA RUN - ZEBRA DROP</t>
  </si>
  <si>
    <t>T CLAMP ALLUMINIUM FOR ZEBRA RUN - ZEBRA DROP</t>
  </si>
  <si>
    <t>CLMP.T.AL.A005</t>
  </si>
  <si>
    <t>T-CLAMP AL- ZEBRA-PANTHER</t>
  </si>
  <si>
    <t>T CLAMP ALLUMINIUM FOR ZEBRA RUN - PANTHER DROP</t>
  </si>
  <si>
    <t>CLMP.T.AL.A006</t>
  </si>
  <si>
    <t>T CLAMP ALFOR ZEBRA RUN - MOOSE DROP</t>
  </si>
  <si>
    <t>T CLAMP ALLUMINIUM FOR ZEBRA RUN - MOOSE DROP</t>
  </si>
  <si>
    <t>CLMP.T.AL.A007</t>
  </si>
  <si>
    <t>T-CLAMP ACSR MOOSE RUN AND MOOSE DROP</t>
  </si>
  <si>
    <t>T-CLAMP SINGLE ACSR MOOSE RUN AND SINGLE MOOSE DROP IN NOS</t>
  </si>
  <si>
    <t>CLMP.T.AL.A008</t>
  </si>
  <si>
    <t>T CLAMP ALFOR MOOSE RUN- ZEBRA DROP</t>
  </si>
  <si>
    <t>T CLAMP ALLUMINIUM FOR MOOSE RUN- ZEBRA DROP</t>
  </si>
  <si>
    <t>CLMP.T.AL.A009</t>
  </si>
  <si>
    <t>T CLAMP AL DOG RUN- PANTHER DROP</t>
  </si>
  <si>
    <t>T CLAMP ALLUMINIUM FOR - DOG RUN- PANTHER DROP</t>
  </si>
  <si>
    <t>CLMP.T.AL.A010</t>
  </si>
  <si>
    <t>T CLAMP AL FOR PANTHER RUN-LINK DROP</t>
  </si>
  <si>
    <t>T CLAMP ALLUMINIUM FOR PANTHER RUN - LINK DROP</t>
  </si>
  <si>
    <t>SPR.CVT220.A001</t>
  </si>
  <si>
    <t>TERMINAL CONNECTOR FOR 220KV CVT / IVT S</t>
  </si>
  <si>
    <t>TERMINAL CONNECTOR FOR 220KV CVT / IVT SUITABLE FOR MOOSE ACSR VERTICAL TAKE OFF</t>
  </si>
  <si>
    <t>CLMP.T.AL.A017</t>
  </si>
  <si>
    <t>T-CLAMP AL Moose run-Rigid Buspipe drop</t>
  </si>
  <si>
    <t>T CLAMP ALUMINIUM FOR Moose run -Rigid Bus pipe drop</t>
  </si>
  <si>
    <t>CLMP.T.AL.A018</t>
  </si>
  <si>
    <t>T CLAMP AL TWIN ZEBRA RUN-MOOSE DROP</t>
  </si>
  <si>
    <t>T CLAMP ALLUMINIUM TWIN ZEBRA RUN - SINGLE MOOSE DROP</t>
  </si>
  <si>
    <t>CLMP.T.AL.A025</t>
  </si>
  <si>
    <t>T-clamp-HTLS run-moose drop</t>
  </si>
  <si>
    <t>T-clamp suitable for HTLS conductor(equivalent to panther)run single ACSR moose drop</t>
  </si>
  <si>
    <t>CLMP.T.AL.A026</t>
  </si>
  <si>
    <t>T-clamp ACSR panther run ACSR moose drop</t>
  </si>
  <si>
    <t>T-clamp suitable ACSR panther run ACSR moose drop</t>
  </si>
  <si>
    <t>CLMP.T.AL.A027</t>
  </si>
  <si>
    <t>T clamp  twin Moose run to Moose drop</t>
  </si>
  <si>
    <t>T clamp twin ACSR Moose run to Single ACSR Moose drop</t>
  </si>
  <si>
    <t>CLMP.T.AL.A028</t>
  </si>
  <si>
    <t>T-Clamp Al  Zebra run-Zebra drop 8Bolt</t>
  </si>
  <si>
    <t>T-Clamp Aluminium Zebra run-Zebra drop(8 bolted)</t>
  </si>
  <si>
    <t>CLMP.T.AL.B001</t>
  </si>
  <si>
    <t>SPR T CLAMP AL TWIN ZEBRA RUN-ZEBRA DROP</t>
  </si>
  <si>
    <t>SPACER T CLAMP ALLUMINIUM TWIN ZEBRA RUN - ZEBRA DROP</t>
  </si>
  <si>
    <t>CLMP.T.AL.B002</t>
  </si>
  <si>
    <t>SPR T CLAMP AL TWIN MOOSE RUN-ZEBRA DROP</t>
  </si>
  <si>
    <t>SPACER T CLAMP ALLUMINIUM TWIN MOOSE RUN - ZEBRA DROP</t>
  </si>
  <si>
    <t>CLMP.T.AL.B003</t>
  </si>
  <si>
    <t>SPR T CLAMP AL TWIN MOOSE RUN-MOOSE DROP</t>
  </si>
  <si>
    <t>SPACER T CLAMP ALLUMINIUM TWIN MOOSE RUN - MOOSE DROP</t>
  </si>
  <si>
    <t>CLMP.T.AL.B004</t>
  </si>
  <si>
    <t>SP T CLAMP AL TWIN MOOSE RUN-DROP</t>
  </si>
  <si>
    <t>Compress Type T Clamp Twin ACSR Moose Conductor Run to Twin ACSR Moose conductor Drop</t>
  </si>
  <si>
    <t>CLMP.T.AL.B005</t>
  </si>
  <si>
    <t>SPR T CLAMP AL H. TWIN MOOSE RUN-DROP</t>
  </si>
  <si>
    <t>SPACER T CLAMP ALLUMINIUM FOR HIGHER TWIN MOOSE RUN - TWIN MOOSE DROP</t>
  </si>
  <si>
    <t>CLMP.T.AL.D002</t>
  </si>
  <si>
    <t>SP T-CLAMP 30mm BI RUN - 100MM PIPE DROP</t>
  </si>
  <si>
    <t>SPECIAL T CLAMP ALLUMINIUM FOR 30MM BIMETALIC RUN - 100MM AL. PIPE DROP</t>
  </si>
  <si>
    <t>CLMP.T.HTLS.A001</t>
  </si>
  <si>
    <t>T-Clamp for ACCC HTLS conductor</t>
  </si>
  <si>
    <t>T-Clamp for ACCC(Alluminium conductor composite core Casablanca(HTLS) conductor</t>
  </si>
  <si>
    <t>CNSM.COT.WASTE.A001</t>
  </si>
  <si>
    <t>COTTON WASTE</t>
  </si>
  <si>
    <t>KG</t>
  </si>
  <si>
    <t>CNSM.COTTON.A001</t>
  </si>
  <si>
    <t>COTTON OR MARKIN CLOTH</t>
  </si>
  <si>
    <t>CNSM.CRC.A001</t>
  </si>
  <si>
    <t>CRC FLUID (IN BOTTLE)</t>
  </si>
  <si>
    <t>CNSM.DG.FLFLTR.A001</t>
  </si>
  <si>
    <t>Fuel Filter  and Ring Kit</t>
  </si>
  <si>
    <t>CNSM.DG.OIL.A001</t>
  </si>
  <si>
    <t>Consumable for 82.5KVA D.G set.</t>
  </si>
  <si>
    <t>Consumable for 82.5KVA DG set</t>
  </si>
  <si>
    <t>CNSM.DG.OILFLTR.A001</t>
  </si>
  <si>
    <t>Consumable for 160KVA D.G set.</t>
  </si>
  <si>
    <t>Consumable for 160KVA DG set</t>
  </si>
  <si>
    <t>CNSM.DISEL.A001</t>
  </si>
  <si>
    <t>DIESEL</t>
  </si>
  <si>
    <t>CNSM.GASKET.A001</t>
  </si>
  <si>
    <t>GASKET</t>
  </si>
  <si>
    <t>CNSM.GREASE.A001</t>
  </si>
  <si>
    <t>GREASE</t>
  </si>
  <si>
    <t>CNSM.H2SO4.A001</t>
  </si>
  <si>
    <t>SULPHURIC ACID</t>
  </si>
  <si>
    <t>CNSM.LUBRICANT.A001</t>
  </si>
  <si>
    <t>Hydraulic Oil (AEROSHELL FLUID 41)</t>
  </si>
  <si>
    <t>CNSM.MISC.A001</t>
  </si>
  <si>
    <t>Xerox Paper</t>
  </si>
  <si>
    <t>PAK</t>
  </si>
  <si>
    <t>ZNBW</t>
  </si>
  <si>
    <t>CNSM.MISC.A002</t>
  </si>
  <si>
    <t>Alpin</t>
  </si>
  <si>
    <t>CNSM.MISC.A003</t>
  </si>
  <si>
    <t>Cotton Tag</t>
  </si>
  <si>
    <t>CNSM.MISC.A004</t>
  </si>
  <si>
    <t>Jems Clip</t>
  </si>
  <si>
    <t>CNSM.MISC.A005</t>
  </si>
  <si>
    <t>pencil (Short hand)</t>
  </si>
  <si>
    <t>CNSM.MISC.A006</t>
  </si>
  <si>
    <t>Pencil</t>
  </si>
  <si>
    <t>CNSM.MISC.A007</t>
  </si>
  <si>
    <t>Stamp Pad</t>
  </si>
  <si>
    <t>CNSM.MISC.A008</t>
  </si>
  <si>
    <t>Eraz-ex (white fluid)</t>
  </si>
  <si>
    <t>CNSM.MISC.A009</t>
  </si>
  <si>
    <t>Stapler No-10</t>
  </si>
  <si>
    <t>CNSM.MISC.A010</t>
  </si>
  <si>
    <t>Stapler No-24/6</t>
  </si>
  <si>
    <t>CNSM.MISC.A011</t>
  </si>
  <si>
    <t>Stapler Pin No-10</t>
  </si>
  <si>
    <t>CNSM.MISC.A012</t>
  </si>
  <si>
    <t>Stapler Pin No-24/6</t>
  </si>
  <si>
    <t>CNSM.MISC.A013</t>
  </si>
  <si>
    <t>Punching Machine  (Single hole)</t>
  </si>
  <si>
    <t>Punching Machine (Single hole)</t>
  </si>
  <si>
    <t>CNSM.MISC.A014</t>
  </si>
  <si>
    <t>Punching Machine  (Double hole)</t>
  </si>
  <si>
    <t>Punching Machine (Double hole)</t>
  </si>
  <si>
    <t>CNSM.MISC.A015</t>
  </si>
  <si>
    <t>Bodkin</t>
  </si>
  <si>
    <t>CNSM.MISC.A016</t>
  </si>
  <si>
    <t>Desk Knife (Handi Cutter)</t>
  </si>
  <si>
    <t>CNSM.MISC.A017</t>
  </si>
  <si>
    <t>Cotton  Ball (Trishul)</t>
  </si>
  <si>
    <t>Cotton Ball (Trishul)</t>
  </si>
  <si>
    <t>CNSM.MISC.A018</t>
  </si>
  <si>
    <t>Plastic Scale</t>
  </si>
  <si>
    <t>CNSM.MISC.A019</t>
  </si>
  <si>
    <t>Scissor, Katrini (Godrej)</t>
  </si>
  <si>
    <t>CNSM.MISC.A020</t>
  </si>
  <si>
    <t>Spring File (Jyoti Cobra)</t>
  </si>
  <si>
    <t>CNSM.MISC.A021</t>
  </si>
  <si>
    <t>Lever Arch File (Sweta Brand)</t>
  </si>
  <si>
    <t>CNSM.MISC.A022</t>
  </si>
  <si>
    <t>L-Shape Plastic Folder</t>
  </si>
  <si>
    <t>CNSM.MISC.A023</t>
  </si>
  <si>
    <t>Paper Weight</t>
  </si>
  <si>
    <t>CNSM.MISC.A024</t>
  </si>
  <si>
    <t>High Lighter</t>
  </si>
  <si>
    <t>CNSM.MISC.A025</t>
  </si>
  <si>
    <t>Paper Flag</t>
  </si>
  <si>
    <t>CNSM.MISC.A026</t>
  </si>
  <si>
    <t>Fevi Stick</t>
  </si>
  <si>
    <t>CNSM.MISC.A027</t>
  </si>
  <si>
    <t>Cello Tape</t>
  </si>
  <si>
    <t>CNSM.MISC.A028</t>
  </si>
  <si>
    <t>Liquid Gum</t>
  </si>
  <si>
    <t>CNSM.MISC.A029</t>
  </si>
  <si>
    <t>Stamp Pad Ink</t>
  </si>
  <si>
    <t>CNSM.MISC.A030</t>
  </si>
  <si>
    <t>High voltage insulating tape</t>
  </si>
  <si>
    <t>CNSM.MISC.A031</t>
  </si>
  <si>
    <t>Transperent Folder</t>
  </si>
  <si>
    <t>CNSM.MISC.A032</t>
  </si>
  <si>
    <t>Binder Clip  (41 mm)</t>
  </si>
  <si>
    <t>Binder Clip (41 mm)</t>
  </si>
  <si>
    <t>CNSM.MISC.A033</t>
  </si>
  <si>
    <t>Binder Clip  (25 mm)</t>
  </si>
  <si>
    <t>Binder Clip (25 mm)</t>
  </si>
  <si>
    <t>CNSM.MISC.A034</t>
  </si>
  <si>
    <t>Dak Pad</t>
  </si>
  <si>
    <t>CNSM.MISC.A035</t>
  </si>
  <si>
    <t>Diary Register</t>
  </si>
  <si>
    <t>CNSM.MISC.A036</t>
  </si>
  <si>
    <t>Fly Leaf</t>
  </si>
  <si>
    <t>CNSM.MISC.A037</t>
  </si>
  <si>
    <t>Cheque Issue Register</t>
  </si>
  <si>
    <t>CNSM.MISC.A038</t>
  </si>
  <si>
    <t>DCV Pad</t>
  </si>
  <si>
    <t>CNSM.MISC.A039</t>
  </si>
  <si>
    <t>Envolope Big size Plain</t>
  </si>
  <si>
    <t>CNSM.MISC.A040</t>
  </si>
  <si>
    <t>Envolope Big size Cloth</t>
  </si>
  <si>
    <t>CNSM.MISC.A041</t>
  </si>
  <si>
    <t>Envolope A-4 Size (Cloth)</t>
  </si>
  <si>
    <t>CNSM.MISC.A042</t>
  </si>
  <si>
    <t>Envolope Meidium Plain</t>
  </si>
  <si>
    <t>CNSM.MISC.A043</t>
  </si>
  <si>
    <t>Envolope Meidium Cloth</t>
  </si>
  <si>
    <t>CNSM.MISC.A044</t>
  </si>
  <si>
    <t>File Movement Register</t>
  </si>
  <si>
    <t>CNSM.MISC.A045</t>
  </si>
  <si>
    <t>OPTCL Note Pad (10 sheets)</t>
  </si>
  <si>
    <t>CNSM.MISC.A046</t>
  </si>
  <si>
    <t>Peon Book</t>
  </si>
  <si>
    <t>CNSM.MISC.A047</t>
  </si>
  <si>
    <t>Scribling Pad(50 sheets)</t>
  </si>
  <si>
    <t>CNSM.MISC.A048</t>
  </si>
  <si>
    <t>Service Book</t>
  </si>
  <si>
    <t>CNSM.MISC.A049</t>
  </si>
  <si>
    <t>Hand receipt Book</t>
  </si>
  <si>
    <t>CNSM.MISC.A050</t>
  </si>
  <si>
    <t>Envelope small</t>
  </si>
  <si>
    <t>CNSM.MISC.A051</t>
  </si>
  <si>
    <t>File Board</t>
  </si>
  <si>
    <t>CNSM.MISC.A052</t>
  </si>
  <si>
    <t>Issue Register</t>
  </si>
  <si>
    <t>CNSM.MISC.A053</t>
  </si>
  <si>
    <t>Note Sheet</t>
  </si>
  <si>
    <t>CNSM.MISC.A054</t>
  </si>
  <si>
    <t>PPO-I</t>
  </si>
  <si>
    <t>CNSM.MISC.A055</t>
  </si>
  <si>
    <t>PPO-II</t>
  </si>
  <si>
    <t>CNSM.MISC.A056</t>
  </si>
  <si>
    <t>OPTCL Note Pad (20 sheets)</t>
  </si>
  <si>
    <t>CNSM.MISC.A057</t>
  </si>
  <si>
    <t>OPTCL Note Pad (80 sheets)</t>
  </si>
  <si>
    <t>CNSM.MISC.A058</t>
  </si>
  <si>
    <t>Long Exercise Note Book A4`</t>
  </si>
  <si>
    <t>CNSM.MISC.A059</t>
  </si>
  <si>
    <t>Store Indent slip</t>
  </si>
  <si>
    <t>CNSM.MISC.A060</t>
  </si>
  <si>
    <t>Rexine Bound Rolled Register No.2</t>
  </si>
  <si>
    <t>CNSM.MISC.A061</t>
  </si>
  <si>
    <t>Rexine Bound Rolled Register No.4</t>
  </si>
  <si>
    <t>CNSM.MISC.A062</t>
  </si>
  <si>
    <t>Rexine Bound Rolled Register No.6</t>
  </si>
  <si>
    <t>CNSM.MISC.A063</t>
  </si>
  <si>
    <t>Rexine Bound Rolled Register No.8</t>
  </si>
  <si>
    <t>CNSM.MISC.A064</t>
  </si>
  <si>
    <t>Rexine Bound Rolled Register No.10</t>
  </si>
  <si>
    <t>CNSM.MISC.A065</t>
  </si>
  <si>
    <t>Rexine Bound Rolled Register No.12</t>
  </si>
  <si>
    <t>CNSM.MISC.A066</t>
  </si>
  <si>
    <t>Journal Book</t>
  </si>
  <si>
    <t>CNSM.MISC.A067</t>
  </si>
  <si>
    <t>General Cash Book</t>
  </si>
  <si>
    <t>CNSM.MISC.A068</t>
  </si>
  <si>
    <t>JV Pad</t>
  </si>
  <si>
    <t>CNSM.MISC.A069</t>
  </si>
  <si>
    <t>ATD Book</t>
  </si>
  <si>
    <t>CNSM.MISC.A070</t>
  </si>
  <si>
    <t>Vehicle Log Book - A</t>
  </si>
  <si>
    <t>CNSM.MISC.A071</t>
  </si>
  <si>
    <t>OPTCL Letter Head Pad</t>
  </si>
  <si>
    <t>CNSM.MISC.A072</t>
  </si>
  <si>
    <t>UOI Register</t>
  </si>
  <si>
    <t>CNSM.MISC.A073</t>
  </si>
  <si>
    <t>Money Receipt Book</t>
  </si>
  <si>
    <t>CNSM.MOBIL.A001</t>
  </si>
  <si>
    <t>MOBIL</t>
  </si>
  <si>
    <t>CNSM.MSEAL.A001</t>
  </si>
  <si>
    <t>M Seal Compound</t>
  </si>
  <si>
    <t>CNSM.P.JELLY.A001</t>
  </si>
  <si>
    <t>PETROLIUM JELLY</t>
  </si>
  <si>
    <t>CNSM.PAINT.A002</t>
  </si>
  <si>
    <t>ENAMEL YELLOW PAINT</t>
  </si>
  <si>
    <t>CNSM.PAINT.A003</t>
  </si>
  <si>
    <t>ENAMEL BLUE PAINT</t>
  </si>
  <si>
    <t>CNSM.PAINT.A004</t>
  </si>
  <si>
    <t>ENAMEL GREY PAINT</t>
  </si>
  <si>
    <t>CNSM.PAINT.A005</t>
  </si>
  <si>
    <t>ENAMEL RED PAINT</t>
  </si>
  <si>
    <t>CNSM.PAINT.A007</t>
  </si>
  <si>
    <t>Aluminium Paint</t>
  </si>
  <si>
    <t>CNSM.PAINT.A016</t>
  </si>
  <si>
    <t>Black enamel Paint</t>
  </si>
  <si>
    <t>CNSM.PAINT.A017</t>
  </si>
  <si>
    <t>RED OXIDE PAINT</t>
  </si>
  <si>
    <t>CNSM.SILICAGEL.A001</t>
  </si>
  <si>
    <t>SILICAGEL</t>
  </si>
  <si>
    <t>CNSM.WNDGCOIL.A001</t>
  </si>
  <si>
    <t>WINDING COIL</t>
  </si>
  <si>
    <t>CT.RING.A003</t>
  </si>
  <si>
    <t>Ring CT 600/1, Class -1, VA-15</t>
  </si>
  <si>
    <t>CT.AUXILIARY.A002</t>
  </si>
  <si>
    <t>AUXILIARY CT OF RATIO 0.54/0.57A</t>
  </si>
  <si>
    <t>AUXILIARY CT OF RATIO 0.54/0.57A  SINGLE CORE</t>
  </si>
  <si>
    <t>CT.AUXILIARY.A001</t>
  </si>
  <si>
    <t>AUXILIARY CTOF RATIO 0.675A / 0.577A</t>
  </si>
  <si>
    <t>AUXILIARY CT OF RATIO 0.675A / 0.577A  SINGLE CORE</t>
  </si>
  <si>
    <t>COND.ACCES.A001</t>
  </si>
  <si>
    <t>JUMPER FOR EARTH WIRE</t>
  </si>
  <si>
    <t>JUMPER FOR EARTH WIRE/HORSE CONDUCTOR</t>
  </si>
  <si>
    <t>COND.ACCES.A002</t>
  </si>
  <si>
    <t>JUMPER CONE FOR ACSR PANTHER CONDUCTOR</t>
  </si>
  <si>
    <t>COND.ACCES.A003</t>
  </si>
  <si>
    <t>JUMPER CONE FOR ACSR ZEBRA CONDUCTOR</t>
  </si>
  <si>
    <t>COND.ACCES.A004</t>
  </si>
  <si>
    <t>JUMPER CONE FOR ACSR MOOSE CONDUCTOR</t>
  </si>
  <si>
    <t>COND.ACCES.A005</t>
  </si>
  <si>
    <t>JUMPER CONE FOR LINK CONDUCTOR</t>
  </si>
  <si>
    <t>COND.ACCES.A006</t>
  </si>
  <si>
    <t>Rigid Spacer for ACSR MOOSE Conductor</t>
  </si>
  <si>
    <t>COND.ACCES.A007</t>
  </si>
  <si>
    <t>JUMPER CONE FOR AAAC PANTHER CONDUCTOR</t>
  </si>
  <si>
    <t>JUMPER CONE FOR AAAC PANTHER EQUIVALENT CONDUCTOR</t>
  </si>
  <si>
    <t>COND.ACCES.A008</t>
  </si>
  <si>
    <t>JUMPER CONE FOR AAAC ZEBRA CONDUCTOR</t>
  </si>
  <si>
    <t>JUMPER CONE FOR AAAC ZEBRA EQUIVALENT CONDUCTOR</t>
  </si>
  <si>
    <t>COND.ACCES.A009</t>
  </si>
  <si>
    <t>JUMPER CONE FOR AAAC MOOSE CONDUCTOR</t>
  </si>
  <si>
    <t>JUMPER CONE FOR AAAC MOOSE EQUIVALENT CONDUCTOR</t>
  </si>
  <si>
    <t>COND.ACCES.A010</t>
  </si>
  <si>
    <t>JUMPER CONE AAACHIGHER MOOSE EQUIVALENT</t>
  </si>
  <si>
    <t>JUMPER CONE AAAC HIGHER MOOSE EQUIVALENT CONDUCTOR</t>
  </si>
  <si>
    <t>COND.ACCES.A011</t>
  </si>
  <si>
    <t>JUMPER CONE FOR SPECIAL CONDUCTOR</t>
  </si>
  <si>
    <t>COND.ACCES.A012</t>
  </si>
  <si>
    <t>Terminal Jumper for HTLS conductor</t>
  </si>
  <si>
    <t>Terminal Jumper for ACCC Casablanca(HTLS) conductor</t>
  </si>
  <si>
    <t>COND.ACCES.A013</t>
  </si>
  <si>
    <t>T-Clamp ACCC Casablanca</t>
  </si>
  <si>
    <t>T-Clamp ACCC Casablanca(HTLS) conductor</t>
  </si>
  <si>
    <t>COND.ACCES.A014</t>
  </si>
  <si>
    <t>Connector Bus Bar HTLS</t>
  </si>
  <si>
    <t>Connector Bus Bar ACCC Casablanca(HTLS) conductor</t>
  </si>
  <si>
    <t>COND.ACCES.B001</t>
  </si>
  <si>
    <t>PA ROD  ACSR HORSE IN SET</t>
  </si>
  <si>
    <t>PA (PREFORMED ARMOUR) ROD ACSR HORSE CONDUCTOR IN SET</t>
  </si>
  <si>
    <t>COND.ACCES.B002</t>
  </si>
  <si>
    <t>PA ROD  ACSR PANTHER IN SET</t>
  </si>
  <si>
    <t>PA ROD FOR ACSR PANTHER</t>
  </si>
  <si>
    <t>COND.ACCES.B003</t>
  </si>
  <si>
    <t>PA ROD  ACSR ZEBRA IN SET</t>
  </si>
  <si>
    <t>PA ROD FOR ACSR ZEBRA</t>
  </si>
  <si>
    <t>COND.ACCES.B004</t>
  </si>
  <si>
    <t>PA ROD  ACSR MOOSE IN SET</t>
  </si>
  <si>
    <t>PA (PREFORMED ARMOUR) ROD ACSR MOOSE CONDUCTOR IN SET</t>
  </si>
  <si>
    <t>COND.ACCES.B007</t>
  </si>
  <si>
    <t>PAROD FOR AAAC PANTHER</t>
  </si>
  <si>
    <t>PA (PREFORMED ARMOUR) ROD FOR AAAC PA (PREFORMED ARMOUR)NTHER EQUIVALENT CONDUCTOR IN SET</t>
  </si>
  <si>
    <t>COND.ACCES.B008</t>
  </si>
  <si>
    <t>PA ROD  AAAC ZEBRA EQUIVALENT IN SET</t>
  </si>
  <si>
    <t>PA (PREFORMED ARMOUR) ROD AAAC ZEBRA EQUIVALENT CONDUCTOR IN SET</t>
  </si>
  <si>
    <t>COND.ACCES.B009</t>
  </si>
  <si>
    <t>PA ROD  AAAC MOOSE EQUIVALENT IN SET</t>
  </si>
  <si>
    <t>PA (PREFORMED ARMOUR) ROD AAAC MOOSE EQUIVALENT CONDUCTOR IN SET</t>
  </si>
  <si>
    <t>COND.ACCES.B010</t>
  </si>
  <si>
    <t>PAROD FOR AAAC HIGHER MOOSE</t>
  </si>
  <si>
    <t>PA (PREFORMED ARMOUR) ROD FOR AAAC HIGHER MOOSE EQUIVALENT CONDUCTOR IN SET</t>
  </si>
  <si>
    <t>COND.ACCES.B011</t>
  </si>
  <si>
    <t>PA (PREFORMED ARMOUR) ROD FOR SP IN SET</t>
  </si>
  <si>
    <t>PA (PREFORMED ARMOUR) ROD FOR SPECIAL CONDUCTOR IN SET</t>
  </si>
  <si>
    <t>COND.ACCES.B012</t>
  </si>
  <si>
    <t>PA Rod for HTLS conductor</t>
  </si>
  <si>
    <t>PA Rod for ACCC Casablanca HTLS conductor</t>
  </si>
  <si>
    <t>COND.ACCES.C001</t>
  </si>
  <si>
    <t>MS JOINT  FOR ACSR HORSE CONDUCTOR</t>
  </si>
  <si>
    <t>MID SPAN JOINT  FOR ACSR HORSE CONDUCTOR</t>
  </si>
  <si>
    <t>COND.ACCES.C002</t>
  </si>
  <si>
    <t>MS JOINT FOR ACSR PANTHER CONDUCTOR</t>
  </si>
  <si>
    <t>MIDSPAN COMPRESION JOINT FOR ACSR PANTHER</t>
  </si>
  <si>
    <t>COND.ACCES.C003</t>
  </si>
  <si>
    <t>MS JOINT  FOR ACSR ZEBRA CONDUCTOR</t>
  </si>
  <si>
    <t>MID SPAN COMPRESION JOINT FOR ACSR ZEBRA</t>
  </si>
  <si>
    <t>COND.ACCES.C004</t>
  </si>
  <si>
    <t>MS JOINT  FOR ACSR MOOSE CONDUCTOR</t>
  </si>
  <si>
    <t>MIDSPAN COMPRESION JOINT FOR ACSR MOOSE</t>
  </si>
  <si>
    <t>COND.ACCES.C005</t>
  </si>
  <si>
    <t>MS JOINT  FOR LINK CONDUCTOR</t>
  </si>
  <si>
    <t>MID SPAN JOINT  FOR LINK CONDUCTOR</t>
  </si>
  <si>
    <t>COND.ACCES.C006</t>
  </si>
  <si>
    <t>MS JOINT  FOR ACSR DOG CONDUCTOR</t>
  </si>
  <si>
    <t>MIDSPAN COMPRESION JOINT FOR AAAC PANTHER</t>
  </si>
  <si>
    <t>COND.ACCES.C007</t>
  </si>
  <si>
    <t>MS JOINT   AAAC PANTHER EQUIVALENT</t>
  </si>
  <si>
    <t>MID SPAN JOINT AAAC PANTHER EQUIVALENT CONDUCTOR</t>
  </si>
  <si>
    <t>COND.ACCES.C008</t>
  </si>
  <si>
    <t>MS JOINT   AAAC ZEBRA EQUIVALENT</t>
  </si>
  <si>
    <t>MIDSPAN COMPRESION JOINT FOR AAAC ZEBRA</t>
  </si>
  <si>
    <t>COND.ACCES.C009</t>
  </si>
  <si>
    <t>MS JOINT   AAAC MOOSE EQUIVALENT</t>
  </si>
  <si>
    <t>MIDSPAN COMPRESION JOINT FOR AAAC MOOSE</t>
  </si>
  <si>
    <t>COND.ACCES.C010</t>
  </si>
  <si>
    <t>MS JOINT AAAC HIGHER MOOSE</t>
  </si>
  <si>
    <t>MID SPAN JOINT AAAC HIGHER MOOSE EQUIVALENT CONDUCTOR</t>
  </si>
  <si>
    <t>COND.ACCES.C012</t>
  </si>
  <si>
    <t>Mid Span Joint for HTLS conductor</t>
  </si>
  <si>
    <t>Mid Span Joint for ACCC Casablanca HTLS conductor</t>
  </si>
  <si>
    <t>COND.ACCES.D001</t>
  </si>
  <si>
    <t>SPACER FOR ACSR TWIN ZEBRA CONDUCTOR</t>
  </si>
  <si>
    <t>COND.ACCES.D002</t>
  </si>
  <si>
    <t>SPACER FOR ACSR TWIN MOOSE CONDUCTOR</t>
  </si>
  <si>
    <t>COND.ACCES.D003</t>
  </si>
  <si>
    <t>SPACER FOR AAAC TWIN ZEBRA CONDUCTOR</t>
  </si>
  <si>
    <t>SPACER FOR AAAC TWIN ZEBRA EQUIVALENT CONDUCTOR</t>
  </si>
  <si>
    <t>COND.ACCES.D004</t>
  </si>
  <si>
    <t>SPACER FOR AAAC TWIN MOOSE CONDUCTOR</t>
  </si>
  <si>
    <t>SPACER FOR AAAC TWIN MOOSE EQUIVALENT CONDUCTOR</t>
  </si>
  <si>
    <t>COND.ACCES.D005</t>
  </si>
  <si>
    <t>Spacer clamp ACSR Twin moose 250mm</t>
  </si>
  <si>
    <t>Spacer clamp suitable for ACSR Twin moose conductor (250mm spacing) (54+7/3.53mm).</t>
  </si>
  <si>
    <t>COND.ACCES.D006</t>
  </si>
  <si>
    <t>SPACER FOR FLEXIBLE TWIN MOOSE CONDUCTOR</t>
  </si>
  <si>
    <t>COND.ACCES.D007</t>
  </si>
  <si>
    <t>SPACER FOR SPECIAL CONDUCTOR</t>
  </si>
  <si>
    <t>COND.ACCES.E001</t>
  </si>
  <si>
    <t>VD FOR ACSR HORSE CONDUCTOR</t>
  </si>
  <si>
    <t>VIBRATION DAMPER FOR ACSR HORSE CONDUCTOR</t>
  </si>
  <si>
    <t>COND.ACCES.E002</t>
  </si>
  <si>
    <t>VD OFACSR PANTHER CONDUCTOR</t>
  </si>
  <si>
    <t>VIBRATION DAMPER FOR ACSR PANTHER</t>
  </si>
  <si>
    <t>COND.ACCES.E003</t>
  </si>
  <si>
    <t>VD OF ACSR ZEBRA CONDUCTOR</t>
  </si>
  <si>
    <t>VIBRATION DAMPER FOR ACSR ZEBRA</t>
  </si>
  <si>
    <t>COND.ACCES.E004</t>
  </si>
  <si>
    <t>VD OF ACSR MOOSE CONDUCTOR</t>
  </si>
  <si>
    <t>VIBRATION DAMPER FOR ACSR MOOSE</t>
  </si>
  <si>
    <t>COND.ACCES.E005</t>
  </si>
  <si>
    <t>VD FOR LYNX CONDUCTOR</t>
  </si>
  <si>
    <t>VIBRATION DAMPER FOR LYNX CONDUCTOR</t>
  </si>
  <si>
    <t>COND.ACCES.E006</t>
  </si>
  <si>
    <t>VD AAAC PANTHER</t>
  </si>
  <si>
    <t>VIBRATION DAMPER FOR AAAC PANTHER</t>
  </si>
  <si>
    <t>COND.ACCES.E007</t>
  </si>
  <si>
    <t>VD AAAC PANTHER EQUIVALENT</t>
  </si>
  <si>
    <t>VIBRATION DAMPER AAAC PANTHER EQUIVALENT CONDUCTOR</t>
  </si>
  <si>
    <t>COND.ACCES.E008</t>
  </si>
  <si>
    <t>VD  AAAC ZEBRA EQUIVALENT</t>
  </si>
  <si>
    <t>VIBRATION DAMPER FOR AAAC ZEBRA</t>
  </si>
  <si>
    <t>COND.ACCES.E009</t>
  </si>
  <si>
    <t>VD  AAAC MOOSE EQUIVALENT</t>
  </si>
  <si>
    <t>VIBRATION DAMPER FOR AAAC MOOSE</t>
  </si>
  <si>
    <t>COND.ACCES.E012</t>
  </si>
  <si>
    <t>VD of HTLS Conductor</t>
  </si>
  <si>
    <t>Vibration Damper suitable for HV.CRC/TW-Casablanca:  539.9 kcmil, ACCC HTLS Conductor</t>
  </si>
  <si>
    <t>COND.ACCES.F001</t>
  </si>
  <si>
    <t>REPAIR SLEEVE FOR ACSR HORSE CONDUCTOR</t>
  </si>
  <si>
    <t>COND.ACCES.F002</t>
  </si>
  <si>
    <t>REPAIR SLEEVE FOR ACSR PANTHER CONDUCTOR</t>
  </si>
  <si>
    <t>REPAIR SLEEVE FOR ACSR PANTHER</t>
  </si>
  <si>
    <t>COND.ACCES.F003</t>
  </si>
  <si>
    <t>REPAIR SLEEVE FOR ACSR ZEBRA CONDUCTOR</t>
  </si>
  <si>
    <t>REPAIR SLEEVE FOR ACSR ZEBRA</t>
  </si>
  <si>
    <t>COND.ACCES.F004</t>
  </si>
  <si>
    <t>REPAIR SLEEVE FOR ACSR MOOSE CONDUCTOR</t>
  </si>
  <si>
    <t>REPAIR SLEEVE FOR ACSR MOOSE</t>
  </si>
  <si>
    <t>COND.ACCES.F006</t>
  </si>
  <si>
    <t>REPAIR SLEEVE FOR ACSR DOG CONDUCTOR</t>
  </si>
  <si>
    <t>REPAIR SLEEVE FOR AAAC PANTHER</t>
  </si>
  <si>
    <t>COND.ACCES.F007</t>
  </si>
  <si>
    <t>REPAIR SLEEVE  AAAC PANTHER EQUIVALENT</t>
  </si>
  <si>
    <t>REPAIR SLEEVE AAAC PANTHER EQUIVALENT CONDUCTOR</t>
  </si>
  <si>
    <t>COND.ACCES.F008</t>
  </si>
  <si>
    <t>REPAIR SLEEVE FOR AAAC ZEBRA</t>
  </si>
  <si>
    <t>COND.ACCES.F009</t>
  </si>
  <si>
    <t>REPAIR SLEEVE FOR AAAC MOOSE CONDUCTOR</t>
  </si>
  <si>
    <t>REPAIR SLEEVE FOR AAAC MOOSE EQUIVALENT CONDUCTOR</t>
  </si>
  <si>
    <t>COND.ACCES.F010</t>
  </si>
  <si>
    <t>REPAIR SLEEVE  AAAC HIGHER MOOSE</t>
  </si>
  <si>
    <t>REPAIR SLEEVE AAAC HIGHER MOOSE EQUIVALENT CONDUCTOR</t>
  </si>
  <si>
    <t>COND.ACCES.F012</t>
  </si>
  <si>
    <t>Repair Sleeve of HTLS Conductor</t>
  </si>
  <si>
    <t>Repair Sleeve suitable for HV.CRC/TW-Casablanca:  539.9 kcmil, HTLS Conductor</t>
  </si>
  <si>
    <t>COND.ACCES.G001</t>
  </si>
  <si>
    <t>Sag template for 132KV Panther Conductor</t>
  </si>
  <si>
    <t>COND.ACCES.G002</t>
  </si>
  <si>
    <t>Sag template for 220KV Zebra Conductor</t>
  </si>
  <si>
    <t>COND.ACSR.A001</t>
  </si>
  <si>
    <t>ACSR HORSE CONDUCTOR</t>
  </si>
  <si>
    <t>CT.36NCT800.B001</t>
  </si>
  <si>
    <t>36KV  NCT- 800-400-200 A</t>
  </si>
  <si>
    <t>36 KV CLASS NCT FOR POWER TRANSFORMER REF PROTECTION (RATIO 800-400-200 A) &amp; HAVING TWO CORE (PS CLASS) (IN EACH POWER TRANSFORMER  132 KV SIDE: 1 NO &amp; 33 KV SIDE:1 NO)</t>
  </si>
  <si>
    <t>CT.36NCT800.A002</t>
  </si>
  <si>
    <t>36KV 2C NCTOF RATIO 800-400-200/1-1A</t>
  </si>
  <si>
    <t>36KV 2CORE NCT OF PRIMARY CURRENT 800-400-200/1-1A</t>
  </si>
  <si>
    <t>CT.36NCT800.A001</t>
  </si>
  <si>
    <t>36KV 1CORE NCTOF PRIMARY CURRENT 800A</t>
  </si>
  <si>
    <t>36KV 1CORE NCT OF PRIMARY CURRENT 800A</t>
  </si>
  <si>
    <t>CT.36NCT600.B002</t>
  </si>
  <si>
    <t>36KV NCTOF PRIMARY CURRENT 600-300/1-1A</t>
  </si>
  <si>
    <t>36KV 1CORE NCT OF PRIMARY CURRENT 600-300/1-1A</t>
  </si>
  <si>
    <t>COND.ACSR.A006</t>
  </si>
  <si>
    <t>ACSR DOG CONDUCTOR</t>
  </si>
  <si>
    <t>COND.ACSR.A007</t>
  </si>
  <si>
    <t>ACSR SQIRREL CONDUCTOR</t>
  </si>
  <si>
    <t>COND.ACSR.A008</t>
  </si>
  <si>
    <t>ACSR SHEEP CONDUCTOR</t>
  </si>
  <si>
    <t>COND.CUTPIECE.A001</t>
  </si>
  <si>
    <t>SMALL CUTPIECE CONDUCTOR</t>
  </si>
  <si>
    <t>SMALL CUTPIECE CONDUCTOR OF DIFFERENT TYPE</t>
  </si>
  <si>
    <t>CT.36NCT600.A001</t>
  </si>
  <si>
    <t>NCT600/1A current 600A &amp; secondary 1A</t>
  </si>
  <si>
    <t>NCT (600/1A) having primary current 600A &amp; secondary 1A</t>
  </si>
  <si>
    <t>CT.36NCT400.A001</t>
  </si>
  <si>
    <t>36KV 1CORE NCTOF PRIMARY CURRENT 400A</t>
  </si>
  <si>
    <t>36KV 1CORE NCT OF PRIMARY CURRENT 400A</t>
  </si>
  <si>
    <t>COND.IPS.TUBE.A001</t>
  </si>
  <si>
    <t>IPS 4" Aluminium Tubes</t>
  </si>
  <si>
    <t>IPS 4" Aluminium Tubes (114.2 mm OD &amp; 8.51 mm thick)</t>
  </si>
  <si>
    <t>COND.R.ROD.A001</t>
  </si>
  <si>
    <t>RETAINING ROD OF SPACER FOR CONDUCTOR</t>
  </si>
  <si>
    <t>CT.36NCT300.A001</t>
  </si>
  <si>
    <t>36KV 1CORE NCTOF PRIMARY CURRENT 300A</t>
  </si>
  <si>
    <t>36KV 1CORE NCT OF PRIMARY CURRENT 300A</t>
  </si>
  <si>
    <t>CPB.15.ACCES.A010</t>
  </si>
  <si>
    <t>36KV PI ACCES OF 15 MVAR CAPACITOR BANK</t>
  </si>
  <si>
    <t>36KV BUS POST INSULATOR ACCESSORIES OF 15 MVAR CAPACITOR BANK</t>
  </si>
  <si>
    <t>CT.36NCT200.A001</t>
  </si>
  <si>
    <t>36KV 1CORE NCTOF PRIMARY CURRENT 200A</t>
  </si>
  <si>
    <t>36KV 1CORE NCT OF PRIMARY CURRENT 200A</t>
  </si>
  <si>
    <t>CT.36NCT100.A001</t>
  </si>
  <si>
    <t>36KV 1CORE NCTOF PRIMARY CURRENT 100A</t>
  </si>
  <si>
    <t>36KV 1CORE NCT OF PRIMARY CURRENT 100A</t>
  </si>
  <si>
    <t>CT.220NCT300.A001</t>
  </si>
  <si>
    <t>220 KV Neutral CTPRIMARY CURRENT 300A</t>
  </si>
  <si>
    <t>220 KV Neutral CT PRIMARY CURRENT 300A</t>
  </si>
  <si>
    <t>CT.132NCT800.C001</t>
  </si>
  <si>
    <t>132KV 1 CORE NCTOF PRIMARY CURRENT 800A</t>
  </si>
  <si>
    <t>132KV 1CORE NCT OF PRIMARY CURRENT 800A</t>
  </si>
  <si>
    <t>CT.132NCT200.B001</t>
  </si>
  <si>
    <t>132KV 2CORE NCTOF PRIMARY CURRENT 200A</t>
  </si>
  <si>
    <t>132KV 2CORE NCT OF PRIMARY CURRENT 200A</t>
  </si>
  <si>
    <t>CPB.UNIT.A001</t>
  </si>
  <si>
    <t>CAPACITOR BANK UNIT</t>
  </si>
  <si>
    <t>COND.SPECIAL.A002</t>
  </si>
  <si>
    <t>COPPER CONDUCTOR</t>
  </si>
  <si>
    <t>COND.HTLS.A002</t>
  </si>
  <si>
    <t>ACCC-Hamburg HTLS Conductor</t>
  </si>
  <si>
    <t>ACCC Hamburg-HTLS (High Temperature Low Sag) Conductor</t>
  </si>
  <si>
    <t>COND.HTLS.A001</t>
  </si>
  <si>
    <t>ACCC-Casablanca HTLS Conductor</t>
  </si>
  <si>
    <t>ACCC-Casablanca:  HTLS (High Temperature Low Sag) Conductor</t>
  </si>
  <si>
    <t>COND.ACSR.A005</t>
  </si>
  <si>
    <t>ACSR LYNX CONDUCTOR</t>
  </si>
  <si>
    <t>COND.ACSR.A004</t>
  </si>
  <si>
    <t>ACSR MOOSE CONDUCTOR</t>
  </si>
  <si>
    <t>COND.ACSR.A003</t>
  </si>
  <si>
    <t>ACSR ZEBRA CONDUCTOR</t>
  </si>
  <si>
    <t>COND.ACSR.A002</t>
  </si>
  <si>
    <t>ACSR PANTHER CONDUCTOR</t>
  </si>
  <si>
    <t>ACSR Panther conductor</t>
  </si>
  <si>
    <t>COND.AAAC.A003</t>
  </si>
  <si>
    <t>AAAC MOOSE CONDUCTOR</t>
  </si>
  <si>
    <t>COND.AAAC.A002</t>
  </si>
  <si>
    <t>AAAC  ZEBRA CONDUCTOR</t>
  </si>
  <si>
    <t>AAAC ZEBRA CONDUCTOR</t>
  </si>
  <si>
    <t>COND.AAAC.A001</t>
  </si>
  <si>
    <t>AAAC PANTHER EQUIVALENT CONDUCTOR</t>
  </si>
  <si>
    <t>CBLE.XLPE.AL.AR.A005</t>
  </si>
  <si>
    <t>1CX1000Sqmm 220kV XLPE UG Cable</t>
  </si>
  <si>
    <t>220kV, XLPE Underground 1000Sq.mm single core annealed copper cable with corrugated aluminium sheath.</t>
  </si>
  <si>
    <t>CBLE.XLPE.AL.AR.A004</t>
  </si>
  <si>
    <t>1CX300 SQMM 33KV XLPE CABLE</t>
  </si>
  <si>
    <t>33KV XLPE CABLES (1CX300 SQMM): single core annealed copper cable with aluminium corrugated sheath as per technical specification.</t>
  </si>
  <si>
    <t>CBLE.XLPE.AL.AR.A003</t>
  </si>
  <si>
    <t>1CX630 SQMM 33KV XLPE CABLE</t>
  </si>
  <si>
    <t>33KV XLPE CABLES (1CX630 SQMM): single core annealed copper cable with aluminium corrugated sheath as per technical specification.</t>
  </si>
  <si>
    <t>CBLE.XLPE.AL.AR.A002</t>
  </si>
  <si>
    <t>1CX1000Sqmm 132kV XLPE UG Cable</t>
  </si>
  <si>
    <t>Supply of 132kV, XLPE Underground 1000Sq.mm single core annealed copper cable with corrugated aluminium sheath as described in technical bid.</t>
  </si>
  <si>
    <t>CBLE.XLPE.AL.AR.A001</t>
  </si>
  <si>
    <t>1CX630Sq.mm 132kV XLPE UG</t>
  </si>
  <si>
    <t>Supply of 132kV, XLPE Underground 630Sq.mm single core annealed copper cable with corrugated aluminium sheath as described in technical bid.</t>
  </si>
  <si>
    <t>CBLE.T KIT.A006</t>
  </si>
  <si>
    <t>33KV1CX300 SQMM XLPE Indoor term., kit</t>
  </si>
  <si>
    <t>33kV Indoor type termination kit for 33KV1CX300 SQMM XLPE CABLES</t>
  </si>
  <si>
    <t>CBLE.T KIT.A001</t>
  </si>
  <si>
    <t>33KV1CX300 SQMM XLPE outdoor term., kit</t>
  </si>
  <si>
    <t>33kV outdoor type termination kit for 33KV1CX300 SQMM XLPE CABLES</t>
  </si>
  <si>
    <t>BKR.420SF6.S.S.H011</t>
  </si>
  <si>
    <t>420KV SF6 BREAKER with Structure</t>
  </si>
  <si>
    <t>420KV SF6 Circuit Breaker with supporting Structure</t>
  </si>
  <si>
    <t>BKR.36VCB.G.S.F005</t>
  </si>
  <si>
    <t>36KV VCB with Structure</t>
  </si>
  <si>
    <t>36KV, Vaacuum Circuit Breaker with supporting Structure.</t>
  </si>
  <si>
    <t>BKR.36MOCB.G.S.A003</t>
  </si>
  <si>
    <t>36KV MOCB BREAKER with Strcture</t>
  </si>
  <si>
    <t>BKR.245SF6.S.S.K001</t>
  </si>
  <si>
    <t>220KV SF6 CB with Structure</t>
  </si>
  <si>
    <t>245KV SF6 Circuit Braker with supporting Structure.</t>
  </si>
  <si>
    <t>ISO.220SI.SB.B002</t>
  </si>
  <si>
    <t>220KV SI WITH SB WITH ES OF 1200A</t>
  </si>
  <si>
    <t>220KV SINGLE ISOLATOR WITH SINGLE BREAK WITH ES OF 1200A</t>
  </si>
  <si>
    <t>ISO.220SI.SB.A002</t>
  </si>
  <si>
    <t>220KV SI WITH SB W/O ES OF 1200A</t>
  </si>
  <si>
    <t>220KV SINGLE ISOLATOR WITH SINGLE BREAK without ES OF 1200A</t>
  </si>
  <si>
    <t>ISO.220SI.DB.C002</t>
  </si>
  <si>
    <t>220 KV SINGLE ISOLATOR BEAM MOUNT.1200A.</t>
  </si>
  <si>
    <t>220 KV SINGLE ISOLATOR BEAM MOUNTED..1200A.</t>
  </si>
  <si>
    <t>ISO.220SI.DB.B003</t>
  </si>
  <si>
    <t>220KV SI WITH DB WITH ES OF 1200A</t>
  </si>
  <si>
    <t>220KV SINGLE ISOLATOR WITH DOUBLE BREAK WITH ES OF 1200A</t>
  </si>
  <si>
    <t>ISO.220SI.DB.B002</t>
  </si>
  <si>
    <t>220KV SI WITH DB With ES OF 2000A</t>
  </si>
  <si>
    <t>220KV SINGLE ISOLATOR WITH DOUBLE BREAK with ES OF 2000A</t>
  </si>
  <si>
    <t>ISO.220SI.DB.AB02</t>
  </si>
  <si>
    <t>132 KV  SINGLE ISOLATOR WO EARTH SWITCH</t>
  </si>
  <si>
    <t>132 KV SINGLE ISOLATOR WITHOUT EARTH SWITCH</t>
  </si>
  <si>
    <t>ISO.220SI.DB.A003</t>
  </si>
  <si>
    <t>220KV SI WITH DB SI  W/O ES 2000A</t>
  </si>
  <si>
    <t>220KV SINGLE ISOLATOR WITH DOUBLE BREAK without ES OF 2000A</t>
  </si>
  <si>
    <t>ISO.220SI.DB.A002</t>
  </si>
  <si>
    <t>220KV SI WITH DB W/O ES OF 1250A</t>
  </si>
  <si>
    <t>220KV SINGLE ISOLATOR WITH DOUBLE BREAK without ES OF 1250A</t>
  </si>
  <si>
    <t>ISO.220SI.BM.C002</t>
  </si>
  <si>
    <t>220KV SI BEAM MOUNTED OF 2000A w/o ES</t>
  </si>
  <si>
    <t>245KV, 2000A, 50KA, Beam mounted Single Isolator without Earth Switch</t>
  </si>
  <si>
    <t>ISO.220SI.A002</t>
  </si>
  <si>
    <t>220KV 1600A 40KA SI WES</t>
  </si>
  <si>
    <t>220 KV, 1600A, 40KA, single isolator with single earth switch</t>
  </si>
  <si>
    <t>ISO.220SI.A001</t>
  </si>
  <si>
    <t>220KV 1600A 40KA SI W/O ES</t>
  </si>
  <si>
    <t>220 KV, 1600A, 40KA, single isolator without earth switch</t>
  </si>
  <si>
    <t>ISO.132T.DB.A002</t>
  </si>
  <si>
    <t>132KV TI WITH DB W/O ES OF 1250A</t>
  </si>
  <si>
    <t>132KV  TANDOM ISOLATOR WITH DOUBLE BREAK without ES OF 1250A</t>
  </si>
  <si>
    <t>ISO.132SI.DB.G002</t>
  </si>
  <si>
    <t>132KV 2000A W/O E/S Single Isolator</t>
  </si>
  <si>
    <t>132KV 2000A without E/S Single Isolator</t>
  </si>
  <si>
    <t>ISO.132SI.DB.F002</t>
  </si>
  <si>
    <t>132KV SI W/o ES OF 1250A</t>
  </si>
  <si>
    <t>145KV, 1250A, 40KA, Single Isolator without Earth Switch</t>
  </si>
  <si>
    <t>ISO.132SI.DB.A002</t>
  </si>
  <si>
    <t>132KV 1200A SI W/O ES ISOLATORS</t>
  </si>
  <si>
    <t>132 KV 1200A, 31.5 KA S/I WITH OUT EARTH SWITCH ISOLATORS</t>
  </si>
  <si>
    <t>ISO.132SI.BM.C002</t>
  </si>
  <si>
    <t>132KV SI BEAM MOUNTED OF 1250A</t>
  </si>
  <si>
    <t>132KV SINGLE ISOLATOR BEAM MOUNTED OF 1250A</t>
  </si>
  <si>
    <t>ISO.132DI.SB.B001</t>
  </si>
  <si>
    <t>132KV DI WITH SB WITH ES OF 800A</t>
  </si>
  <si>
    <t>132 KV BEAM MOUNTED ISOLATOR WITHOUT EARTH SWITCH</t>
  </si>
  <si>
    <t>CT1.36POL1200.D002</t>
  </si>
  <si>
    <t>36KV POLYCRETE CT1200-600-300/1-1-1-1A</t>
  </si>
  <si>
    <t>36KV POLYCRETE CT OF  RATIO 1200-600-300/1-1-1-1A</t>
  </si>
  <si>
    <t>CT1.36POL400.C003</t>
  </si>
  <si>
    <t>36KV POLYCRETE CT400-200-100/1-1-1A</t>
  </si>
  <si>
    <t>36KV POLYCRETE CT OF  RATIO 400-200-100/1-1-1A</t>
  </si>
  <si>
    <t>ISO.132DI.DB.F001</t>
  </si>
  <si>
    <t>132KV DI With ES OF 1250A</t>
  </si>
  <si>
    <t>145KV, 1250A, 40KA, Double Isolator with Earth Switch</t>
  </si>
  <si>
    <t>CT1.36POL800.C003</t>
  </si>
  <si>
    <t>36KV POLYCRETE CT800-400-200/1-1-1A</t>
  </si>
  <si>
    <t>36KV POLYCRETE CT OF  RATIO 800-400-200/1-1-1A</t>
  </si>
  <si>
    <t>ISO.132DI.DB.B004</t>
  </si>
  <si>
    <t>132KV DI with DB ES of 2000A</t>
  </si>
  <si>
    <t>132KV Double Isolator with double break  with earth switch of 2000A.</t>
  </si>
  <si>
    <t>CT5.12RES400.C003</t>
  </si>
  <si>
    <t>12KV  RESIN CAST  CT400- 200-100/5-5-5A</t>
  </si>
  <si>
    <t>12KV  RESIN CAST  CT OF  RATIO400- 200-100/5-5-5A</t>
  </si>
  <si>
    <t>CVL.BARBEDWIRE.A001</t>
  </si>
  <si>
    <t>GI BARBED WIRE</t>
  </si>
  <si>
    <t>CVL.BRS.BSCKT.A002</t>
  </si>
  <si>
    <t>3/4 INCH BRASS BEND SOCKET (20MM)</t>
  </si>
  <si>
    <t>CVL.BRS.CHKVLV.A005</t>
  </si>
  <si>
    <t>1 INCH  &amp; 1/2 INCH  BRASS CHECK VALVE</t>
  </si>
  <si>
    <t>CVL.CI.SPIECE.A001</t>
  </si>
  <si>
    <t>GI Shortpiece- 2" X 6" dia</t>
  </si>
  <si>
    <t>GI SHORTPIECE- 2" X 6" DIA</t>
  </si>
  <si>
    <t>CVL.BRS.CHKVLV.A008</t>
  </si>
  <si>
    <t>BRASS CHECK  VALVE OF SIZE 4 INCH</t>
  </si>
  <si>
    <t>CVL.CI.CLAMP.A003</t>
  </si>
  <si>
    <t>3 INCH  CI CLAMP</t>
  </si>
  <si>
    <t>CVL.CI.SADDLE.A001</t>
  </si>
  <si>
    <t>CI SADDLE</t>
  </si>
  <si>
    <t>CVL.GCISHEET.A001</t>
  </si>
  <si>
    <t>GCI SHEET PLAIN</t>
  </si>
  <si>
    <t>SPR.BKR36.E001</t>
  </si>
  <si>
    <t>Tripping / Closing Coil of 36KV, 1250A,2</t>
  </si>
  <si>
    <t>Tripping / Closing Coil of 36KV, 1250A,25KA,VACUUM CIRCUIT BREAKER</t>
  </si>
  <si>
    <t>CVL.GI.BEND.A003</t>
  </si>
  <si>
    <t>GI BEND OF SIZE 1 INCH  (25MM)</t>
  </si>
  <si>
    <t>CVL.GI.BEND.A004</t>
  </si>
  <si>
    <t>GI BEND OF SIZE 1 INCH &amp;1/4INCH  (32MM)</t>
  </si>
  <si>
    <t>CVL.GI.ELBOW.A003</t>
  </si>
  <si>
    <t>GI ELBOW OF SIZE 1 INCH  (25MM)</t>
  </si>
  <si>
    <t>CVL.GI.FLNG.A001</t>
  </si>
  <si>
    <t>GI  FLANGE  OF SIZE 1/2 INCH  (15MM)</t>
  </si>
  <si>
    <t>CVL.GI.FLNG.A002</t>
  </si>
  <si>
    <t>GI  FLANGE  OF SIZE 3/4 INCH  (20MM)</t>
  </si>
  <si>
    <t>CVL.GI.FLNG.A003</t>
  </si>
  <si>
    <t>GI  FLANGE  OF SIZE 1 INCH  (25MM)</t>
  </si>
  <si>
    <t>CVL.GI.NIPLE.A019</t>
  </si>
  <si>
    <t>1 1/4 INCH   x 6 INCH G.I. NIPPLE</t>
  </si>
  <si>
    <t>CVL.GI.PIPE.A001</t>
  </si>
  <si>
    <t>GI PIPE OF SIZE 1/2 INCH  (15MM)</t>
  </si>
  <si>
    <t>CVL.GI.PIPE.A003</t>
  </si>
  <si>
    <t>GI PIPE OF SIZE 1 INCH  (25MM)</t>
  </si>
  <si>
    <t>CVL.GI.PIPE.A005</t>
  </si>
  <si>
    <t>GI PIPE OF SIZE 1 INCH &amp;1/2 INCH  (40MM)</t>
  </si>
  <si>
    <t>CVL.GI.PIPE.A007</t>
  </si>
  <si>
    <t>GI PIPE OF SIZE 2 INCH  (50MM)</t>
  </si>
  <si>
    <t>CVL.GI.PIPE.A008</t>
  </si>
  <si>
    <t>GI PIPE OF SIZE 2 INCH &amp;1/2 INCH</t>
  </si>
  <si>
    <t>GI PIPE OF SIZE 2 INCH &amp;1/2 INCH  (62/65MM)</t>
  </si>
  <si>
    <t>CVL.GI.PIPE.A009</t>
  </si>
  <si>
    <t>GI PIPE OF SIZE 3 INCH  (75/80MM)</t>
  </si>
  <si>
    <t>CVL.GI.PIPE.A010</t>
  </si>
  <si>
    <t>GI PIPE</t>
  </si>
  <si>
    <t>I PIPE OF DIFFERENT SIZE</t>
  </si>
  <si>
    <t>CVL.GI.PIPE.A012</t>
  </si>
  <si>
    <t>GI PIPE OF SIZE 6 INCH  (150MM)</t>
  </si>
  <si>
    <t>CVL.GI.PIPE.A017</t>
  </si>
  <si>
    <t>GI PIPE OF ASSORTED SIZE in KM</t>
  </si>
  <si>
    <t>GI PIPE OF SIZE 4 INCH (100mm)  in MTR</t>
  </si>
  <si>
    <t>CVL.GI.RSCKT.A003</t>
  </si>
  <si>
    <t>GI R. SOCKET OF SIZE 1 INCH  (25MM)</t>
  </si>
  <si>
    <t>CVL.GI.RSCKT.A005</t>
  </si>
  <si>
    <t>1 INCH X 1/2 GI R.SOCKET</t>
  </si>
  <si>
    <t>CVL.GI.RSCKT.A007</t>
  </si>
  <si>
    <t>GI R. SOCKET OF SIZE 2 INCH  (50MM)</t>
  </si>
  <si>
    <t>NBW.GIWSR.A005</t>
  </si>
  <si>
    <t>27MM DIA X 8 MM THICK PACK / FLAT GI WAS</t>
  </si>
  <si>
    <t>27MM DIA X 8 MM THICK PACK / FLAT GI WASHER</t>
  </si>
  <si>
    <t>CVL.GI.SCKT.A007</t>
  </si>
  <si>
    <t>GI SOCKET OF SIZE 2 INCH  (50MM)</t>
  </si>
  <si>
    <t>PNL.CR.33.A001</t>
  </si>
  <si>
    <t>33/11KV SIMPLEX FEEDER PANEL</t>
  </si>
  <si>
    <t>33/11KV Feeder Pannel</t>
  </si>
  <si>
    <t>CVL.GI.UNION.A003</t>
  </si>
  <si>
    <t>GI UNION OF SIZE 1 INCH  (25MM)</t>
  </si>
  <si>
    <t>CVL.GI.UNION.A006</t>
  </si>
  <si>
    <t>GI UNION OF SIZE 1 INCH &amp;3/4 INCH(45MM)</t>
  </si>
  <si>
    <t>GI UNION OF SIZE 1 INCH &amp;3/4 INCH  (45MM)</t>
  </si>
  <si>
    <t>CVL.GI.UNION.A007</t>
  </si>
  <si>
    <t>GI UNION OF SIZE 2 INCH  (50MM)</t>
  </si>
  <si>
    <t>CVL.MS.SHEET.A001</t>
  </si>
  <si>
    <t>3' X 10' X 3 MM MS  SHEET</t>
  </si>
  <si>
    <t>CVL.PVC.BEND.A002</t>
  </si>
  <si>
    <t>PVC BEND OF SIZE 3/4 INCH  (20MM)</t>
  </si>
  <si>
    <t>CVL.PVC.BEND.A003</t>
  </si>
  <si>
    <t>PVC BEND OF SIZE 1 INCH  (25MM)</t>
  </si>
  <si>
    <t>TWR.132DD.L.B002</t>
  </si>
  <si>
    <t>132 KV DD TYPE TOWER</t>
  </si>
  <si>
    <t>132 KV DD Normal Tower</t>
  </si>
  <si>
    <t>CVL.PVC.PIPE.A002</t>
  </si>
  <si>
    <t>PVC PIPE OF SIZE 3/4 INCH  (20MM)</t>
  </si>
  <si>
    <t>CVL.PVC.PIPE.A003</t>
  </si>
  <si>
    <t>PVC PIPE OF SIZE 1 INCH  (25MM)</t>
  </si>
  <si>
    <t>CVL.PVC.PIPE.A013</t>
  </si>
  <si>
    <t>PVC PIPE OF SIZE 8 INCH  (200MM)</t>
  </si>
  <si>
    <t>CVL.PVC.PIPE.A019</t>
  </si>
  <si>
    <t>PVC PASS OVER PIPE (50MM)</t>
  </si>
  <si>
    <t>CVL.PVC.PIPE.A025</t>
  </si>
  <si>
    <t>PVC PIPE OF SIZE 200MM</t>
  </si>
  <si>
    <t>CVL.PVC.SCKT.A003</t>
  </si>
  <si>
    <t>PVC SOCKET OF SIZE 1 INCH  (25MM)</t>
  </si>
  <si>
    <t>CVL.PVC.SCKT.A010</t>
  </si>
  <si>
    <t>PVC SOCKET OF SIZE 4 INCH  (100MM)</t>
  </si>
  <si>
    <t>CVL.W.BASIN.A001</t>
  </si>
  <si>
    <t>Wash Basin</t>
  </si>
  <si>
    <t>WASH BASIN</t>
  </si>
  <si>
    <t>CVL.PVC.TEE.A013</t>
  </si>
  <si>
    <t>PVC TEE OF SIZE 8 INCH  (200MM)</t>
  </si>
  <si>
    <t>CVL.RDLVLV.A001</t>
  </si>
  <si>
    <t>RADIALVALVE</t>
  </si>
  <si>
    <t>CVL.TORROD.A016</t>
  </si>
  <si>
    <t>TOR ROD OF SIZE 10MM in MT</t>
  </si>
  <si>
    <t>ISO.132DI.DB.B003</t>
  </si>
  <si>
    <t>132KV DI WITH DOUBLE BREAK WITH ES 1250A</t>
  </si>
  <si>
    <t>132KV DOUBLE ISOLATOR WITH DOUBLE BREAK WITH ES OF 1250A</t>
  </si>
  <si>
    <t>ISO.132DI.DB.B002</t>
  </si>
  <si>
    <t>132KV DI W/o ES 1200A</t>
  </si>
  <si>
    <t>145KV, 1250A, 40KA, Double Isolator without Earth Switch</t>
  </si>
  <si>
    <t>ISO.132DI.DB.A003</t>
  </si>
  <si>
    <t>132KV DI WITH DOUBLE BREAK W/O ES 1250A</t>
  </si>
  <si>
    <t>132 KV DOUBLE ISOLATOR WITHOUT EARTH SWITCH</t>
  </si>
  <si>
    <t>ISO.132DI.DB.A002</t>
  </si>
  <si>
    <t>132KV 2000A DI W/O ES ISOLATOR</t>
  </si>
  <si>
    <t>132KV Double Isolator with double break  w/o earth switch of 2000A.</t>
  </si>
  <si>
    <t>ERS.INS.A001</t>
  </si>
  <si>
    <t>25000 KIP RTI SUSPENSION INSULATOR</t>
  </si>
  <si>
    <t>25000 KIP RTI SUSPENSION INSULATOR R-14373</t>
  </si>
  <si>
    <t>ERS.NBW.A001</t>
  </si>
  <si>
    <t>60 KIP Adjustable strap Key</t>
  </si>
  <si>
    <t>60 KIP Adjustable strap Key ( Only  Nut &amp; Bolt).</t>
  </si>
  <si>
    <t>ERS.NBW.A002</t>
  </si>
  <si>
    <t>Marsh Anchor part no. R-14384-2</t>
  </si>
  <si>
    <t>ERS.NBW.A003</t>
  </si>
  <si>
    <t>Adopter part no.R-14384-1</t>
  </si>
  <si>
    <t>ERS.NBW.A004</t>
  </si>
  <si>
    <t>END CAP ADOPTER (NUT &amp; BOLT  PIS)</t>
  </si>
  <si>
    <t>END CAP ADOPTER (NUT &amp; BOLT POST INSULATORS) PART OF R-10850</t>
  </si>
  <si>
    <t>ERS.NBW.A005</t>
  </si>
  <si>
    <t>NUT &amp; BOLT MARSH ANCHOR ASSEMBLY</t>
  </si>
  <si>
    <t>ERS.NBW.A006</t>
  </si>
  <si>
    <t>NUT &amp; BOLT MARSHANCHOR INSTALLATION TOOL</t>
  </si>
  <si>
    <t>NUT &amp; BOLT MARSH ANCHOR INSTALLATION TOOLS</t>
  </si>
  <si>
    <t>ERS.NBW.A007</t>
  </si>
  <si>
    <t>3'1/2 LONG ERS BOLT PART NO 75003</t>
  </si>
  <si>
    <t>ERS.NBW.A008</t>
  </si>
  <si>
    <t>5/8 Lock washer part no. 3-206</t>
  </si>
  <si>
    <t>5/8 Lock washer (Inc.20% Extra) part no. 3-206</t>
  </si>
  <si>
    <t>ERS.TNP.A001</t>
  </si>
  <si>
    <t>30ft Gin pole part no. R-16289</t>
  </si>
  <si>
    <t>ERS.TNP.A002</t>
  </si>
  <si>
    <t>ZIN POLE PIVOT ROLLER BASE</t>
  </si>
  <si>
    <t>ZIN POLE PIVOT ROLLER BASE ONLY FOR 16289</t>
  </si>
  <si>
    <t>ERS.TNP.A003</t>
  </si>
  <si>
    <t>MARSH ANCHOR INSTALLATION TOOLS R14384-4</t>
  </si>
  <si>
    <t>ERS.TNP.A004</t>
  </si>
  <si>
    <t>WIRE ROPE THIMBLE-7950</t>
  </si>
  <si>
    <t>ERS.TNP.A005</t>
  </si>
  <si>
    <t>BIG ROPE ARMOUR ROD R14384-4</t>
  </si>
  <si>
    <t>ERS.TNP.A006</t>
  </si>
  <si>
    <t>CHAIN LINK 3405</t>
  </si>
  <si>
    <t>ERS.TNP.A007</t>
  </si>
  <si>
    <t>ANCHOR SHACKLE PART</t>
  </si>
  <si>
    <t>ANCHOR SHACKLE PART NO.3662 BNC / 3262 BNC</t>
  </si>
  <si>
    <t>ERS.TNP.A008</t>
  </si>
  <si>
    <t>5/8 Polister Rope 600 Spool</t>
  </si>
  <si>
    <t>5/8 Polister Rope 600 Spool part no. R-15738</t>
  </si>
  <si>
    <t>ERS.TNP.A009</t>
  </si>
  <si>
    <t>Foundation stack (Crow bar 1.2mX1"D)</t>
  </si>
  <si>
    <t>ERS.TNP.A010</t>
  </si>
  <si>
    <t>Six Ft  Inch steel cable sling</t>
  </si>
  <si>
    <t>Six Ft  Inch steel cable sling part no.R-16732</t>
  </si>
  <si>
    <t>ERS.TNP.A011</t>
  </si>
  <si>
    <t>HOLE STICK OF ERS TOWER</t>
  </si>
  <si>
    <t>ERS.TNP.A012</t>
  </si>
  <si>
    <t>FORGED BULL DOG CLAMP 1/2"</t>
  </si>
  <si>
    <t>ERS.TNP.A013</t>
  </si>
  <si>
    <t>FORGED BULL DOG CLAMP 5/8"</t>
  </si>
  <si>
    <t>ERS.TNP.A014</t>
  </si>
  <si>
    <t>Metal Stake 1.5M part no. R-14304</t>
  </si>
  <si>
    <t>ERS.TNP.A016</t>
  </si>
  <si>
    <t>Mantaray  installation tools</t>
  </si>
  <si>
    <t>Mantaray  installation tools part no.R-16625</t>
  </si>
  <si>
    <t>ERS.TNP.A017</t>
  </si>
  <si>
    <t>12 inch adjustable Spanner wrench</t>
  </si>
  <si>
    <t>12 inch adjustable Spanner wrench part no. R-15650</t>
  </si>
  <si>
    <t>ERS.TNP.A018</t>
  </si>
  <si>
    <t>Pulling EYE part no. R-14300</t>
  </si>
  <si>
    <t>ERS.TNP.A019</t>
  </si>
  <si>
    <t>10Ft Metal Sling part no. R-14302</t>
  </si>
  <si>
    <t>ERS.TNP.A020</t>
  </si>
  <si>
    <t>10Ft Nylon Sling part no. R-14303</t>
  </si>
  <si>
    <t>ERS.TNP.A021</t>
  </si>
  <si>
    <t>3 Ton Chain Hoist part no. R-15107</t>
  </si>
  <si>
    <t>ERS.TNP.A022</t>
  </si>
  <si>
    <t>12LB Sledge Hammer part no. R-15037</t>
  </si>
  <si>
    <t>ERS.TNP.A023</t>
  </si>
  <si>
    <t>Snatch Block part no. R-16780</t>
  </si>
  <si>
    <t>ERS.TNP.A024</t>
  </si>
  <si>
    <t>Marsh Anchor  Installation Tool</t>
  </si>
  <si>
    <t>Marsh Anchor  Installation Tool part no. R-14384-5</t>
  </si>
  <si>
    <t>ERS.TWR.A001</t>
  </si>
  <si>
    <t>10 FT. EXTENSION ROD R 14384-3</t>
  </si>
  <si>
    <t>ERS.TWR.A002</t>
  </si>
  <si>
    <t>5 FT. EXTENSION ROD R 14384-6</t>
  </si>
  <si>
    <t>ERS.TWR.A003</t>
  </si>
  <si>
    <t>14' COLUMN PART NO 7152 / PART NO 14304</t>
  </si>
  <si>
    <t>ERS.TWR.A004</t>
  </si>
  <si>
    <t>7' COLUMN PART NO 7153</t>
  </si>
  <si>
    <t>ERS.TWR.A005</t>
  </si>
  <si>
    <t>BOX SECTION PART NO 7155</t>
  </si>
  <si>
    <t>ERS.TWR.A008</t>
  </si>
  <si>
    <t>35 Kip Turn Buckle Eye- Eye</t>
  </si>
  <si>
    <t>35 Kip Turn Buckle Eye- Eye part no.3790EE</t>
  </si>
  <si>
    <t>ERS.TWR.A009</t>
  </si>
  <si>
    <t>14305chain link</t>
  </si>
  <si>
    <t>ERS.TWR.A010</t>
  </si>
  <si>
    <t>170/30 kip strain clamp</t>
  </si>
  <si>
    <t>ERS.TWR.A011</t>
  </si>
  <si>
    <t>MR anchor</t>
  </si>
  <si>
    <t>ERS.TWR.A012</t>
  </si>
  <si>
    <t>Triple Thimble EYE part no.R-16624-3</t>
  </si>
  <si>
    <t>ERS.TWR.A013</t>
  </si>
  <si>
    <t>Coupling nut</t>
  </si>
  <si>
    <t>ERS.TWR.A014</t>
  </si>
  <si>
    <t>3Ton chain hoist</t>
  </si>
  <si>
    <t>ERS.TWR.A015</t>
  </si>
  <si>
    <t>12kip suspension clamp</t>
  </si>
  <si>
    <t>ERS.TWR.A016</t>
  </si>
  <si>
    <t>20kip strain clamp</t>
  </si>
  <si>
    <t>ERS.TWR.A017</t>
  </si>
  <si>
    <t>R14384-5screw head</t>
  </si>
  <si>
    <t>ERS.TWR.A018</t>
  </si>
  <si>
    <t>Adjustable rod</t>
  </si>
  <si>
    <t>ERS.TWR.A019</t>
  </si>
  <si>
    <t>3.5 Inch rod(MR anchor)</t>
  </si>
  <si>
    <t>ERS.TWR.A020</t>
  </si>
  <si>
    <t>Big grid dead end</t>
  </si>
  <si>
    <t>ERS.TWR.A021</t>
  </si>
  <si>
    <t>7ft extension rod</t>
  </si>
  <si>
    <t>ERS.TWR.A022</t>
  </si>
  <si>
    <t>5/8 Inch Hex head nut</t>
  </si>
  <si>
    <t>ERS.TWR.A023</t>
  </si>
  <si>
    <t>5/8 Inch lock washer</t>
  </si>
  <si>
    <t>ERS.TWR.A024</t>
  </si>
  <si>
    <t>25 Kip Suspension Clamp W/SE &amp; YCP</t>
  </si>
  <si>
    <t>25 Kip Suspension Clamp W/SE &amp; YCP part no. 1340SY</t>
  </si>
  <si>
    <t>ERS.TWR.A025</t>
  </si>
  <si>
    <t>Hot end corona ring</t>
  </si>
  <si>
    <t>ERS.TWR.A026</t>
  </si>
  <si>
    <t>Cold end corona ring</t>
  </si>
  <si>
    <t>ERS.TWR.A027</t>
  </si>
  <si>
    <t>Guy plate part No.7158</t>
  </si>
  <si>
    <t>ERS.TWR.A028</t>
  </si>
  <si>
    <t>Guy plate 45/45  PART NO 7157</t>
  </si>
  <si>
    <t>ERS.TWR.A030</t>
  </si>
  <si>
    <t>15 Inch Reversible ratchet</t>
  </si>
  <si>
    <t>ERS.TWR.A031</t>
  </si>
  <si>
    <t>10 Inch 12point box wrench</t>
  </si>
  <si>
    <t>ERS.TWR.A032</t>
  </si>
  <si>
    <t>Half Inch square drive deep socket</t>
  </si>
  <si>
    <t>ERS.TWR.A033</t>
  </si>
  <si>
    <t>Rigid / Gimbal  joint part no. 7424</t>
  </si>
  <si>
    <t>ERS.TWR.A034</t>
  </si>
  <si>
    <t>27 Kip Strain Clamp W/SE &amp; YCP</t>
  </si>
  <si>
    <t>27 Kip Strain Clamp W/SE &amp; YCP part no.1708SY</t>
  </si>
  <si>
    <t>ERS.TWR.A035</t>
  </si>
  <si>
    <t>15 Kip OHGW Strain Clamp W/SE &amp; YCP</t>
  </si>
  <si>
    <t>15 Kip OHGW Strain Clamp W/SE &amp; YCP part no. 1701SY</t>
  </si>
  <si>
    <t>ERS.TWR.A036</t>
  </si>
  <si>
    <t>25 Kip RTL. Poly Suspension Insulator</t>
  </si>
  <si>
    <t>25 Kip RTL. Poly Suspension Insulator part no. R-15328</t>
  </si>
  <si>
    <t>ERS.TWR.A037</t>
  </si>
  <si>
    <t>Hot End CoronaRing  Suspension Insulator</t>
  </si>
  <si>
    <t>Hot End Corona Ring Suspension Insulator part no. 15328-1</t>
  </si>
  <si>
    <t>ERS.TWR.A038</t>
  </si>
  <si>
    <t>220KV Poly Station Post Insulator</t>
  </si>
  <si>
    <t>220KV Poly Station Post Insulator part no. R-15329</t>
  </si>
  <si>
    <t>ERS.TWR.A039</t>
  </si>
  <si>
    <t>End Cap Adaptor part no. R-10850</t>
  </si>
  <si>
    <t>ERS.TWR.A040</t>
  </si>
  <si>
    <t>ERS Washer.</t>
  </si>
  <si>
    <t>ERS.TWR.A041</t>
  </si>
  <si>
    <t>30 KIP Guy Strain Insulator 100 in. long</t>
  </si>
  <si>
    <t>30 KIP Guy Strain Insulator 100 in. long part no.7900/100</t>
  </si>
  <si>
    <t>ERS.TWR.A042</t>
  </si>
  <si>
    <t>MR-120 KIP Manta Ray Anchor</t>
  </si>
  <si>
    <t>MR-120 KIP Manta Ray Anchor part no.R-16624-1</t>
  </si>
  <si>
    <t>ERS.TWR.A043</t>
  </si>
  <si>
    <t>7Ft rod for Mantaray Anchor.</t>
  </si>
  <si>
    <t>ERS.TWR.A044</t>
  </si>
  <si>
    <t>10 Ft. Rod part no. R-14384-3</t>
  </si>
  <si>
    <t>ERS.TWR.A045</t>
  </si>
  <si>
    <t>9/16-19 EHS Guy wire X 2000Mtrs</t>
  </si>
  <si>
    <t>9/16-19 EHS Guy wire X 2000Mtrs part no.R-13531</t>
  </si>
  <si>
    <t>ERS.TWR.A046</t>
  </si>
  <si>
    <t>part No-7154-foundation plate</t>
  </si>
  <si>
    <t>ERS.TWR.A047</t>
  </si>
  <si>
    <t>part No1329-18 KIP OHGW suspention clamp</t>
  </si>
  <si>
    <t>part No1329-18 KIP OHGW suspention clamp.</t>
  </si>
  <si>
    <t>ERS.TWR.A048</t>
  </si>
  <si>
    <t>Part No 1708 SY-27KIP Strain clamp W&amp;Y</t>
  </si>
  <si>
    <t>ERS.TWR.A049</t>
  </si>
  <si>
    <t>PartNo R-14301-automatic wire gripper</t>
  </si>
  <si>
    <t>ERS.TWR.A050</t>
  </si>
  <si>
    <t>Part No R-14305 conductor lifting hook.</t>
  </si>
  <si>
    <t>ERS.TWR.A051</t>
  </si>
  <si>
    <t>Hydrolic power Unit of ERS</t>
  </si>
  <si>
    <t>Part No R-16625-1-18HP hydrolic power Unit.</t>
  </si>
  <si>
    <t>ERS.TWR.A052</t>
  </si>
  <si>
    <t>2 ton grip hoist tir with cable.</t>
  </si>
  <si>
    <t>Part No R-16513-2 ton grip hoist tir with cable.</t>
  </si>
  <si>
    <t>ERS.TWR.A053</t>
  </si>
  <si>
    <t>Rock drill kit assemble with bit of ERS</t>
  </si>
  <si>
    <t>Part No R-16979 rock drill kit assemble with bit</t>
  </si>
  <si>
    <t>ERS.TWR.A054</t>
  </si>
  <si>
    <t>Part No. 75003/324-5/8 inch Hex-head nut</t>
  </si>
  <si>
    <t>ERTH.ACCES.C001</t>
  </si>
  <si>
    <t>BENTONITE FOR EARTHING AS ACCESSORIES</t>
  </si>
  <si>
    <t>BENTONITE FOR EARTHING ACCESSORIES</t>
  </si>
  <si>
    <t>ERTH.ACCES.E001</t>
  </si>
  <si>
    <t>FLANGE FOR EARTHING AS ACCESSORIES</t>
  </si>
  <si>
    <t>FLANGE FOR EARTHING ACCESSORIES</t>
  </si>
  <si>
    <t>ERTH.CNTR.POISE.A001</t>
  </si>
  <si>
    <t>COUNTERPOISE EARTHING</t>
  </si>
  <si>
    <t>ERTH.DEVICE.A001</t>
  </si>
  <si>
    <t>ERTH.FLAT.CU.A001</t>
  </si>
  <si>
    <t>25 X 5 MM COPPER EARTH FLAT</t>
  </si>
  <si>
    <t>25 X 5MM COPPER EARTH FLAT</t>
  </si>
  <si>
    <t>ERTH.FLAT.CU.A005</t>
  </si>
  <si>
    <t>50 X 6 MM COPPER EARTH FLAT</t>
  </si>
  <si>
    <t>ERTH.FLAT.CU.A006</t>
  </si>
  <si>
    <t>75 X 10 MM COPPER EARTH FLAT</t>
  </si>
  <si>
    <t>ERTH.FLAT.CU.A009</t>
  </si>
  <si>
    <t>100 X 5 MM COPPER EARTH FLAT</t>
  </si>
  <si>
    <t>ERTH.FLAT.CU.A011</t>
  </si>
  <si>
    <t>2.5''X1.5'' MM COPPER FLAT</t>
  </si>
  <si>
    <t>ERTH.FLAT.GI.A003</t>
  </si>
  <si>
    <t>40 X 5 MM GI EARTH FLAT</t>
  </si>
  <si>
    <t>ERTH.FLAT.GI.A004</t>
  </si>
  <si>
    <t>50 X 5 MM GI EARTH FLAT</t>
  </si>
  <si>
    <t>ERTH.FLAT.GI.A005</t>
  </si>
  <si>
    <t>EARTHING:50X6mm GI Flat</t>
  </si>
  <si>
    <t>EARTHING CONDUCTOR: 50X6 mm GI  Flat for  Raiser from the burial earth mat to equipment, structure etc)</t>
  </si>
  <si>
    <t>ERTH.FLAT.GI.A006</t>
  </si>
  <si>
    <t>75 X 10 MM GI EARTH FLAT in KG</t>
  </si>
  <si>
    <t>ERTH.FLAT.GI.A008</t>
  </si>
  <si>
    <t>70 X 10 MM GI EARTH FLAT</t>
  </si>
  <si>
    <t>CLMP.SP.CT.AL.A016</t>
  </si>
  <si>
    <t>Bimetallic CT stud clamp-ACSR zebra</t>
  </si>
  <si>
    <t>Bimetallic CT stud clamp for ACSR zebra conductor</t>
  </si>
  <si>
    <t>ERTH.FLAT.GI.A012</t>
  </si>
  <si>
    <t>75 X 10mm GI Earth Flat in Mt</t>
  </si>
  <si>
    <t>75 X 10mm GI Earth Flat in MT</t>
  </si>
  <si>
    <t>ERTH.PIPE.CU.A001</t>
  </si>
  <si>
    <t>16 MM COPPER PLAIN EARTHING PIPE</t>
  </si>
  <si>
    <t>ERTH.PIPE.CU.A008</t>
  </si>
  <si>
    <t>ASSORTED SIZE COPPER PLAIN EARTHING PIPE</t>
  </si>
  <si>
    <t>ERTH.PIPE.CU.C001</t>
  </si>
  <si>
    <t>16 MM COPPER SPIKE EARTHING PIPE</t>
  </si>
  <si>
    <t>ERTH.PIPE.GI.A003</t>
  </si>
  <si>
    <t>25 MM GI PLAIN EARTHING PIPE</t>
  </si>
  <si>
    <t>ERTH.PIPE.GI.A004</t>
  </si>
  <si>
    <t>40 MM GI PLAIN EARTHING PIPE</t>
  </si>
  <si>
    <t>ERTH.PIPE.GI.A005</t>
  </si>
  <si>
    <t>50 MM GI PERFORATED EARTHING PIPE</t>
  </si>
  <si>
    <t>50 mm Heavy Duty GI Perforated Pipes, 3 mtrs long for treated earth pit</t>
  </si>
  <si>
    <t>ERTH.PIPE.GI.B001</t>
  </si>
  <si>
    <t>16 MM GI PORFORATED EARTHING PIPE</t>
  </si>
  <si>
    <t>ERTH.PIPE.GI.B004</t>
  </si>
  <si>
    <t>40 MM GI PORFORATED EARTHING PIPE</t>
  </si>
  <si>
    <t>ERTH.PIPE.GI.B005</t>
  </si>
  <si>
    <t>50 MM GI PORFORATED EARTHING PIPE</t>
  </si>
  <si>
    <t>INS.POR.LR.B004</t>
  </si>
  <si>
    <t>160KN 220 KV PORCELAIN LONG ROD INSULATO</t>
  </si>
  <si>
    <t>220 kV Long rod 160 kN porcelain insulator</t>
  </si>
  <si>
    <t>ERTH.PIPE.GI.C004</t>
  </si>
  <si>
    <t>40 MM GI SPIKE EARTHING PIPE</t>
  </si>
  <si>
    <t>ERTH.PIPE.GI.C005</t>
  </si>
  <si>
    <t>50 MM GI SPIKE EARTHING PIPE</t>
  </si>
  <si>
    <t>ERTH.PIPE.GI.C009</t>
  </si>
  <si>
    <t>30 MM GI EARTHING PIPE</t>
  </si>
  <si>
    <t>ERTH.ROD.CU.A006</t>
  </si>
  <si>
    <t>10 MM COPPER PLAIN EARTHING ROD</t>
  </si>
  <si>
    <t>ERTH.ROD.GI.A004</t>
  </si>
  <si>
    <t>40 MM GI PLAIN EARTHING ROD</t>
  </si>
  <si>
    <t>ERTH.ROD.GI.A005</t>
  </si>
  <si>
    <t>50 MM GI PLAIN EARTHING ROD</t>
  </si>
  <si>
    <t>ERTH.ROD.MS.A001</t>
  </si>
  <si>
    <t>40x3000 MM MS ROD FOR EARTHING</t>
  </si>
  <si>
    <t>40mm MS rod 3 mtrs long for non treated earth pit</t>
  </si>
  <si>
    <t>ERTH.ROD.MS.A002</t>
  </si>
  <si>
    <t>EARTHING CONDUCTOR: 40mm MS rod</t>
  </si>
  <si>
    <t>EARTHING CONDUCTOR FOR BURRIAL : 40 mm MS rod for laying (spacing maximum 5m both way) in Km</t>
  </si>
  <si>
    <t>ERTH.SPIKE.GI.A001</t>
  </si>
  <si>
    <t>9mtr length 220kV Earth Spike of 23Nos</t>
  </si>
  <si>
    <t>Earth Spike for 220KV side Columns : 23 Nos @ 9 mtrs length each</t>
  </si>
  <si>
    <t>ERTH.SPIKE.GI.A002</t>
  </si>
  <si>
    <t>7mtr length 132kV Earth Spike of 23Nos</t>
  </si>
  <si>
    <t>Earth Spike for 132KV side Columns : 23 Nos @ 7 mtrs length each</t>
  </si>
  <si>
    <t>ERTH.SPIKE.GI.A003</t>
  </si>
  <si>
    <t>5mtr length 33kV Earth Spike of 21Nos</t>
  </si>
  <si>
    <t>Earth spike for 33KV side Columns : 21 Nos @ 5 mtrs length each</t>
  </si>
  <si>
    <t>ERTH.SPIKE.GI.A004</t>
  </si>
  <si>
    <t>Earth Conductor Earth 75x10 mm GI Flat</t>
  </si>
  <si>
    <t>Earthing Conductor for Earth Mat: 75 x 10 mm GI Flat.</t>
  </si>
  <si>
    <t>ERTH.SPIKE.GI.A005</t>
  </si>
  <si>
    <t>Earthing Conductor riser:50x6mm GI Flat</t>
  </si>
  <si>
    <t>Earthing Conductor for risers: 50 x 6 mm GI Flat</t>
  </si>
  <si>
    <t>ERTH.SPIKE.GI.A006</t>
  </si>
  <si>
    <t>50 mm Heavy Duty GI Perforated Pipes, 3</t>
  </si>
  <si>
    <t>ERTH.SPIKE.GI.A007</t>
  </si>
  <si>
    <t>40mm MS rod 3 mtrs non treat earth pit</t>
  </si>
  <si>
    <t>EW.ACCES.A001</t>
  </si>
  <si>
    <t>MIDSPAN JOINT  FOR 7/2.79MM EARTHWIRE</t>
  </si>
  <si>
    <t>MID SPAN JOINT  FOR 7/2.79 MM SIZE EARTH WIRE</t>
  </si>
  <si>
    <t>EW.ACCES.A002</t>
  </si>
  <si>
    <t>MID SPAN JOINT  FOR 7/3.15MM  EARTH WIRE</t>
  </si>
  <si>
    <t>MIDSPAN COMPRESION JOINT FOR EARTH WIRE</t>
  </si>
  <si>
    <t>EW.ACCES.A003</t>
  </si>
  <si>
    <t>MID SPAN JOINT  FOR 7/3.66MM  EARTH WIRE</t>
  </si>
  <si>
    <t>MID SPAN JOINT  FOR 7/3.66 MM SIZE EARTH WIRE</t>
  </si>
  <si>
    <t>EW.ACCES.B001</t>
  </si>
  <si>
    <t>VD FOR 7/2.79MM EARTH WIRE</t>
  </si>
  <si>
    <t>VIBRATION DAMPER FOR 7/2.79 MM SIZE EARTH WIRE</t>
  </si>
  <si>
    <t>EW.ACCES.B002</t>
  </si>
  <si>
    <t>VD FOR 7/3.15MM  GI EARTHWIRE</t>
  </si>
  <si>
    <t>VIBRATION DAMPER FOR EARTH WIRE</t>
  </si>
  <si>
    <t>EW.ACCES.B003</t>
  </si>
  <si>
    <t>VD FOR 7/3.66 MM  EARTH WIRE</t>
  </si>
  <si>
    <t>VIBRATION DAMPER FOR 7/3.66 MM SIZE EARTH WIRE</t>
  </si>
  <si>
    <t>EW.ACCES.C002</t>
  </si>
  <si>
    <t>REPAIR SLEEVE FOR 7/3.15 MM  EARTH WIRE</t>
  </si>
  <si>
    <t>REPAIR SLEEVE FOR 7/3.15 MM SIZE EARTH WIRE</t>
  </si>
  <si>
    <t>EW.CUTPIECE.A001</t>
  </si>
  <si>
    <t>Damaged Cut Pieces GI Earthwire</t>
  </si>
  <si>
    <t>Damaged dismantled / Cut Pieces GI Earth wire</t>
  </si>
  <si>
    <t>ISO.132DI.DB.A001</t>
  </si>
  <si>
    <t>132KV DI WITH DOUBLE BREAK W/O ES 800A</t>
  </si>
  <si>
    <t>132KV DOUBLE ISOLATOR WITH DOUBLE BREAK without ES OF 800A</t>
  </si>
  <si>
    <t>EW.STEEL.A001</t>
  </si>
  <si>
    <t>7/2.79 MM SIZE G.I. EARTH WIRE</t>
  </si>
  <si>
    <t>EW.STEEL.A003</t>
  </si>
  <si>
    <t>7/3.66 MM SIZE G.I. EARTH WIRE</t>
  </si>
  <si>
    <t>EW.STEEL.A002</t>
  </si>
  <si>
    <t>7/3.15 MM SIZE G.I. EARTH WIRE</t>
  </si>
  <si>
    <t>7/3.15 G.I.EARTH WIRE</t>
  </si>
  <si>
    <t>FNTR.CHAIR.A001</t>
  </si>
  <si>
    <t>Operator Chair.- 6Nos,</t>
  </si>
  <si>
    <t>FNTR.DESK.A001</t>
  </si>
  <si>
    <t>Operator desk(Computer Table Large type)</t>
  </si>
  <si>
    <t>Operator desk (Computer Table Large type)</t>
  </si>
  <si>
    <t>FNTR.RACK.A001</t>
  </si>
  <si>
    <t>Rack for placing inverter &amp; UPS.</t>
  </si>
  <si>
    <t>GIS.145ACCB.A001</t>
  </si>
  <si>
    <t>132 kV Auxiliary contacts CB(4NO+4 NC)-1</t>
  </si>
  <si>
    <t>132 kV Auxiliary contacts for CB (4 NO + 4 NC) - 1 no of each type</t>
  </si>
  <si>
    <t>GIS.145ACDSES.A001</t>
  </si>
  <si>
    <t>132 kV Auxiliary contacts for DS &amp; ES (4</t>
  </si>
  <si>
    <t>132 kV Auxiliary contacts for DS &amp; ES (4 NO + 4 NC) - 1 no of each type</t>
  </si>
  <si>
    <t>GIS.145BB.A001</t>
  </si>
  <si>
    <t>Enclouser insulators-main circuit busbar</t>
  </si>
  <si>
    <t>Enclouser insulators and main circuit of busbar</t>
  </si>
  <si>
    <t>GIS.145BHA.A001</t>
  </si>
  <si>
    <t>132 kV Bus housing assembled with insula</t>
  </si>
  <si>
    <t>132 kV Bus housing assembled with insulator core (620 mm) - 1 no, conductor (636 mm) - 3 no</t>
  </si>
  <si>
    <t>GIS.145CKT.A001</t>
  </si>
  <si>
    <t>Enclosure insulators and main circuit of</t>
  </si>
  <si>
    <t>Enclosure insulators and main circuit of bus bar of 145 KV GIS</t>
  </si>
  <si>
    <t>GIS.145CT.A001</t>
  </si>
  <si>
    <t>145KV GIS CT</t>
  </si>
  <si>
    <t>3 phase encapsulated voltage transformer assembly including gasmonitoring device &lt;(&gt;&amp;&lt;)&gt; secondary terminal box</t>
  </si>
  <si>
    <t>GIS.145DIS.A001</t>
  </si>
  <si>
    <t>Disconnector (132KV) -1Unit</t>
  </si>
  <si>
    <t>GIS.145IVT.A001</t>
  </si>
  <si>
    <t>145KV GIS IVT</t>
  </si>
  <si>
    <t>3 phase encapsulated CT casting flange - 2 nos, CT cover - 1 no, cores -5 nos (A type - 4 nos, B type - 1 no), CT tube - 3 nos</t>
  </si>
  <si>
    <t>GIS.145MDS.A006</t>
  </si>
  <si>
    <t>132kV GIS Motor DS(DESE mechanism)</t>
  </si>
  <si>
    <t>132 kV Motor for disconnecting switches and grounding switches (DESE mechanism)</t>
  </si>
  <si>
    <t>GIS.145SPM.A001</t>
  </si>
  <si>
    <t>132kV GIS Spring charge motor for CB</t>
  </si>
  <si>
    <t>132 kV Spring charge motor for CB</t>
  </si>
  <si>
    <t>GIS.145SPR.A001</t>
  </si>
  <si>
    <t>Tripping&amp;closing coils-145KV GIS CB</t>
  </si>
  <si>
    <t>Tripping and closing coils for 145KV GIS Circuit breaker</t>
  </si>
  <si>
    <t>GIS.145SPR.A002</t>
  </si>
  <si>
    <t>145KV GIS Pressure relief devices</t>
  </si>
  <si>
    <t>SF6 Pressure relief devices for 145KV GIS</t>
  </si>
  <si>
    <t>GIS.145SPR.A003</t>
  </si>
  <si>
    <t>Auxiliary contacts-145KV GIS CB</t>
  </si>
  <si>
    <t>Auxiliary contacts for 145KV GIS Circuit breaker</t>
  </si>
  <si>
    <t>GIS.145SPR.A004</t>
  </si>
  <si>
    <t>LS &amp; Auxiliary contacts-145KV GIS DS&amp;ES</t>
  </si>
  <si>
    <t>Limit switch &amp; Auxiliary contacts for 145KV GIS DS and ES</t>
  </si>
  <si>
    <t>GIS.145SPR.A006</t>
  </si>
  <si>
    <t>132kV GIS drive mechanism switches</t>
  </si>
  <si>
    <t>Complete drive mechanism for disconnect switches and grounding switches: 1 unit (132KV)</t>
  </si>
  <si>
    <t>GIS.145SPR.A007</t>
  </si>
  <si>
    <t>132kV GIS drive m. fast acting switches</t>
  </si>
  <si>
    <t>Complete drive mechanism for fast acting grounding switches:1 unit (132KV)</t>
  </si>
  <si>
    <t>GIS.145SPR.A008</t>
  </si>
  <si>
    <t>132kV GIS Rupture disc for CB/PT</t>
  </si>
  <si>
    <t>Rupture disc for circuit breakers / potential transformer : 1 no (132KV)</t>
  </si>
  <si>
    <t>GIS.145SPR.A009</t>
  </si>
  <si>
    <t>132kV GIS Set of spares for LCC</t>
  </si>
  <si>
    <t>Set of spares for local control cabinet including M.C.B., fuses, time relays,auxiliary relay and terminals etc.:(132KV)- 1 set</t>
  </si>
  <si>
    <t>GIS.145SPR.A010</t>
  </si>
  <si>
    <t>132kV GIS Rupture disc for other comp</t>
  </si>
  <si>
    <t>132kV GIS Rupture disc for other compartments</t>
  </si>
  <si>
    <t>GIS.145SPR.A011</t>
  </si>
  <si>
    <t>132kV GIS Maintenance ES</t>
  </si>
  <si>
    <t>132kV GIS Maintenance earthing switch - 1Unit</t>
  </si>
  <si>
    <t>GIS.145SPR.A012</t>
  </si>
  <si>
    <t>132kV GIS Fast acting ES</t>
  </si>
  <si>
    <t>132kV GIS Fast acting earthing switch -1Unit</t>
  </si>
  <si>
    <t>GIS.145SPR.A013</t>
  </si>
  <si>
    <t>132kV GIS Density switch for CB</t>
  </si>
  <si>
    <t>SF6 Pressure gauges cum switch or Density Monitors and pressure switches for 145KV GIS in set</t>
  </si>
  <si>
    <t>GIS.145SPR.A014</t>
  </si>
  <si>
    <t>132kV GIS Density monitor for other GC</t>
  </si>
  <si>
    <t>Density monitors for other gas compartments (132KV) -1Unit</t>
  </si>
  <si>
    <t>GIS.145SPR.A015</t>
  </si>
  <si>
    <t>132kV GIS Drive for CB in Set</t>
  </si>
  <si>
    <t>Drive for circuit breaker (132KV) -1Unit in Set</t>
  </si>
  <si>
    <t>GIS.145SPR.A018</t>
  </si>
  <si>
    <t>132kV GIS Density Monitor-switch for CB</t>
  </si>
  <si>
    <t>Density Monitor with density switch for circuit breaker</t>
  </si>
  <si>
    <t>GIS.145SPRCC.001</t>
  </si>
  <si>
    <t>Closing coil of 132kV GIS CB</t>
  </si>
  <si>
    <t>GIS.145SPRDMA.001</t>
  </si>
  <si>
    <t>132kV GIS Density meter &amp; accessories</t>
  </si>
  <si>
    <t>132 kV Density meter with coupling accessories supplied</t>
  </si>
  <si>
    <t>GIS.145SPRTC.001</t>
  </si>
  <si>
    <t>Tripping coil of 132kV GIS CB</t>
  </si>
  <si>
    <t>GIS.245CKT.A001</t>
  </si>
  <si>
    <t>220KV GIS Enclosure insulators &amp; MCKT BB</t>
  </si>
  <si>
    <t>Enclosure insulators and main circuit of bus bar (220 KV GIS)</t>
  </si>
  <si>
    <t>GIS.245CT.A001</t>
  </si>
  <si>
    <t>220KV GIS CT</t>
  </si>
  <si>
    <t>220 kV GIS Single phase CT casting - 1 no, flange cover - 1 no, core - 5 nos (F1 - 4 nos, N2 - 1 no), CT tube - 1 no.</t>
  </si>
  <si>
    <t>GIS.245DIS.A001</t>
  </si>
  <si>
    <t>220kV GIS Disconnector &amp; ES</t>
  </si>
  <si>
    <t>220 kV GIS Disconnector with maintenance earthing switch without mechanism</t>
  </si>
  <si>
    <t>GIS.245FES.A001</t>
  </si>
  <si>
    <t>220kV GIS FAES w/o mechanism</t>
  </si>
  <si>
    <t>220 kV GIS Fast acting earthing switch without mechanism</t>
  </si>
  <si>
    <t>GIS.245FES.A002</t>
  </si>
  <si>
    <t>220kV GIS Drive for FAES</t>
  </si>
  <si>
    <t>220 kV GIS Drive for fast acting earth switch</t>
  </si>
  <si>
    <t>GIS.245IVT.A001</t>
  </si>
  <si>
    <t>220kV GIS IVT</t>
  </si>
  <si>
    <t>220 kV GIS Single phase voltage transformer assembly including gas monitoring device and secondary terminal box.</t>
  </si>
  <si>
    <t>GIS.245PRD.A001</t>
  </si>
  <si>
    <t>220kV GIS SF6 PRD for CB</t>
  </si>
  <si>
    <t>EA</t>
  </si>
  <si>
    <t>220 kV GIS SF6 pressure relief device for CB.</t>
  </si>
  <si>
    <t>GIS.245PRD.A002</t>
  </si>
  <si>
    <t>220 kV GIS SF6 PRD for VT</t>
  </si>
  <si>
    <t>220 kV GIS SF6 pressure relief device for VT &amp; all other compartments</t>
  </si>
  <si>
    <t>GIS.245SPR.A001</t>
  </si>
  <si>
    <t>Tripping/closing coil-220KV GIS</t>
  </si>
  <si>
    <t>220 kV GIS Tripping coils / closing coils - 6 nos (Tripping coils - 3 nos, closing coils - 3 nos)</t>
  </si>
  <si>
    <t>GIS.245SPR.A002</t>
  </si>
  <si>
    <t>Control valves for 245KV GIS</t>
  </si>
  <si>
    <t>All type of control valves for SF6 gas of each type for 245KV GIS</t>
  </si>
  <si>
    <t>GIS.245SPR.A003</t>
  </si>
  <si>
    <t>220kV GIS Auxiliary contacts for CB</t>
  </si>
  <si>
    <t>220 kV GIS Auxiliary contacts for CB (4 NO + 4 NC) - 1 no of each type</t>
  </si>
  <si>
    <t>GIS.245SPR.A004</t>
  </si>
  <si>
    <t>Auxiliary contacts DS &amp; ES (220 KV GIS)</t>
  </si>
  <si>
    <t>Auxiliary contacts for DS and ES (220 KV GIS)</t>
  </si>
  <si>
    <t>GIS.245SPR.A005</t>
  </si>
  <si>
    <t>spring charge motor for CB(220 KV GIS)</t>
  </si>
  <si>
    <t>spring charge motor for circuit breakers (220 KV GIS)</t>
  </si>
  <si>
    <t>GIS.245SPR.A006</t>
  </si>
  <si>
    <t>220kV GIS  Complete drive mech.DS&amp;GS</t>
  </si>
  <si>
    <t>220 kV GIS Complete drive mechanism for disconnector switch and grounding switches</t>
  </si>
  <si>
    <t>GIS.245SPR.A007</t>
  </si>
  <si>
    <t>220kV GIS Motor for DS&amp;GS</t>
  </si>
  <si>
    <t>220 kV GIS Motor for disconnecting switches and grounding switches</t>
  </si>
  <si>
    <t>GIS.245SPR.A008</t>
  </si>
  <si>
    <t>220KV GIS Complete drive mech. for FAGS</t>
  </si>
  <si>
    <t>Complete drive mechanism for fast acting grounding switches (220 KV GIS)</t>
  </si>
  <si>
    <t>GIS.245SPR.A009</t>
  </si>
  <si>
    <t>220KV GIS Motor for FAGS</t>
  </si>
  <si>
    <t>Motor for fast acting grounding switches(220 KV GIS)</t>
  </si>
  <si>
    <t>GIS.245SPR.A010</t>
  </si>
  <si>
    <t>220KV GIS Rupture disc for CB/PT</t>
  </si>
  <si>
    <t>Rupture disc for circuit breakers / potential transformer (220 KV GIS)</t>
  </si>
  <si>
    <t>GIS.245SPR.A011</t>
  </si>
  <si>
    <t>Set of spares for LCC-220KV GIS</t>
  </si>
  <si>
    <t>Set of spares for local control cabinet including M.C.B., fuses, time relays,all type of auxiliary relay &amp; contactor(220 KV GIS)</t>
  </si>
  <si>
    <t>GIS.245SPR.A012</t>
  </si>
  <si>
    <t>Rupture disc oth compartments(220KV GIS)</t>
  </si>
  <si>
    <t>Rupture disc for other compartments (220 KV GIS)</t>
  </si>
  <si>
    <t>GIS.245SPR.A013</t>
  </si>
  <si>
    <t>220KV GIS Maintenance earthing switch</t>
  </si>
  <si>
    <t>Maintenance earthing switch (220KV GIS)</t>
  </si>
  <si>
    <t>GIS.245SPR.A014</t>
  </si>
  <si>
    <t>220KV GIS Fast acting earthing switch</t>
  </si>
  <si>
    <t>Fast acting earthing switch (220KV GIS)</t>
  </si>
  <si>
    <t>GIS.245SPR.A015</t>
  </si>
  <si>
    <t>220KV GIS Disconnector</t>
  </si>
  <si>
    <t>Disconnector (220KV GIS)</t>
  </si>
  <si>
    <t>GIS.245SPR.A016</t>
  </si>
  <si>
    <t>Density monitors for CB-220KV GIS</t>
  </si>
  <si>
    <t>SF6 pressure gauge cum switch or density monitor and pressuer switches for 245KV GIS</t>
  </si>
  <si>
    <t>GIS.245SPR.A017</t>
  </si>
  <si>
    <t>220kV GIS D.Monitor-other gas compartmen</t>
  </si>
  <si>
    <t>220 kV GIS Density monitor for other gas compartment</t>
  </si>
  <si>
    <t>GIS.245SPR.A018</t>
  </si>
  <si>
    <t>Drive for circuit breaker    (220KV GIS)</t>
  </si>
  <si>
    <t>Drive for circuit breaker (220KV GIS)</t>
  </si>
  <si>
    <t>GIS.245SPR.A019</t>
  </si>
  <si>
    <t>LS&amp;A contacts-245KV GIS DS &amp; ES</t>
  </si>
  <si>
    <t>Limit switches and auxiliary contacts for 245 KV GIS DS &amp; ES</t>
  </si>
  <si>
    <t>GIS.245SPR.A020</t>
  </si>
  <si>
    <t>220kV GIS Block of aux. contacts for MCB</t>
  </si>
  <si>
    <t>220 kV GIS Block of aux. contacts for MCB - S2C - H11L (1 NO + 1NC)</t>
  </si>
  <si>
    <t>GIS.245SPR.A021</t>
  </si>
  <si>
    <t>Semaphore-NSI22 B-S22 (Round)</t>
  </si>
  <si>
    <t>Semaphore - NSI22 B-S22 (Round)</t>
  </si>
  <si>
    <t>GIS.245SPR.A022</t>
  </si>
  <si>
    <t>245KV GIS Bus support insulator</t>
  </si>
  <si>
    <t>Bus support insulator for 245KV GIS</t>
  </si>
  <si>
    <t>GIS.245SPR.A023</t>
  </si>
  <si>
    <t>Control relay 4NO-DILA-40(220V DC)</t>
  </si>
  <si>
    <t>Control relay 4NO -DILA-40(220V DC)</t>
  </si>
  <si>
    <t>GIS.245SPR.A024</t>
  </si>
  <si>
    <t>Control relay(2 NO+2 NC)DILA-22(220V DC)</t>
  </si>
  <si>
    <t>Control relay (2 NO + 2 NC) -DILA-22 (220V DC)</t>
  </si>
  <si>
    <t>GIS.245SPR.A025</t>
  </si>
  <si>
    <t>220kV GIS Control relayAC)</t>
  </si>
  <si>
    <t>220 kV GIS Control relay (2 NO + 2 NC) -DILA-22 (230V AC)</t>
  </si>
  <si>
    <t>GIS.245SPR.A026</t>
  </si>
  <si>
    <t>Aux. contact block</t>
  </si>
  <si>
    <t>Aux. contact block 2 NO + 2 NC - DILA - XHI22 (220V DC)</t>
  </si>
  <si>
    <t>GIS.245SPR.A027</t>
  </si>
  <si>
    <t>220kV GIS Aux. contact block</t>
  </si>
  <si>
    <t>220 kV GIS Aux. contact block 4 NC - DILA - XHI04 (220V DC)</t>
  </si>
  <si>
    <t>GIS.245SPR.A028</t>
  </si>
  <si>
    <t>220kV GIS Aux. contact block 2NC</t>
  </si>
  <si>
    <t>220 kV GIS Aux. contact block 2 NC - DILA - XHI02 (220V DC)</t>
  </si>
  <si>
    <t>GIS.245SPR.A029</t>
  </si>
  <si>
    <t>220kV GIS Aux. contact block 2N0</t>
  </si>
  <si>
    <t>220 kV GIS Aux. contact block 2 N0 - DILA - XHI20 (220V DC)</t>
  </si>
  <si>
    <t>GIS.245SPR.A030</t>
  </si>
  <si>
    <t>Mini contactor-2NO+2NC</t>
  </si>
  <si>
    <t>Mini contactor (2 NO + 2 NC) - DILER-22 (220V DC) - 010091</t>
  </si>
  <si>
    <t>GIS.245SPR.A031</t>
  </si>
  <si>
    <t>220kV GIS Timer / Push button</t>
  </si>
  <si>
    <t>220 kV GIS Timer / Push button</t>
  </si>
  <si>
    <t>GIS.245SPR.A032</t>
  </si>
  <si>
    <t>Aux contact for Push button</t>
  </si>
  <si>
    <t>Aux contact for Push button- 3SB5400-0C</t>
  </si>
  <si>
    <t>GIS.245SPR.A035</t>
  </si>
  <si>
    <t>Door operated switch of 245kV GIS</t>
  </si>
  <si>
    <t>Door operated switch PS4127 - 4A, 240V AC, 50 Hz</t>
  </si>
  <si>
    <t>GIS.245SPR.A036</t>
  </si>
  <si>
    <t>Tipson of 245kV GIS</t>
  </si>
  <si>
    <t>GIS.245SPR2.A014</t>
  </si>
  <si>
    <t>220kV GIS Mini CB</t>
  </si>
  <si>
    <t>GIS.245SPR2.A019</t>
  </si>
  <si>
    <t>220kV GIS Block of aux.contacts MCB(2NC)</t>
  </si>
  <si>
    <t>220 kV GIS Block of aux. contacts for MCB - S2C - H02L (2NC)</t>
  </si>
  <si>
    <t>GIS.245SPRBA.A005</t>
  </si>
  <si>
    <t>220kV GIS Bus housing assembled</t>
  </si>
  <si>
    <t>220 kV GIS Bus housing assembled with insulator cone &amp; conductor (555 mm) - 1 no, Bus housing without insulator (380 mm) - 1 no, conductor - 1 no (298 mm)</t>
  </si>
  <si>
    <t>GIS.245SPRFK.A003</t>
  </si>
  <si>
    <t>220kV GIS FK mechanism for CB</t>
  </si>
  <si>
    <t>220 kV GIS FK mechanism for CB</t>
  </si>
  <si>
    <t>GIS.245SPRG.A007</t>
  </si>
  <si>
    <t>220kV GIS SF6 PG for CB</t>
  </si>
  <si>
    <t>220 kV GIS SF6 pressure gauge for CB</t>
  </si>
  <si>
    <t>GIS.245SPRL.A013</t>
  </si>
  <si>
    <t>220kV GIS Light for LCC</t>
  </si>
  <si>
    <t>220 kV GIS Light for LCC-WL200W&amp; PL-S-865/4P-11W,240v AC</t>
  </si>
  <si>
    <t>GIS.245SPRM.A010</t>
  </si>
  <si>
    <t>220kV GIS SCM for CB</t>
  </si>
  <si>
    <t>220 kV GIS Spring charging motor for CB</t>
  </si>
  <si>
    <t>GIS.36CT.A001</t>
  </si>
  <si>
    <t>33kV GIS SP CT</t>
  </si>
  <si>
    <t>Single phase set of current transformer including enclosure: (33KV GIS: 4Core &amp; 3 Cores) - 1 set</t>
  </si>
  <si>
    <t>GIS.36IVT.A001</t>
  </si>
  <si>
    <t>33KV GIS SP IVT</t>
  </si>
  <si>
    <t>Single phase voltage transformer (33KV SIS)</t>
  </si>
  <si>
    <t>GIS.36SPR.A001</t>
  </si>
  <si>
    <t>Tripping&amp;closing coils 33KV GIS CB Set</t>
  </si>
  <si>
    <t>Tripping and closing coils:coil assembly with resistor for 33KV GIS Circuit breaker in Set</t>
  </si>
  <si>
    <t>GIS.36SPR.A002</t>
  </si>
  <si>
    <t>33kV GIS Trip/close coil assembly</t>
  </si>
  <si>
    <t>Trip coil assembley with resistor for 36kv gis Circuit breaker.</t>
  </si>
  <si>
    <t>GIS.36SPR.A003</t>
  </si>
  <si>
    <t>33kV GIS PRD</t>
  </si>
  <si>
    <t>SF6 Pressure relief devices: (33KV)</t>
  </si>
  <si>
    <t>GIS.36SPR.A004</t>
  </si>
  <si>
    <t>Auxiliary contacts for 33kV GIS CB</t>
  </si>
  <si>
    <t>Auxiliary contacts for circuit breaker: (33KV)</t>
  </si>
  <si>
    <t>GIS.36SPR.A005</t>
  </si>
  <si>
    <t>LS&amp;Auxiliary contacts for 33KV GIS DS&amp;ES</t>
  </si>
  <si>
    <t>Limit switch &amp; Auxiliary contacts for 33KV GIS DS and ES</t>
  </si>
  <si>
    <t>GIS.36SPR.A006</t>
  </si>
  <si>
    <t>33kV GIS SCM of CB</t>
  </si>
  <si>
    <t>Spring charge motor for circuit breakers: 1 unit (33KV)</t>
  </si>
  <si>
    <t>GIS.36SPR.A007</t>
  </si>
  <si>
    <t>33kV GIS-Complete drive mech. for DS&amp;GS</t>
  </si>
  <si>
    <t>Complete drive mechanism for disconnect switches and grounding switches:1 unit (33KV)</t>
  </si>
  <si>
    <t>GIS.36SPR.A008</t>
  </si>
  <si>
    <t>33kV GIS Motor for DS&amp;GS</t>
  </si>
  <si>
    <t>Motor for disconnect switches and grounding switches:1 unit(33KV)</t>
  </si>
  <si>
    <t>GIS.36SPR.A009</t>
  </si>
  <si>
    <t>33kv GIS set of spares for LCC</t>
  </si>
  <si>
    <t>Set of spares for local control cabinet including MCB., fuses, time relays,auxiliary relay and terminals etc.:(33KV) - 1 set</t>
  </si>
  <si>
    <t>GIS.36SPR.A010</t>
  </si>
  <si>
    <t>Leak Detector for 36KV GIS</t>
  </si>
  <si>
    <t>Leak Detector for 36 KV GIS- 2 Nos.</t>
  </si>
  <si>
    <t>GIS.36SPR.A011</t>
  </si>
  <si>
    <t>33kV GIS SF6 PG</t>
  </si>
  <si>
    <t>SF6 Pressure gauges cum switch or Density Monitors and pressure switches for 33KV GIS in Set</t>
  </si>
  <si>
    <t>GIS.36SPR.A012</t>
  </si>
  <si>
    <t>Drive for 33kV GIS CB</t>
  </si>
  <si>
    <t>Drive for Circuit Breaker (33KV)-1 Unit</t>
  </si>
  <si>
    <t>STRS.ASSORTED.A001</t>
  </si>
  <si>
    <t>Substation Assorted Structure as per BoQ</t>
  </si>
  <si>
    <t>GIS.36SPR.A014</t>
  </si>
  <si>
    <t>Rupture disc for CB/IVT-36kV GIS</t>
  </si>
  <si>
    <t>Rupture disc for circuit breaker/potential transformer for 36KV GIS</t>
  </si>
  <si>
    <t>GIS.LCC.145SPR.A007</t>
  </si>
  <si>
    <t>CONTROL RELAY OF 145KV LCC</t>
  </si>
  <si>
    <t>CONTROL RELAY(4NO)220 V DC-DILA-40(220V DC)-276348 OF 145KV LCC</t>
  </si>
  <si>
    <t>GIS.LCC.145SPR.A008</t>
  </si>
  <si>
    <t>AUX.CONTACT BLOCK OF 145KV GIS</t>
  </si>
  <si>
    <t>AUX.CONTACT BLOCK (2NO+2NC)-DILA-XHI22-276426 OF 145KV LCC</t>
  </si>
  <si>
    <t>GIS.LCC.145SPR.A009</t>
  </si>
  <si>
    <t>Power Contactor of 145kV GIS</t>
  </si>
  <si>
    <t>DILM9-01(220V DC)-Power Contactor+1NC-276764</t>
  </si>
  <si>
    <t>GIS.LCC.145SPR.A010</t>
  </si>
  <si>
    <t>AUX. CONTACT BLOCK(1 NO+1EM)(1NC+1LB)-DI</t>
  </si>
  <si>
    <t>AUX. CONTACT BLOCK(1 NO+1EM)(1NC+1LB)-DILA-XHIV22-276429</t>
  </si>
  <si>
    <t>GIS.LCC.145SPR.A011</t>
  </si>
  <si>
    <t>132kV GIS Plug in relay</t>
  </si>
  <si>
    <t>132 kV Plug in relay (55.34.9.220.0040)</t>
  </si>
  <si>
    <t>GIS.LCC.145SPR.A012</t>
  </si>
  <si>
    <t>LED+DIODE of 145kV GIS</t>
  </si>
  <si>
    <t>132 kV LED + DIODE (99.02.9.220.99)</t>
  </si>
  <si>
    <t>GIS.LCC.145SPR.A013</t>
  </si>
  <si>
    <t>Terminal ext. socket of 145kV GIS</t>
  </si>
  <si>
    <t>132 kV Terminal extension socket (94.04. SPA)</t>
  </si>
  <si>
    <t>GIS.LCC.145SPR.A014</t>
  </si>
  <si>
    <t>132kV GIS Interval time relay</t>
  </si>
  <si>
    <t>132 kV 83.02.0.240.0000 - Interval time relay, (2 W) 24 -240 V</t>
  </si>
  <si>
    <t>GIS.LCC.145SPR.A015</t>
  </si>
  <si>
    <t>132kV GIS Bootlace lug</t>
  </si>
  <si>
    <t>4mm Bootlace lug(lg:8mm)</t>
  </si>
  <si>
    <t>GIS.LCC.145SPR.A018</t>
  </si>
  <si>
    <t>Semaphore Light of 145kV GIS</t>
  </si>
  <si>
    <t>GIS.LCC.145SPR.A020</t>
  </si>
  <si>
    <t>132kV GIS- door switch</t>
  </si>
  <si>
    <t>132 kV 4A, 250V AC- door switch (ELMECO) of 145kV GIS</t>
  </si>
  <si>
    <t>GIS.LCC.145SPR.A021</t>
  </si>
  <si>
    <t>Light for LCC-LED of 145kV GIS</t>
  </si>
  <si>
    <t>Light for LCC-LED Type,240 V AC of 145kV GIS</t>
  </si>
  <si>
    <t>GIS.LCC.145SPR.A022</t>
  </si>
  <si>
    <t>Heater(APT CONTROLS) of 145kV GIS</t>
  </si>
  <si>
    <t>60W,240V AC-Heater(APT CONTROLS) of 145kV GIS</t>
  </si>
  <si>
    <t>GIS.LCC.145SPR.A023</t>
  </si>
  <si>
    <t>Thermostat for LCC of 145kV GIS</t>
  </si>
  <si>
    <t>132 kV Thermostat for LCC for temp of 145kV GIS</t>
  </si>
  <si>
    <t>GIS.LCC.145SPR.A024</t>
  </si>
  <si>
    <t>Push button of diff type of 145kV GIS</t>
  </si>
  <si>
    <t>GIS.LCC.145SPR.A025</t>
  </si>
  <si>
    <t>Aux. Contactor for Push button 145kV GIS</t>
  </si>
  <si>
    <t>Aux. Contactor for Push button of 145kV GIS</t>
  </si>
  <si>
    <t>GIS.LCC.145SPR.A028</t>
  </si>
  <si>
    <t>Switches of all types of 145kV GIS</t>
  </si>
  <si>
    <t>GIS.LCC.145SPR.A030</t>
  </si>
  <si>
    <t>TERMINAL BLOCK of 145kV GIS</t>
  </si>
  <si>
    <t>TERMINAL BLOCK(CTS4UN)</t>
  </si>
  <si>
    <t>GIS.LCC.145SPR.A034</t>
  </si>
  <si>
    <t>STUD TYPE CT TERMINAL OF 145KV GIS</t>
  </si>
  <si>
    <t>GIS.LCC.145SPR.A035</t>
  </si>
  <si>
    <t>END CLAMP OF 145KV GIS</t>
  </si>
  <si>
    <t>GIS.LCC.145SPR.A036</t>
  </si>
  <si>
    <t>END PLATE OF 145KV GIS</t>
  </si>
  <si>
    <t>GIS.LCC.145SPR.A039</t>
  </si>
  <si>
    <t>GROUP MARKER HOLDER OF 145KV GIS</t>
  </si>
  <si>
    <t>GIS145FK.A001</t>
  </si>
  <si>
    <t>132kV GIS FK mechanism for CB</t>
  </si>
  <si>
    <t>HWF.BALL.HOOK.A001</t>
  </si>
  <si>
    <t>BALL CLEVIS/ BALL HOOK/  BALL LINK</t>
  </si>
  <si>
    <t>BALL CLEVIS/ BALL HOOK/  BALL LINK  OF HARDWARE FITIING</t>
  </si>
  <si>
    <t>HWF.BRKT.RING.A001</t>
  </si>
  <si>
    <t>BRACKET FOR CC RING FOR HARDWARE FITTING</t>
  </si>
  <si>
    <t>HWF.CRN.RING.A001</t>
  </si>
  <si>
    <t>CORONA CONTROL RING FOR HARDWARE FITTING</t>
  </si>
  <si>
    <t>HWF.DS.A002</t>
  </si>
  <si>
    <t>DS HARDWARE FITTING  ACSR PANTHER</t>
  </si>
  <si>
    <t>DOUBLE SUSPENSION HARDWARE FITTING ACSR PANTHER CONDUCTOR</t>
  </si>
  <si>
    <t>HWF.DS.A003</t>
  </si>
  <si>
    <t>DS HARDWARE FITTING  ACSR ZEBRA</t>
  </si>
  <si>
    <t>DOUBEL SUSPENSION HARDWARE FITTING FOR ACSR ZEBRA</t>
  </si>
  <si>
    <t>HWF.DS.A004</t>
  </si>
  <si>
    <t>DS HARDWARE FITTING  ACSR MOOSE</t>
  </si>
  <si>
    <t>DOUBEL SUSPENSION HARDWARE FITTING(AGS TYPE) FOR ACSR MOOSE</t>
  </si>
  <si>
    <t>HWF.DS.A007</t>
  </si>
  <si>
    <t>DS HWF (AGS)FOR ACSR PANTHER</t>
  </si>
  <si>
    <t>DOUBLE SUSPENSION HARDWARE FITTING (AGS TYPE)FOR ACSR PANTHER</t>
  </si>
  <si>
    <t>HWF.DS.A009</t>
  </si>
  <si>
    <t>DS HWF FOR AAAC PANTHER CONDUCTOR</t>
  </si>
  <si>
    <t>DOUBLE SUSPENSION HARDWARE FITTING FOR AAAC PANTHER</t>
  </si>
  <si>
    <t>HWF.DS.A010</t>
  </si>
  <si>
    <t>DS HARDWARE FITTING  AAAC ZEBRA</t>
  </si>
  <si>
    <t>DOUBEL SUSPENSION HARDWARE FITTING FOR AAAC ZEBRA</t>
  </si>
  <si>
    <t>HWF.DS.A011</t>
  </si>
  <si>
    <t>DS HARDWARE FITTING  AAAC MOOSE</t>
  </si>
  <si>
    <t>DOUBLE SUSPENSION HARDWARE FITTING(AGS TYPE) FOR AAAC MOOSE</t>
  </si>
  <si>
    <t>HWF.DS.A012</t>
  </si>
  <si>
    <t>DS HWF FOR AAAC  MOOSE</t>
  </si>
  <si>
    <t>DOUBEL SUSPENSION HARDWARE FITTING FOR AAAC MOOSE</t>
  </si>
  <si>
    <t>HWF.DS.A013</t>
  </si>
  <si>
    <t>DS HWF AGS FOR AAAC TWIN MOOSE CONDUCTOR</t>
  </si>
  <si>
    <t>DOUBLE SUSPENSION HARDWARE FITTING INCLUDING ARMOUR ROD FOR AAAC TWIN MOOSE EQUIVALENT CONDUCTOR OF AGS TYPE</t>
  </si>
  <si>
    <t>HWF.DS.A016</t>
  </si>
  <si>
    <t>DS HWF  for 90 KN insulator</t>
  </si>
  <si>
    <t>Double suspension Hard wares fittings suitable for 90 KN insulator.</t>
  </si>
  <si>
    <t>HWF.DS.A017</t>
  </si>
  <si>
    <t>DS HWF OF AGS FOR ACSR ZEBRA CONDUCTOR</t>
  </si>
  <si>
    <t>DOUBLE SUSPENSION HARDWARE FITTING OF AGS TYPE  FOR ACSR ZEBRA CONDUCTOR</t>
  </si>
  <si>
    <t>HWF.DS.A018</t>
  </si>
  <si>
    <t>DS HWF AGS FOR ACSR TWIN MOOSE CONDUCTOR</t>
  </si>
  <si>
    <t>DOUBLE SUSPENSION HARDWARE FITTING FOR ACSR TWIN MOOSE CONDUCTOR  (AGS TYPE)</t>
  </si>
  <si>
    <t>HWF.DS.B009</t>
  </si>
  <si>
    <t>DS string for Zebra conductor</t>
  </si>
  <si>
    <t>132kv,Double Suspension string for Zebra conductor</t>
  </si>
  <si>
    <t>HWF.DS.C002</t>
  </si>
  <si>
    <t>DEADEND CLAMP-DS HWF FOR ACSR PANTHER</t>
  </si>
  <si>
    <t>DEAD END CLAMP OF DOUBLE SUSPENSION HARDWARE FITTING FOR ACSR PANTHER CONDUCTOR</t>
  </si>
  <si>
    <t>HWF.DS.C009</t>
  </si>
  <si>
    <t>DEADEND CLAMP-DS HWF FOR AAAC PANTHER</t>
  </si>
  <si>
    <t>DEAD END CLAMP OF DOUBLE SUSPENSION HARDWARE FITTING FOR AAAC PANTHER EQUIVALENT CONDUCTOR</t>
  </si>
  <si>
    <t>HWF.DS.D002</t>
  </si>
  <si>
    <t>ARCING HORN-DS HWF FOR ACSR PANTHER</t>
  </si>
  <si>
    <t>ARCING HORN OF DOUBLE SUSPENSION HARDWARE FITTING FOR ACSR PANTHER CONDUCTOR</t>
  </si>
  <si>
    <t>HWF.DS.D003</t>
  </si>
  <si>
    <t>ARCING HORN-DS HWF FOR ACSR ZEBRA</t>
  </si>
  <si>
    <t>ARCING HORN OF DOUBLE SUSPENSION HARDWARE FITTING FOR ACSR ZEBRA CONDUCTOR</t>
  </si>
  <si>
    <t>HWF.DS.D009</t>
  </si>
  <si>
    <t>ARCING HORN OF DS HWF FOR AAAC PANTHER</t>
  </si>
  <si>
    <t>ARCING HORN OF DOUBLE SUSPENSION HARDWARE FITTING FOR AAAC PANTHER EQUIVALENT CONDUCTOR</t>
  </si>
  <si>
    <t>HWF.DS.HTLS.A001</t>
  </si>
  <si>
    <t>DS for HTLS conductor</t>
  </si>
  <si>
    <t>Double Suspension H/W with D- Shackle,Ball link,Ball socket,Arcing rod for HTLS conductor</t>
  </si>
  <si>
    <t>HWF.DT.220.A001</t>
  </si>
  <si>
    <t>SHACKLE&amp;YOKEPLATE&amp;SLEEVE-DT T.MOOSE&amp;TB</t>
  </si>
  <si>
    <t>A SHACKLE WITH YOKE PLATE AND BALL SLEEVES FOR 220KV/DT TWIN MOOSE ACSR WITH TURN BUCKLE</t>
  </si>
  <si>
    <t>HWF.DT.220.A002</t>
  </si>
  <si>
    <t>ARCING HORN 220KV DT TWIN MOOSE ACSR</t>
  </si>
  <si>
    <t>ARCING HORN 220KV DT TWIN MOOSE ACSR WITH TURN BUCKLE</t>
  </si>
  <si>
    <t>HWF.DT.220.A003</t>
  </si>
  <si>
    <t>S-CLEVIS WITH YOKE PLATE DT TWIN MOOSE</t>
  </si>
  <si>
    <t>S-CLEVIS WITH YOKE PLATE 220KV DT TWIN MOOSE ACSR WITH TURN BUCKLE</t>
  </si>
  <si>
    <t>HWF.DT.220.A004</t>
  </si>
  <si>
    <t>TURN BUCKLE  220KV DT TWIN MOOSE ACSR</t>
  </si>
  <si>
    <t>TURN BUCKLE 220KV DT TWIN MOOSE ACSR WITH TURN BUCKLE</t>
  </si>
  <si>
    <t>HWF.DT.220.A005</t>
  </si>
  <si>
    <t>STEEL DEAD END  220KV DT TWIN MOOSE ACSR</t>
  </si>
  <si>
    <t>STEEL DEAD END 220KV DT TWIN MOOSE ACSR WITH TURN BUCKLE</t>
  </si>
  <si>
    <t>HWF.DT.220.A006</t>
  </si>
  <si>
    <t>AL. DEAD END 220KV DT TWIN MOOSE ACSR</t>
  </si>
  <si>
    <t>AL. DEAD END 220KV DT TWIN MOOSE ACSR WITH TURN BUCKLE</t>
  </si>
  <si>
    <t>HWF.DT.220.A007</t>
  </si>
  <si>
    <t>AL. JUMPER 220KV DT TWIN MOOSE ACSR</t>
  </si>
  <si>
    <t>AL. JUMPER 220KV DT TWIN MOOSE ACSR WITH TURN BUCKLE</t>
  </si>
  <si>
    <t>HWF.DT.220.A008</t>
  </si>
  <si>
    <t>SHACKLE&amp;YOKEPLATE&amp;CLEVIS-DT T.MOOSEw/oTB</t>
  </si>
  <si>
    <t>A SHACKLE WITH YOKE PLATE AND BALL CLEVIS FOR 220KV DT TWIN MOOSE ACSR WITHOUT TURN BUCKLE</t>
  </si>
  <si>
    <t>HWF.DT.220.A009</t>
  </si>
  <si>
    <t>S-CLEVIS&amp;YOKE PLATE-DT T.MOOSE W/O TB</t>
  </si>
  <si>
    <t>S-CLEVIS WITH YOKE PLATE FOR 220KV DT TWIN MOOSE ACSR WITHOUT TURN BUCKLE</t>
  </si>
  <si>
    <t>HWF.DT.220.A010</t>
  </si>
  <si>
    <t>STEEL DEAD END DT TWIN MOOSE ACSR</t>
  </si>
  <si>
    <t>STEEL DEAD END  220KV DT TWIN MOOSE ACSR WITHOUT TURN BUCKLE</t>
  </si>
  <si>
    <t>HWF.DT.220.A011</t>
  </si>
  <si>
    <t>AL.D.E 220KV DT TWIN MOOSE WO TB ACSR</t>
  </si>
  <si>
    <t>AL. DEAD END 220KV DT TWIN MOOSE ACSR WITHOUT TURN BUCKLE</t>
  </si>
  <si>
    <t>HWF.DT.220.A012</t>
  </si>
  <si>
    <t>AL. JUMPER  220KV DT TWIN MOOSE ACSR</t>
  </si>
  <si>
    <t>AL. JUMPER 220KV DT TWIN MOOSE ACSR WITHOUT TURN BUCKLE</t>
  </si>
  <si>
    <t>HWF.DT.220.A013</t>
  </si>
  <si>
    <t>ARCING HORN  220KV DT TWIN MOOSE ACSR</t>
  </si>
  <si>
    <t>ARCING HORN 220KV DT TWIN MOOSE ACSR WITHOUT TURN BUCKLE</t>
  </si>
  <si>
    <t>HWF.DT.220.A014</t>
  </si>
  <si>
    <t>SHACKLE&amp;YOKEPLATE&amp;CLEVIS-DT S.MOOSE&amp;TB</t>
  </si>
  <si>
    <t>A SHACKLE WITH YOKE PLATE AND BALL CLEVIS FOR220KV/DT SINGLE MOOSE 642 SQ MM WITH TURN BUCKLE</t>
  </si>
  <si>
    <t>HWF.DT.220.A015</t>
  </si>
  <si>
    <t>ARCING HORN 220KV DT MOOSE 642 SQ MM</t>
  </si>
  <si>
    <t>ARCING HORN 220KV DT SINGLE MOOSE 642 SQ MM WITH TURN BUCKLE</t>
  </si>
  <si>
    <t>HWF.DT.220.A016</t>
  </si>
  <si>
    <t>S-CLEVIS&amp;YOKE PLATE-DT S.MOOSE &amp; TB</t>
  </si>
  <si>
    <t>S-CLEVIS WITH YOKE PLATE FOR220KV/DT SINGLE MOOSE 642 SQ MM WITH TURN BUCKLE</t>
  </si>
  <si>
    <t>HWF.DT.220.A017</t>
  </si>
  <si>
    <t>TURN BUCKLE 220KV/DT MOOSE 642 SQ MM</t>
  </si>
  <si>
    <t>TURN BUCKLE 220KV/DT SINGLE MOOSE 642 SQ MM WITH TURN BUCKLE</t>
  </si>
  <si>
    <t>HWF.DT.220.A018</t>
  </si>
  <si>
    <t>STEEL DEAD END 220KV/DT MOOSE 642 SQ MM</t>
  </si>
  <si>
    <t>STEEL DEAD END 220KV/DT SINGLE MOOSE 642 SQ MM WITH TURN BUCKLE</t>
  </si>
  <si>
    <t>HWF.DT.220.A019</t>
  </si>
  <si>
    <t>AL. DEAD END 220KV/DT MOOSE 642 SQ MM</t>
  </si>
  <si>
    <t>AL. DEAD END 220KV/DT SINGLE MOOSE 642 SQ MM WITH TURN BUCKLE</t>
  </si>
  <si>
    <t>HWF.DT.220.A020</t>
  </si>
  <si>
    <t>AL. JUMPER 220KV/DT MOOSE 642 SQ MM</t>
  </si>
  <si>
    <t>AL. JUMPER 220KV/DT SINGLE MOOSE 642 SQ MM WITH TURN BUCKLE</t>
  </si>
  <si>
    <t>HWF.DT.220.A021</t>
  </si>
  <si>
    <t>SHACKLE&amp;YOKEPLATE&amp;CLEVIS-DT S.MOOSEw/oTB</t>
  </si>
  <si>
    <t>A SHACKLE WITH YOKE PLATE AND BALL CLEVIS FOR 220KV/DT SINGLE MOOSE 642 SQ MM WITHOUT TURN BUCKLE</t>
  </si>
  <si>
    <t>HWF.DT.220.A022</t>
  </si>
  <si>
    <t>ARCING HORN  220KV/DT MOOSE 642 SQ MM</t>
  </si>
  <si>
    <t>ARCING HORN 220KV/DT SINGLE MOOSE 642 SQ MM WITHOUT TURN BUCKLE</t>
  </si>
  <si>
    <t>HWF.DT.220.A023</t>
  </si>
  <si>
    <t>S-CLEVIS&amp;YOKE PLATE-DT S.MOOSE W/O TB</t>
  </si>
  <si>
    <t>S-CLEVIS WITH YOKE PLATE FOR 220KV/DT SINGLE MOOSE 642 SQ MM WITHOUT TURN BUCKLE</t>
  </si>
  <si>
    <t>HWF.DT.220.A024</t>
  </si>
  <si>
    <t>DEADEND-DT S.MOOSE W/O TB</t>
  </si>
  <si>
    <t>STEEL DEAD END  FOR 220KV/DT SINGLE MOOSE 642 SQ MM WITHOUT TURN BUCKLE</t>
  </si>
  <si>
    <t>HWF.DT.220.A025</t>
  </si>
  <si>
    <t>AL.DEAD END  220KV/DT MOOSE 642 SQ MM</t>
  </si>
  <si>
    <t>AL.DEAD END 220KV/DT SINGLE MOOSE 642 SQ MM WITHOUT TURN BUCKLE</t>
  </si>
  <si>
    <t>HWF.DT.220.A026</t>
  </si>
  <si>
    <t>AL. JUMPER  220KV/DT MOOSE 642 SQ MM</t>
  </si>
  <si>
    <t>AL. JUMPER 220KV/DT SINGLE MOOSE 642 SQ MM WITHOUT TURN BUCKLE</t>
  </si>
  <si>
    <t>HWF.DT.400.A001</t>
  </si>
  <si>
    <t>SHACKLE WITH BALL LINK DT TWIN MOOSE</t>
  </si>
  <si>
    <t>SHACKLE WITH BALL LINK 400KV DT TWIN MOOSE ACSR WITH TURN BUCKLE</t>
  </si>
  <si>
    <t>HWF.DT.400.A002</t>
  </si>
  <si>
    <t>YOKE PLATE WITH SLEEVES DT TWIN MOOSE</t>
  </si>
  <si>
    <t>YOKE PLATE WITH SLEEVES 400KV DT TWIN MOOSE ACSR WITH TURN BUCKLE</t>
  </si>
  <si>
    <t>HWF.DT.400.A003</t>
  </si>
  <si>
    <t>STEEL D.E 400KV DT TWIN MOOSE WO TB ACSR</t>
  </si>
  <si>
    <t>STEEL DEAD END 400KV DT TWIN MOOSE ACSR WITH TURN BUCKLE</t>
  </si>
  <si>
    <t>HWF.DT.400.A004</t>
  </si>
  <si>
    <t>AL. DEAD END 400KV DT TWIN MOOSE ACSR</t>
  </si>
  <si>
    <t>AL. DEAD END 400KV DT TWIN MOOSE ACSR WITH TURN BUCKLE</t>
  </si>
  <si>
    <t>HWF.DT.400.A005</t>
  </si>
  <si>
    <t>AL. JUMPER 400KV DT TWIN MOOSE ACSR</t>
  </si>
  <si>
    <t>AL. JUMPER 400KV DT TWIN MOOSE ACSR WITH TURN BUCKLE</t>
  </si>
  <si>
    <t>HWF.DT.400.A006</t>
  </si>
  <si>
    <t>C.C BRACK 400KV DT TWIN MOOSE WO TB ACSR</t>
  </si>
  <si>
    <t>C.C BRACKET 400KV DT TWIN MOOSE ACSR WITH TURN BUCKLE</t>
  </si>
  <si>
    <t>HWF.DT.400.A007</t>
  </si>
  <si>
    <t>C.C RING 400KV DT TWIN MOOSE ACSR</t>
  </si>
  <si>
    <t>C.C RING 400KV DT TWIN MOOSE ACSR WITH TURN BUCKLE</t>
  </si>
  <si>
    <t>HWF.DT.400.A008</t>
  </si>
  <si>
    <t>SHACKLE&amp;BALL LINK-DT T.MOOSE W/O TB</t>
  </si>
  <si>
    <t>SHACKLE WITH BALL LINK FOR 400KV DT TWIN MOOSE ACSR WITHOUT TURN BUCKLE</t>
  </si>
  <si>
    <t>HWF.DT.400.A009</t>
  </si>
  <si>
    <t>YOKE PLATE&amp;SLEEVE-DT T.MOOSE W/O TB</t>
  </si>
  <si>
    <t>YOKE PLATE WITH SLEEVES FOR 400KV DT TWIN MOOSE ACSR WITHOUT TURN BUCKLE</t>
  </si>
  <si>
    <t>HWF.DT.400.A010</t>
  </si>
  <si>
    <t>STEEL DEAD END  400KV DT TWIN MOOSE ACSR</t>
  </si>
  <si>
    <t>STEEL DEAD END 400KV DT TWIN MOOSE ACSR WITHOUT TURN BUCKLE</t>
  </si>
  <si>
    <t>HWF.DT.400.A011</t>
  </si>
  <si>
    <t>AL. DEAD END  400KV DT TWIN MOOSE ACSR</t>
  </si>
  <si>
    <t>AL. DEAD END 400KV DT TWIN MOOSE ACSR WITHOUT TURN BUCKLE</t>
  </si>
  <si>
    <t>HWF.DT.400.A012</t>
  </si>
  <si>
    <t>AL. JUMPER  400KV DT TWIN MOOSE ACSR</t>
  </si>
  <si>
    <t>AL. JUMPER 400KV DT TWIN MOOSE ACSR WITHOUT TURN BUCKLE</t>
  </si>
  <si>
    <t>HWF.DT.400.A013</t>
  </si>
  <si>
    <t>C.C BRACKET  400KV DT TWIN MOOSE ACSR</t>
  </si>
  <si>
    <t>C.C BRACKET 400KV DT TWIN MOOSE ACSR WITHOUT TURN BUCKLE</t>
  </si>
  <si>
    <t>HWF.DT.400.A014</t>
  </si>
  <si>
    <t>C.C RING  400KV DT TWIN MOOSE ACSR</t>
  </si>
  <si>
    <t>C.C RING 400KV DT TWIN MOOSE ACSR WITHOUT TURN BUCKLE</t>
  </si>
  <si>
    <t>HWF.DT.400.A015</t>
  </si>
  <si>
    <t>TURN BUCKLE  400 KV DT  TWIN MOOSE ACSR</t>
  </si>
  <si>
    <t>TURN BUCKLE 400 KV DT TWIN MOOSE ACSR WITH TURN BUCKLE</t>
  </si>
  <si>
    <t>HWF.DT.A002</t>
  </si>
  <si>
    <t>DT Hard ware fittings -120 KN insulator</t>
  </si>
  <si>
    <t>Double tension Hard ware fittings, suitable 120 KN insulator.</t>
  </si>
  <si>
    <t>HWF.DT.A003</t>
  </si>
  <si>
    <t>DT HARDWARE FITTING  ACSR ZEBRA</t>
  </si>
  <si>
    <t>DOUBLE TENSION HARDWARE FITTING FOR ACSR ZEBRA</t>
  </si>
  <si>
    <t>HWF.DT.A004</t>
  </si>
  <si>
    <t>DT HARDWARE FITTING  ACSR MOOSE</t>
  </si>
  <si>
    <t>DOUBEL TENSION HARDWARE FITTING FOR ACSR MOOSE</t>
  </si>
  <si>
    <t>HWF.DT.A005</t>
  </si>
  <si>
    <t>DT HARDWARE FITTING  ACSR TWIN ZEBRA</t>
  </si>
  <si>
    <t>DOUBLE TENSION HARDWARE FITTING ACSR TWIN ZEBRA CONDUCTOR</t>
  </si>
  <si>
    <t>MISC.OILSMPBOT.A001</t>
  </si>
  <si>
    <t>OIL SAMPLING BOTTLE / CONTAINER</t>
  </si>
  <si>
    <t>HWF.DT.A009</t>
  </si>
  <si>
    <t>DT HARDWARE FITTING  AAAC PANTHER</t>
  </si>
  <si>
    <t>DOUBLE TENSION HARDWARE FITTING AAAC PANTHER EQUIVALENT CONDUCTOR</t>
  </si>
  <si>
    <t>HWF.DT.A010</t>
  </si>
  <si>
    <t>DT HARDWARE FITTING  AAAC ZEBRA</t>
  </si>
  <si>
    <t>DOUBEL TENSION HARDWARE FITTING FOR AAAC ZEBRA</t>
  </si>
  <si>
    <t>HWF.DT.A011</t>
  </si>
  <si>
    <t>DT HARDWARE FITTING  AAAC MOOSE</t>
  </si>
  <si>
    <t>DOUBEL TENSION HARDWARE FITTING FOR AAAC MOOSE</t>
  </si>
  <si>
    <t>HWF.DT.A013</t>
  </si>
  <si>
    <t>DT HWF FOR AAAC TWIN MOOSE</t>
  </si>
  <si>
    <t>DOUBLE TENSION HARDWARE FITTING FOR AAAC TWIN MOOSE EQUIVALENT CONDUCTOR</t>
  </si>
  <si>
    <t>HWF.DT.B002</t>
  </si>
  <si>
    <t>DT HWF W/O AL PART-ACSR PANTHER</t>
  </si>
  <si>
    <t>DOUBLE TENSION HARDWARE FITTING without ALLUMINIUM PART FOR ACSR PANTHER CONDUCTOR</t>
  </si>
  <si>
    <t>HWF.DT.B003</t>
  </si>
  <si>
    <t>DT HWF W/O AL PART-ACSR ZEBRA</t>
  </si>
  <si>
    <t>DOUBLE TENSION HARDWARE FITTING without ALLUMINIUM PART FOR ACSR ZEBRA CONDUCTOR</t>
  </si>
  <si>
    <t>HWF.DT.B006</t>
  </si>
  <si>
    <t>DT HWF SA- Twin ACSR Moose w/o TB</t>
  </si>
  <si>
    <t>33 KV Single Anchoring Double Tension H/W fitting (without Turn buckle) suitable for twin ACSR Moose (250mm spacing)</t>
  </si>
  <si>
    <t>HWF.DT.B009</t>
  </si>
  <si>
    <t>132kv,DT string aasembly with TB</t>
  </si>
  <si>
    <t>132kv,Double tension string assembly with Turn-buckle</t>
  </si>
  <si>
    <t>HWF.DT.B010</t>
  </si>
  <si>
    <t>132kv DT string asssembly w/o TB</t>
  </si>
  <si>
    <t>132kv,Double tension string asssembly without Turn-buckle</t>
  </si>
  <si>
    <t>HWF.DT.C009</t>
  </si>
  <si>
    <t>DEADEND CLAMP-DT AAAC PANTHER</t>
  </si>
  <si>
    <t>DEAD END CLAMP OF DOUBLE TENSION HARDWARE FITTING FOR AAAC PANTHER EQUIVALENT CONDUCTOR</t>
  </si>
  <si>
    <t>HWF.DT.C010</t>
  </si>
  <si>
    <t>DEADEND CLAMP-DT AAAC ZEBRA</t>
  </si>
  <si>
    <t>DEAD END CLAMP OF DOUBLE TENSION HARDWARE FITTING FOR AAAC ZEBRA EQUIVALENT CONDUCTOR</t>
  </si>
  <si>
    <t>HWF.DT.C011</t>
  </si>
  <si>
    <t>DEADEND CLAMP-DT AAAC MOOSE</t>
  </si>
  <si>
    <t>DEAD END CLAMP OF DOUBLE TENSION HARDWARE FITTING FOR AAAC MOOSE EQUIVALENT CONDUCTOR</t>
  </si>
  <si>
    <t>HWF.DT.D003</t>
  </si>
  <si>
    <t>DT arcing horn for ACSR Zebra</t>
  </si>
  <si>
    <t>Double tension arcing horn for ACSR Zebra</t>
  </si>
  <si>
    <t>HWF.DT.D009</t>
  </si>
  <si>
    <t>ARCING HORN-DT HWF AAAC PANTHER</t>
  </si>
  <si>
    <t>ARCING HORN OF DOUBLE TENSION HARDWARE FITTING FOR AAAC PANTHER EQUIVALENT CONDUCTOR</t>
  </si>
  <si>
    <t>HWF.EYECLIP.A001</t>
  </si>
  <si>
    <t>EYE CLIP OF HARDWARE FITTING</t>
  </si>
  <si>
    <t>HWF.HTLS.A001</t>
  </si>
  <si>
    <t>ST/DT Dead End Set-HTLS conductor</t>
  </si>
  <si>
    <t>Single Tension / Double Tension Hardware fittings (Dead End Set) for HTLS conductor</t>
  </si>
  <si>
    <t>HWF.OPGW.A001</t>
  </si>
  <si>
    <t>OPGW hardware set</t>
  </si>
  <si>
    <t>OPGW hardware set like suspension Assembly,Tension Assembly (Dead end assembly, Pass through assembly) ,Vibration Damper,Down Lead Clamp Assembly for 24 Fibre (DWSM) OPGW,Joint Box etc.</t>
  </si>
  <si>
    <t>HWF.RBR.SLVE.A001</t>
  </si>
  <si>
    <t>RUBBER SLEEVE FOR AGS CLAMP FOR HWF</t>
  </si>
  <si>
    <t>RUBBER SLEEVE FOR AGS CLAMP FOR HARDWARE FITTING</t>
  </si>
  <si>
    <t>HWF.S.HANGER.A001</t>
  </si>
  <si>
    <t>SUSPENSION HANGER OF HARDWARE FITTING</t>
  </si>
  <si>
    <t>HWF.SC.EW.A001</t>
  </si>
  <si>
    <t>SUSPENSION CLAMP FOR 7/2.79MM  EARTHWIRE</t>
  </si>
  <si>
    <t>SUSPENSION CLAMP FOR 7/2.79 MM SIZE EARTH WIRE</t>
  </si>
  <si>
    <t>HWF.SC.EW.A002</t>
  </si>
  <si>
    <t>SUSPENSION CLAMP FOR 7/3.15MM EARTHWIRE</t>
  </si>
  <si>
    <t>HWF.SC.EW.A003</t>
  </si>
  <si>
    <t>SUSPENSION CLAMP FOR 7/3.66MM  EARTHWIRE</t>
  </si>
  <si>
    <t>SUSPENSION CLAMP FOR 7/3.66 MM SIZE EARTH WIRE</t>
  </si>
  <si>
    <t>HWF.SC.EW.A004</t>
  </si>
  <si>
    <t>SUSPENSION CLAMP FOR 7/4.00MM  EARTHWIRE</t>
  </si>
  <si>
    <t>SUSPENSION CLAMP FOR 7/4.00 MM SIZE EARTH WIRE</t>
  </si>
  <si>
    <t>HWF.SOCKETEYE.A001</t>
  </si>
  <si>
    <t>SOCKET EYE OF HARDWARE FITTING</t>
  </si>
  <si>
    <t>HWF.SS.220.A001</t>
  </si>
  <si>
    <t>SHACKLE,BL&amp;YP &amp;CE-SS.MOOSE&amp;DC</t>
  </si>
  <si>
    <t>A SHACKLE,BALL LINK , YOKE PLATE AND CLEVIS EYE FOR 220KV/SS TWIN MOOSE 642 SQ MM WITH DROP CLAMP</t>
  </si>
  <si>
    <t>HWF.SS.220.A002</t>
  </si>
  <si>
    <t>ARCING HORN  220KV/SS TWIN MOOSE</t>
  </si>
  <si>
    <t>ARCING HORN 220KV/SS TWIN MOOSE 642 SQ MM WITH DROP CLAMP</t>
  </si>
  <si>
    <t>HWF.SS.220.A003</t>
  </si>
  <si>
    <t>DROP CLAMP  220KV/SS TWIN MOOSE</t>
  </si>
  <si>
    <t>DROP CLAMP 220KV/SS TWIN MOOSE 642 SQ MM WITH DROP CLAMP</t>
  </si>
  <si>
    <t>HWF.SS.220.A004</t>
  </si>
  <si>
    <t>A.SHACKLE, BALL LINK-SS T.MOOSE&amp;CLAMP</t>
  </si>
  <si>
    <t>ANCHOR SHACKLE ,BALL LINK FOR 220KV/SS TWIN MOOSE 642 SQ MM WITH THROUGH CLAMP</t>
  </si>
  <si>
    <t>HWF.SS.220.A005</t>
  </si>
  <si>
    <t>YP &amp; CLEVIS EYE-SS T.MOOSE&amp;CLAMP</t>
  </si>
  <si>
    <t>YOKE PLATE AND CLEVIS EYE FOR 220KV/SS TWIN MOOSE 642 SQ MM WITH THROUGH CLAMP</t>
  </si>
  <si>
    <t>HWF.SS.220.A006</t>
  </si>
  <si>
    <t>ARCING HORN  220KV/SS TWIN MOOSE- CLAMP</t>
  </si>
  <si>
    <t>ARCING HORN 220KV/SS TWIN MOOSE 642 SQ MM WITH THROUGH CLAMP</t>
  </si>
  <si>
    <t>HWF.SS.220.A007</t>
  </si>
  <si>
    <t>ENVELOPE CLAMP 220KV/SS TWIN MOOSE CLAMP</t>
  </si>
  <si>
    <t>ENVELOPE CLAMP 220KV/SS TWIN MOOSE 642 SQ MM WITH THROUGH CLAMP</t>
  </si>
  <si>
    <t>HWF.SS.220.A009</t>
  </si>
  <si>
    <t>ARCING HORN 220KV/SS MOOSE DROP CLAMP</t>
  </si>
  <si>
    <t>ARCING HORN 220KV/SS SINGLE MOOSE 642 SQ MM WITH DROP CLAMP</t>
  </si>
  <si>
    <t>HWF.SS.220.A010</t>
  </si>
  <si>
    <t>DROP CLAMP 220KV/SS MOOSE</t>
  </si>
  <si>
    <t>DROP CLAMP 220KV/SS SINGLE MOOSE 642 SQ MM WITH DROP CLAMP</t>
  </si>
  <si>
    <t>HWF.SS.220.A011</t>
  </si>
  <si>
    <t>SBALL LINK S.EYE-SS S.MOOSE&amp; DROP CLAMP</t>
  </si>
  <si>
    <t>A SHACKLE , BALL LINK AND S.EYE FOR 220KV/SS SINGLE MOOSE 642 SQ MM WITH DROP CLAMP</t>
  </si>
  <si>
    <t>HWF.SS.220.A012</t>
  </si>
  <si>
    <t>ARCING HORN  220KV/SS MOOSE</t>
  </si>
  <si>
    <t>HWF.SS.220.A013</t>
  </si>
  <si>
    <t>ENVELOPE CLAMP  220KV/SS MOOSE</t>
  </si>
  <si>
    <t>ENVELOPE CLAMP 220KV/SS SINGLE MOOSE 642 SQ MM WITH DROP CLAMP</t>
  </si>
  <si>
    <t>HWF.SS.400.A001</t>
  </si>
  <si>
    <t>SHACKLE -BALL LINK 400KV SS TWIN MOOSE</t>
  </si>
  <si>
    <t>SHACKLE WITH BALL LINK 400KV SS TWIN MOOSE ACSR WITH DROP</t>
  </si>
  <si>
    <t>HWF.SS.400.A002</t>
  </si>
  <si>
    <t>YOKEPLATE&amp;S-C&amp;CEYE LINK-SS T.MOOSE</t>
  </si>
  <si>
    <t>YOKE PLATE WITH S-CLEVIS AND CLEVIS EYE LINK FOR 400KV/SS TWIN MOOSE ACSR WITH DROP</t>
  </si>
  <si>
    <t>HWF.SS.400.A003</t>
  </si>
  <si>
    <t>DROP CLAMP LINK 400KV SS TWIN MOOSE</t>
  </si>
  <si>
    <t>DROP CLAMP LINK 400KV SS TWIN MOOSE ACSR WITH DROP</t>
  </si>
  <si>
    <t>HWF.SS.400.A004</t>
  </si>
  <si>
    <t>CC BRACKET LINK 400KV SS TWIN MOOSE</t>
  </si>
  <si>
    <t>C.C BRACKET LINK 400KV SS TWIN MOOSE ACSR WITH DROP</t>
  </si>
  <si>
    <t>HWF.SS.400.A005</t>
  </si>
  <si>
    <t>CC RING LINK 400KV SS TWIN MOOSE</t>
  </si>
  <si>
    <t>C.C RING LINK 400KV SS TWIN MOOSE ACSR WITH DROP</t>
  </si>
  <si>
    <t>HWF.SS.A001</t>
  </si>
  <si>
    <t>SS HARDWARE FITTING  ACSR HORSE</t>
  </si>
  <si>
    <t>SINGLE SUSPENSION HARDWARE FITTING ACSR HORSE CONDUCTOR</t>
  </si>
  <si>
    <t>HWF.SS.A002</t>
  </si>
  <si>
    <t>SS HARDWARE FITTING  ACSR PANTHER</t>
  </si>
  <si>
    <t>SINGLE SUSPENSION HARDWARE FITTING ACSR PANTHER CONDUCTOR</t>
  </si>
  <si>
    <t>HWF.SS.A003</t>
  </si>
  <si>
    <t>SS HARDWARE FITTING  ACSR ZEBRA</t>
  </si>
  <si>
    <t>SINGLE SUSPENSION HARDWARE FITTING ACSR ZEBRA CONDUCTOR</t>
  </si>
  <si>
    <t>HWF.SS.A004</t>
  </si>
  <si>
    <t>SS H/W Fitting  ACSR Moose</t>
  </si>
  <si>
    <t>HWF.SS.A005</t>
  </si>
  <si>
    <t>SS HARDWARE FITTING  ACSR TWIN ZEBRA</t>
  </si>
  <si>
    <t>SINGLE SUSPENSION HARDWARE FITTING ACSR TWIN ZEBRA CONDUCTOR</t>
  </si>
  <si>
    <t>HWF.SS.A006</t>
  </si>
  <si>
    <t>SS HARDWARE FITTING  ACSR TWIN MOOSE</t>
  </si>
  <si>
    <t>SINGLE SUSPENSION HARD WARE FITTING(AGS TYPE) FOR TWIN MOOSE</t>
  </si>
  <si>
    <t>HWF.SS.A009</t>
  </si>
  <si>
    <t>SS HWFFOR AAAC PANTHER CONDUCTOR</t>
  </si>
  <si>
    <t>SINGLE SUSPENSION HARD WARE FITTING FOR AAAC PANTHER</t>
  </si>
  <si>
    <t>HWF.SS.A010</t>
  </si>
  <si>
    <t>SS HARDWARE FITTING  AAAC ZEBRA</t>
  </si>
  <si>
    <t>SINGLE SUSPENSION HARD WARE FITTING (AGS) SUITABLE FOR AAAC ZEBRA</t>
  </si>
  <si>
    <t>HWF.SS.A011</t>
  </si>
  <si>
    <t>SS HWF FOR AAAC MOOSE</t>
  </si>
  <si>
    <t>SINGLE SUSPENSION HARD WARE FITTING FOR AAAC MOOSE</t>
  </si>
  <si>
    <t>HWF.SS.A012</t>
  </si>
  <si>
    <t>SS HWF FOR ACSR ZEBRA AGS type</t>
  </si>
  <si>
    <t>SINGLE SUSPENSION HARD WARE FITTING FOR ACSR ZEBRA AGS type (INCLUDING ARMOURED ROD)</t>
  </si>
  <si>
    <t>HWF.SS.A013</t>
  </si>
  <si>
    <t>SS HWF FOR AAAC TWIN MOOSE CONDUCTOR</t>
  </si>
  <si>
    <t>SINGLE SUSPENSION HARDWARE FITTING FOR AAAC TWIN MOOSE EQUIVALENT CONDUCTOR</t>
  </si>
  <si>
    <t>HWF.SS.A014</t>
  </si>
  <si>
    <t>SS HWF-AAAC TWIN HIGHER MOOSE</t>
  </si>
  <si>
    <t>SINGLE SUSPENSION HWF FOR AAAC TWIN HIGHER MOOSE EQUIVALENT CONDUCTOR</t>
  </si>
  <si>
    <t>HWF.SS.A016</t>
  </si>
  <si>
    <t>SS HWF AGS type for 90 KN insulator</t>
  </si>
  <si>
    <t>Single suspension HWF(AGS type) suitable for 90 KN insulator.</t>
  </si>
  <si>
    <t>HWF.SS.A017</t>
  </si>
  <si>
    <t>SS HWF AGS TYPE FOR ACSR ZEBRA</t>
  </si>
  <si>
    <t>SINGLE SUSPENSION HWF INCLUDING ARMOUR ROD FOR ACSR ZEBRA CONDUCTOR (AGS TYPE)</t>
  </si>
  <si>
    <t>HWF.SS.A018</t>
  </si>
  <si>
    <t>SS HWF AGS TYPE FOR ACSR MOOSE</t>
  </si>
  <si>
    <t>SINGLE SUSPENSION HWF INCLUDING ARMOUR ROD FOR ACSR MOOSE CONDUCTOR  (AGS TYPE)</t>
  </si>
  <si>
    <t>HWF.SS.A020</t>
  </si>
  <si>
    <t>SS HWF AGS TYPE FOR AAAC ZEBRA</t>
  </si>
  <si>
    <t>SINGLE SUSPENSION HWF INCLUDING ARMOUR ROD FOR AAAC ZEBRA EQUIVALENT CONDUCTOR  (AGS TYPE)</t>
  </si>
  <si>
    <t>HWF.SS.AB11</t>
  </si>
  <si>
    <t>SS HWF&amp;PA ROD- AAAC MOOSE AGS</t>
  </si>
  <si>
    <t>SINGLE SUSPENSION HARD WARE FITTING(AGS type) SUITABLE FOR AAAC MOOSE</t>
  </si>
  <si>
    <t>HWF.SS.B004</t>
  </si>
  <si>
    <t>SS HWF W/O AL PART FOR ACSR MOOSE</t>
  </si>
  <si>
    <t>SINGLE SUSPENSION HWF without ALLUMINIUM PART FOR ACSR MOOSE CONDUCTOR</t>
  </si>
  <si>
    <t>HWF.SS.B010</t>
  </si>
  <si>
    <t>132kV SS string for Zebra conductor</t>
  </si>
  <si>
    <t>132kv,Single Suspension string for Zebra conductor</t>
  </si>
  <si>
    <t>HWF.SS.B015</t>
  </si>
  <si>
    <t>HARDWARES &amp; FITTINGS / SPRS  MOOSE SET</t>
  </si>
  <si>
    <t>HARDWARES &amp; FITTINGS / SPACERS MOOSE SET (EACH TYPE THREE NOS.)</t>
  </si>
  <si>
    <t>HWF.SS.C002</t>
  </si>
  <si>
    <t>SS HWF CLAMP FOR ACSR PANTHER CONDUCTOR</t>
  </si>
  <si>
    <t>SUSPENSION CLAMP OF SINGLE SUSPENSION HWF FOR ACSR PANTHER CONDUCTOR</t>
  </si>
  <si>
    <t>HWF.SS.C003</t>
  </si>
  <si>
    <t>CLAMP OF SS HWF FOR ACSR ZEBRA</t>
  </si>
  <si>
    <t>SUSPENSION CLAMP OF SINGLE SUSPENSION HWF FOR ACSR ZEBRA CONDUCTOR</t>
  </si>
  <si>
    <t>HWF.SS.C004</t>
  </si>
  <si>
    <t>CLAMP OF SS HWF FOR ACSR MOOSE</t>
  </si>
  <si>
    <t>SUSPENSION CLAMP OF SINGLE SUSPENSION HWF FOR ACSR MOOSE CONDUCTOR</t>
  </si>
  <si>
    <t>HWF.SS.C005</t>
  </si>
  <si>
    <t>CLAMP OF SS HWF FOR ACSR TWIN ZEBRA</t>
  </si>
  <si>
    <t>SUSPENSION CLAMP OF SINGLE SUSPENSION HWF FOR ACSR TWIN ZEBRA CONDUCTOR</t>
  </si>
  <si>
    <t>HWF.SS.C010</t>
  </si>
  <si>
    <t>DEAD END CLAMP OF SS HWF FOR AAAC ZEBRA</t>
  </si>
  <si>
    <t>DEAD END CLAMP OF SINGLE SUSPENSION HWF FOR AAAC ZEBRA EQUIVALENT CONDUCTOR</t>
  </si>
  <si>
    <t>HWF.SS.C011</t>
  </si>
  <si>
    <t>CLAMP OF SS HWF FOR AAAC MOOSE CONDUCTOR</t>
  </si>
  <si>
    <t>SUSPENSION CLAMP OF SINGLE SUSPENSION HWF FOR AAAC MOOSE EQUIVALENT CONDUCTOR</t>
  </si>
  <si>
    <t>HWF.SS.D002</t>
  </si>
  <si>
    <t>ARCING HORN OF SS HWF FOR ACSR PANTHER</t>
  </si>
  <si>
    <t>ARCING HORN OF SINGLE SUSPENSION HWF FOR ACSR PANTHER CONDUCTOR</t>
  </si>
  <si>
    <t>HWF.SS.D003</t>
  </si>
  <si>
    <t>ARCING HORN OF SS HWF FOR ACSR ZEBRA</t>
  </si>
  <si>
    <t>ARCING HORN OF SINGLE SUSPENSION HWF FOR ACSR ZEBRA CONDUCTOR</t>
  </si>
  <si>
    <t>HWF.SS.D009</t>
  </si>
  <si>
    <t>ARCING HORN OF SS HWF FOR AAAC PANTHER</t>
  </si>
  <si>
    <t>ARCING HORN OF SINGLE SUSPENSION HWF FOR AAAC PANTHER EQUIVALENT CONDUCTOR</t>
  </si>
  <si>
    <t>HWF.SS.D010</t>
  </si>
  <si>
    <t>ARCING HORN OF SS HWF FOR AAAC ZEBRA</t>
  </si>
  <si>
    <t>ARCING HORN OF SINGLE SUSPENSION HWF FOR AAAC ZEBRA EQUIVALENT CONDUCTOR</t>
  </si>
  <si>
    <t>HWF.SS.HTLS.A001</t>
  </si>
  <si>
    <t>SS fittings of HTLS conductor</t>
  </si>
  <si>
    <t>Single Suspension fittings with D- Shackle,Ball link,Ball socket,Arcing rod suitable for HV.CRC/TW-Casablanca:  539.9 kcmil, HTLS Conductor</t>
  </si>
  <si>
    <t>IT.LAPTOP.A001</t>
  </si>
  <si>
    <t>Laptop HP Probook 440</t>
  </si>
  <si>
    <t>LAPTOP HP PROBOOK 440</t>
  </si>
  <si>
    <t>HWF.ST.A002</t>
  </si>
  <si>
    <t>ST Hard wares fittings 120KN insulator</t>
  </si>
  <si>
    <t>Single tension Hard wares fittings, suitable 120 KN insulator</t>
  </si>
  <si>
    <t>HWF.ST.A003</t>
  </si>
  <si>
    <t>ST HWF FOR ACSR ZEBRA</t>
  </si>
  <si>
    <t>SINGLE TENSION HARDWARE FITTING ACSR ZEBRA CONDUCTOR</t>
  </si>
  <si>
    <t>CLMP.T.AL.A029</t>
  </si>
  <si>
    <t>T-clamp for ACSR TWIN MOOSE RUN ZEBRA DR</t>
  </si>
  <si>
    <t>T- clamp for ACSR TWIN MOOSE RUN SINGLE ZEBRA DROP</t>
  </si>
  <si>
    <t>HWF.ST.A005</t>
  </si>
  <si>
    <t>ST HARDWARE FITTING  ACSR TWIN ZEBRA</t>
  </si>
  <si>
    <t>SINGLE TENSION HARDWARE FITTING ACSR TWIN ZEBRA CONDUCTOR</t>
  </si>
  <si>
    <t>HWF.ST.A006</t>
  </si>
  <si>
    <t>ST HARDWARE FITTING  ACSR TWIN MOOSE</t>
  </si>
  <si>
    <t>SINGLE TENSION HARDWARE FITTING ACSR TWIN MOOSE CONDUCTOR</t>
  </si>
  <si>
    <t>GIS.145SPR.A005</t>
  </si>
  <si>
    <t>Control valves for 145KV GIS</t>
  </si>
  <si>
    <t>All type of control valves for SF6 gas of each type for 145KV GIS</t>
  </si>
  <si>
    <t>HWF.DS.D004</t>
  </si>
  <si>
    <t>Arching horn for moose</t>
  </si>
  <si>
    <t>HWF.ST.A010</t>
  </si>
  <si>
    <t>ST HARDWARE FITTING  AAAC ZEBRA</t>
  </si>
  <si>
    <t>SINGLE TENSION HARDWARE FITTING AAAC ZEBRA EQUIVALENT CONDUCTOR</t>
  </si>
  <si>
    <t>HWF.ST.A011</t>
  </si>
  <si>
    <t>ST HWF ACSR S. MOOSE W/O TB</t>
  </si>
  <si>
    <t>220KV SINGLE TENSION H/W SUITABLE FOR SINGLE MOOSE ACSR WITHOUT TURN BUCKLE</t>
  </si>
  <si>
    <t>HWF.ST.A013</t>
  </si>
  <si>
    <t>ST HWF ACSR S. MOOSE With TB</t>
  </si>
  <si>
    <t>33 KV Single Tension H/W fitting with Turn buckle suitable for single ACSR Moose</t>
  </si>
  <si>
    <t>HWF.ST.A015</t>
  </si>
  <si>
    <t>ST HWF FOR 90KN INSULATOR</t>
  </si>
  <si>
    <t>SINGLE TENSION HWF FOR ACSR PANTHER CONDUCTOR SUITABLE FOR 90KN INSULATOR</t>
  </si>
  <si>
    <t>HWF.ST.B002</t>
  </si>
  <si>
    <t>ST HWF W/O AL PART FOR ACSR PANTHER</t>
  </si>
  <si>
    <t>SINGLE TENSION HWF without ALLUMINIUM PART FOR ACSR PANTHER CONDUCTOR</t>
  </si>
  <si>
    <t>HWF.ST.B003</t>
  </si>
  <si>
    <t>ST HWF W/O AL PART FOR ACSR ZEBRA</t>
  </si>
  <si>
    <t>SINGLE TENSION HWF without ALLUMINIUM PART FOR ACSR ZEBRA CONDUCTOR</t>
  </si>
  <si>
    <t>HWF.ST.B009</t>
  </si>
  <si>
    <t>132kv ST string asssembly with TB</t>
  </si>
  <si>
    <t>132kv,Single tension string asssembly with Turn-buckle</t>
  </si>
  <si>
    <t>HWF.ST.B010</t>
  </si>
  <si>
    <t>132/33kv,Single tension string with Turn</t>
  </si>
  <si>
    <t>132/33kv,Single tension string with Turn-buckle Panther conductor</t>
  </si>
  <si>
    <t>HWF.ST.B011</t>
  </si>
  <si>
    <t>132kv,ST string with Turn-buckle  Zebra</t>
  </si>
  <si>
    <t>132kv,Single tension string with Turn-buckle Zebra conductor</t>
  </si>
  <si>
    <t>HWF.ST.C002</t>
  </si>
  <si>
    <t>DEADEND CLAMP OF ST HWF FOR ACSR PANTHER</t>
  </si>
  <si>
    <t>DEAD END CLAMP OF SINGLE TENSION HWF FOR ACSR PANTHER CONDUCTOR</t>
  </si>
  <si>
    <t>HWF.ST.C003</t>
  </si>
  <si>
    <t>DEAD END CLAMP OF ST HWF FOR ACSR ZEBRA</t>
  </si>
  <si>
    <t>DEAD END CLAMP OF SINGLE TENSION HWF FOR ACSR ZEBRA CONDUCTOR</t>
  </si>
  <si>
    <t>HWF.ST.C004</t>
  </si>
  <si>
    <t>DEAD END CLAMP OF ST HWF FOR ACSR MOOSE</t>
  </si>
  <si>
    <t>DEAD END CLAMP OF SINGLE TENSION HWF FOR ACSR MOOSE CONDUCTOR</t>
  </si>
  <si>
    <t>HWF.ST.C009</t>
  </si>
  <si>
    <t>ST HWF for ACSR ZEBRA bolted type w/o TB</t>
  </si>
  <si>
    <t>33KV single tension HWF for ACSR ZEBRA ( bolted type) with out turn buckle.</t>
  </si>
  <si>
    <t>HWF.ST.C010</t>
  </si>
  <si>
    <t>ST HWF Bolted Zebra  w/o turn buckle</t>
  </si>
  <si>
    <t>132 KV Single Tension HWF (Bolted type) Single Zebra  without turn buckle</t>
  </si>
  <si>
    <t>HWF.ST.C012</t>
  </si>
  <si>
    <t>DEADEND CLAMP-ST HWF FOR AAAC H. MOOSE</t>
  </si>
  <si>
    <t>DEAD END CLAMP OF SINGLE TENSION HWF FOR AAAC HIGHER MOOSE EQUIVALENT CONDUCTOR</t>
  </si>
  <si>
    <t>HWF.ST.C013</t>
  </si>
  <si>
    <t>CLAMP Bolted for 160 KN LR ST Moosse</t>
  </si>
  <si>
    <t>TENSION CLAMP  (Bolted Type)  for 160 KN LongRod  INSULATOR STRINGS for single tension single Moose conductor (TENSION)-220 KV</t>
  </si>
  <si>
    <t>HWF.ST.D002</t>
  </si>
  <si>
    <t>ARCING HORN OF ST HWF FOR ACSR PANTHER</t>
  </si>
  <si>
    <t>ARCING HORN OF SINGLE TENSION HWF FOR ACSR PANTHER CONDUCTOR</t>
  </si>
  <si>
    <t>HWF.ST.D003</t>
  </si>
  <si>
    <t>ARCING HORN OF ST HWF FOR ACSR ZEBRA</t>
  </si>
  <si>
    <t>ARCING HORN OF SINGLE TENSION HWF FOR ACSR ZEBRA CONDUCTOR</t>
  </si>
  <si>
    <t>HWF.ST.D008</t>
  </si>
  <si>
    <t>Tension Clamp for dog conductor</t>
  </si>
  <si>
    <t>HWF.ST.D009</t>
  </si>
  <si>
    <t>ARCING HORN OF ST HWF FOR AAAC PANTHER</t>
  </si>
  <si>
    <t>ARCING HORN OF SINGLE TENSION HWF FOR AAAC PANTHER EQUIVALENT CONDUCTOR</t>
  </si>
  <si>
    <t>HWF.ST.HTLS.A001</t>
  </si>
  <si>
    <t>ST HWF for HTLS Conductor</t>
  </si>
  <si>
    <t>Single Tension fittings with D-Shackle,Ball link,Ball socket,Arcing rod suitable for HV.CRC/TW-Casablanca: 539.9 kcmil, HTLS Conductor</t>
  </si>
  <si>
    <t>HWF.TC.EW.A001</t>
  </si>
  <si>
    <t>TENSION CLAMP FOR 7/2.79 MM  EARTH WIRE</t>
  </si>
  <si>
    <t>TENSION CLAMP FOR 7/2.79 MM SIZE EARTH WIRE</t>
  </si>
  <si>
    <t>HWF.TC.EW.A002</t>
  </si>
  <si>
    <t>TENSION CLAMP FOR EARTHWIRE</t>
  </si>
  <si>
    <t>HWF.TC.EW.A003</t>
  </si>
  <si>
    <t>TENSION CLAMP FOR 7/3.66 MM  EARTH WIRE</t>
  </si>
  <si>
    <t>TENSION CLAMP FOR 7/3.66 MM SIZE EARTH WIRE</t>
  </si>
  <si>
    <t>HWF.TC.EW.A004</t>
  </si>
  <si>
    <t>TENSION CLAMP FOR 7/4.00 MM  EARTH WIRE</t>
  </si>
  <si>
    <t>TENSION CLAMP FOR 7/4.00 MM SIZE EARTH WIRE</t>
  </si>
  <si>
    <t>HWF.UC.EW.A002</t>
  </si>
  <si>
    <t>U  CLAMP</t>
  </si>
  <si>
    <t>U CLAMP FOR EARTH WIRE</t>
  </si>
  <si>
    <t>HWF.YOKEPLATE.A001</t>
  </si>
  <si>
    <t>YOKE PLATE OF HARDWARE FITIING</t>
  </si>
  <si>
    <t>ILWR.C.BELL.B001</t>
  </si>
  <si>
    <t>BUZZER CALLING BELL</t>
  </si>
  <si>
    <t>ILWR.C.WIRE.C010</t>
  </si>
  <si>
    <t>Copper wire</t>
  </si>
  <si>
    <t>4 SQ. MM Multi stand Copper wire</t>
  </si>
  <si>
    <t>ILWR.C.WIRE.M.D002</t>
  </si>
  <si>
    <t>2.5SQMM FMS PVC CU WIRE (RED)</t>
  </si>
  <si>
    <t>2.5 SQMM FLEXIBLE PVC COPPER WIRE (RED)</t>
  </si>
  <si>
    <t>ILWR.C.WIRE.M.D003</t>
  </si>
  <si>
    <t>2.5 SQMM FMS PVC CU WIRE (YELLOW)</t>
  </si>
  <si>
    <t>2.5 SQMM FLEXIBLE PVC COPPER WIRE (YELLOW)</t>
  </si>
  <si>
    <t>ILWR.C.WIRE.M.D004</t>
  </si>
  <si>
    <t>2.5 SQMM FMS PVC CU WIRE (BLUE)</t>
  </si>
  <si>
    <t>2.5 SQMM FLEXIBLE PVC COPPER WIRE (BLUE)</t>
  </si>
  <si>
    <t>ILWR.C.WIRE.M.D009</t>
  </si>
  <si>
    <t>1.5 SQMM FMS PVC CU WIRE (BLACK)</t>
  </si>
  <si>
    <t>1.5 SQMM FLEXIBLE PVC COPPER WIRE (BLACK)</t>
  </si>
  <si>
    <t>ILWR.C.WIRE.M.D010</t>
  </si>
  <si>
    <t>2.5 SQMM FMS PVC CU WIRE (BLACK)</t>
  </si>
  <si>
    <t>2.5 SQMM FLEXIBLE PVC COPPER WIRE (BLACK)</t>
  </si>
  <si>
    <t>ILWR.CFL.FT.S.A001</t>
  </si>
  <si>
    <t>COMPLETE SODIUM VAPOUR FITTINGS SINGLE</t>
  </si>
  <si>
    <t>ILWR.CONR.B.C001</t>
  </si>
  <si>
    <t>3 WAY CONNECTOR BAKELITE</t>
  </si>
  <si>
    <t>ILWR.CSNG.CAPNG.AL.F001</t>
  </si>
  <si>
    <t>CASING &amp;  CAPING REAR JUNCTION BOX</t>
  </si>
  <si>
    <t>ILWR.CUTOUT.WB.A001</t>
  </si>
  <si>
    <t>Aluminium Flat Bus Bar Separator</t>
  </si>
  <si>
    <t>ILWR.EM.FT.A001</t>
  </si>
  <si>
    <t>COMPLETE SET OF EMERGENCY LIGHT FITTING</t>
  </si>
  <si>
    <t>ILWR.FANACCS.A001</t>
  </si>
  <si>
    <t>CEILING FAN</t>
  </si>
  <si>
    <t>ILWR.FANACCS.E001</t>
  </si>
  <si>
    <t>EXHAUST FAN</t>
  </si>
  <si>
    <t>ILWR.FANACCS.F001</t>
  </si>
  <si>
    <t>FAN REGULATOR</t>
  </si>
  <si>
    <t>SPR.TFR.MISC.A001</t>
  </si>
  <si>
    <t>Transformer copper winding &amp; its accesso</t>
  </si>
  <si>
    <t>Transformer internal copper winding &amp; its accessories</t>
  </si>
  <si>
    <t>ILWR.FUSE.A001</t>
  </si>
  <si>
    <t>FUSE WIRE</t>
  </si>
  <si>
    <t>ILWR.FUSE.A002</t>
  </si>
  <si>
    <t>2A HRC Fuse Cylindrical with Carriers</t>
  </si>
  <si>
    <t>2 Amp. HRC Fuse Cylindrical with Carriers</t>
  </si>
  <si>
    <t>ILWR.FUSE.A003</t>
  </si>
  <si>
    <t>4A HRC Fuse Cylindrical with Carriers</t>
  </si>
  <si>
    <t>4 Amp. HRC Fuse Cylindrical with Carriers</t>
  </si>
  <si>
    <t>ILWR.FUSE.A004</t>
  </si>
  <si>
    <t>6A HRC Fuse Cylindrical with Carriers</t>
  </si>
  <si>
    <t>6 Amp. HRC Fuse Cylindrical with Carriers</t>
  </si>
  <si>
    <t>ILWR.FUSE.A005</t>
  </si>
  <si>
    <t>10A HRC Fuse Cylindrical with Carriers</t>
  </si>
  <si>
    <t>10 Amp. HRC Fuse Cylindrical with Carriers</t>
  </si>
  <si>
    <t>ILWR.FUSE.A006</t>
  </si>
  <si>
    <t>HRC FUSE 16 AMP</t>
  </si>
  <si>
    <t>16 Amp. HRC Fuse Cylindrical with Carriers</t>
  </si>
  <si>
    <t>ERTH.PIPE.GI.C002</t>
  </si>
  <si>
    <t>Earth spike</t>
  </si>
  <si>
    <t>ILWR.FUSE.B002</t>
  </si>
  <si>
    <t>HRC FUSE 4A</t>
  </si>
  <si>
    <t>ILWR.FUSE.B003</t>
  </si>
  <si>
    <t>HRC FUSE 6A</t>
  </si>
  <si>
    <t>ILWR.FUSE.B004</t>
  </si>
  <si>
    <t>HRC FUSE 10A</t>
  </si>
  <si>
    <t>ILWR.FUSE.B005</t>
  </si>
  <si>
    <t>HRC FUSE 32A</t>
  </si>
  <si>
    <t>ILWR.FUSE.B006</t>
  </si>
  <si>
    <t>HRC FUSE 16A</t>
  </si>
  <si>
    <t>ILWR.FUSE.B007</t>
  </si>
  <si>
    <t>HRC Fuse, Rating-63A</t>
  </si>
  <si>
    <t>HRC Fuse, Rating-63 A, Breaking Current- 80 kA</t>
  </si>
  <si>
    <t>ILWR.FUSE.B012</t>
  </si>
  <si>
    <t>250A, 500V HRC Fuse</t>
  </si>
  <si>
    <t>ILWR.FUSE.B013</t>
  </si>
  <si>
    <t>HRC FUSE 160 AMP</t>
  </si>
  <si>
    <t>ILWR.FUSE.B014</t>
  </si>
  <si>
    <t>HRC FUSE 2OAMP</t>
  </si>
  <si>
    <t>ILWR.FUSE.B016</t>
  </si>
  <si>
    <t>HRC FUSE 50 AMP</t>
  </si>
  <si>
    <t>ILWR.FUSE.B019</t>
  </si>
  <si>
    <t>Fuse of rating 125A</t>
  </si>
  <si>
    <t>Heavy duty disconnector fuse switch of rating 125 amp and 600 v</t>
  </si>
  <si>
    <t>ILWR.FUSE.D001</t>
  </si>
  <si>
    <t>HG Fuse set- 33kV side</t>
  </si>
  <si>
    <t>HG Fuse set- for 33kV side of the station transformer including the mounting insulators, channels complete in all respect (each set comprises three single HG fuse)</t>
  </si>
  <si>
    <t>ILWR.FUSE.E001</t>
  </si>
  <si>
    <t>FUSE HOLDER</t>
  </si>
  <si>
    <t>Link along with holder (4A)</t>
  </si>
  <si>
    <t>ILWR.FUSE.F007</t>
  </si>
  <si>
    <t>HBC FUSE 63 AMP</t>
  </si>
  <si>
    <t>ILWR.FUSE.G001</t>
  </si>
  <si>
    <t>FUSE 32 AMP</t>
  </si>
  <si>
    <t>KITKAT / HRC FUSE 32 AMP</t>
  </si>
  <si>
    <t>ILWR.FUSE.G002</t>
  </si>
  <si>
    <t>FUSE 100 AMP</t>
  </si>
  <si>
    <t>KITKAT / HRC FUSE 100 AMP</t>
  </si>
  <si>
    <t>ILWR.FUSE.G006</t>
  </si>
  <si>
    <t>KITKAT Fuse with Base of rating:320A</t>
  </si>
  <si>
    <t>KITKAT Fuse with Base of rating: 320Amp, 550V AC, 50Hz</t>
  </si>
  <si>
    <t>CLMP.T.AL.A012</t>
  </si>
  <si>
    <t>T CLAMP ALLUMINIUM FOR PANTHER TO PANTHE</t>
  </si>
  <si>
    <t>T CLAMP ALLUMINIUM FOR PANTHER TO PANTHER</t>
  </si>
  <si>
    <t>SPR.TFR40ASTM.EE01</t>
  </si>
  <si>
    <t>GASKET 40MVA 132/33KV  ASTM Tfr</t>
  </si>
  <si>
    <t>CLMP.CVT.A003</t>
  </si>
  <si>
    <t>220kV CVT / IVT clamp</t>
  </si>
  <si>
    <t>ILWR.GL.FT.F001</t>
  </si>
  <si>
    <t>70W LED Garden Lighting</t>
  </si>
  <si>
    <t>Lighting provision for other Areas: Suitable for (a) Garden Lighting (8 nos of 70W LED) with necessary post top lantern with pole</t>
  </si>
  <si>
    <t>ILWR.HL.FT.S.A002</t>
  </si>
  <si>
    <t>1000W COMPLETE HALOGEN FITTINGS SINGLE</t>
  </si>
  <si>
    <t>ILWR.HL.FT.S.C003</t>
  </si>
  <si>
    <t>1000W LAMP OF HALOGEN LIGHT FITTING</t>
  </si>
  <si>
    <t>1000W LAMP OF HALOGEN LIGHT FITTING  SINGLE</t>
  </si>
  <si>
    <t>ILWR.HPMV.FT.S.A002</t>
  </si>
  <si>
    <t>COMPLETE HPMV OF 400W FITTINGS SINGLE</t>
  </si>
  <si>
    <t>ILWR.HPMV.FT.S.D001</t>
  </si>
  <si>
    <t>250W LAMP OF HPMV LIGHT FITTING</t>
  </si>
  <si>
    <t>250W LAMP (ELIPTICAL) OF HPMV LIGHT FITTING  SINGLE</t>
  </si>
  <si>
    <t>ILWR.HPMV.FT.S.E001</t>
  </si>
  <si>
    <t>HOLDER 250W LAMP OF HPMV LIGHT FITTING</t>
  </si>
  <si>
    <t>HOLDER FOR 250W LAMP OF HPMV LIGHT FITTING  SINGLE</t>
  </si>
  <si>
    <t>ILWR.HPMV.FT.S.E002</t>
  </si>
  <si>
    <t>HOLDER 400W LAMP OF HPMV LIGHT FITTING</t>
  </si>
  <si>
    <t>HOLDER FOR 400W LAMP OF HPMV LIGHT FITTING  SINGLE</t>
  </si>
  <si>
    <t>ILWR.HPMV.FT.S.F001</t>
  </si>
  <si>
    <t>CHOKE 250W LAMP OF HPMV LIGHT FITTING</t>
  </si>
  <si>
    <t>CHOKE FOR 250W LAMP OF HPMV LIGHT FITTING  SINGLE</t>
  </si>
  <si>
    <t>ILWR.HPMV.FT.S.F002</t>
  </si>
  <si>
    <t>CHOKE 400W LAMP OF HPMV LIGHT FITTING</t>
  </si>
  <si>
    <t>CHOKE FOR 400W LAMP OF HPMV LIGHT FITTING  SINGLE</t>
  </si>
  <si>
    <t>ILWR.HPMV.FT.S.G001</t>
  </si>
  <si>
    <t>CAPACITOR OF HPMV LIGHT FITTING  SINGLE</t>
  </si>
  <si>
    <t>ILWR.HPSV.FT.D.C001</t>
  </si>
  <si>
    <t>TUBULAR LAMP OF HPSV LIGHT D FITTING</t>
  </si>
  <si>
    <t>LAMP (TUBULAR) OF HPSV LIGHT FITTING  DOUBLE</t>
  </si>
  <si>
    <t>ILWR.HPSV.FT.D.F001</t>
  </si>
  <si>
    <t>CHOKE OF HPSV LIGHT FITTING  DOUBLE</t>
  </si>
  <si>
    <t>ILWR.HPSV.FT.D.G001</t>
  </si>
  <si>
    <t>IGNITOR OF HPSV LIGHT FITTING  DOUBLE</t>
  </si>
  <si>
    <t>ILWR.HPSV.FT.D.H001</t>
  </si>
  <si>
    <t>CAPACITOR OF HPSV LIGHT FITTING  DOUBLE</t>
  </si>
  <si>
    <t>ILWR.HPSV.FT.S.A002</t>
  </si>
  <si>
    <t>COMPLETE HPSV 400W FITTINGS SINGLE</t>
  </si>
  <si>
    <t>ILWR.HPSV.FT.S.B002</t>
  </si>
  <si>
    <t>CASING 400W LAMP OF HPSV LIGHT FITTING</t>
  </si>
  <si>
    <t>CASING FOR 400W LAMP OF HPSV LIGHT FITTING  SINGLE</t>
  </si>
  <si>
    <t>ILWR.HPSV.FT.S.C001</t>
  </si>
  <si>
    <t>TUBULAR 250W LAMP  OF HPSV LIGHT FITTING</t>
  </si>
  <si>
    <t>250W LAMP (TUBULAR)  OF HPSV LIGHT FITTING  SINGLE</t>
  </si>
  <si>
    <t>ILWR.HPSV.FT.S.C002</t>
  </si>
  <si>
    <t>TUBULAR 400W LAMP  OF HPSV LIGHT FITTING</t>
  </si>
  <si>
    <t>400W LAMP (TUBULAR)  OF HPSV LIGHT FITTING  SINGLE</t>
  </si>
  <si>
    <t>ILWR.HPSV.FT.S.D001</t>
  </si>
  <si>
    <t>250W LAMP OF HPSV LIGHT FITTING</t>
  </si>
  <si>
    <t>250W LAMP (ELIPTICAL) OF HPSV LIGHT FITTING  SINGLE</t>
  </si>
  <si>
    <t>ILWR.HPSV.FT.S.D002</t>
  </si>
  <si>
    <t>400W LAMP OF HPSV LIGHT FITTING</t>
  </si>
  <si>
    <t>400W LAMP (ELIPTICAL) OF HPSV LIGHT FITTING  SINGLE</t>
  </si>
  <si>
    <t>ILWR.HPSV.FT.S.E002</t>
  </si>
  <si>
    <t>HOLDER OF400W LAMP OF HPSV LIGHT FITTING</t>
  </si>
  <si>
    <t>HOLDER FOR 400W LAMP OF HPSV LIGHT FITTING  SINGLE</t>
  </si>
  <si>
    <t>ILWR.HPSV.FT.S.F001</t>
  </si>
  <si>
    <t>250W CHOKE OF HPSV LIGHT FITTING  SINGLE</t>
  </si>
  <si>
    <t>ILWR.HPSV.FT.S.F002</t>
  </si>
  <si>
    <t>400W CHOKE OF HPSV LIGHT FITTING  SINGLE</t>
  </si>
  <si>
    <t>ILWR.HPSV.FT.S.G001</t>
  </si>
  <si>
    <t>IGNITOR  250W LAMP OF HPSV LIGHT FITTING</t>
  </si>
  <si>
    <t>IGNITOR 250W LAMP OF HPSV LIGHT FITTING  SINGLE</t>
  </si>
  <si>
    <t>ILWR.HPSV.FT.S.G002</t>
  </si>
  <si>
    <t>IGNITOR  400W LAMP OF HPSV LIGHT FITTING</t>
  </si>
  <si>
    <t>IGNITOR 400W LAMP OF HPSV LIGHT FITTING  SINGLE</t>
  </si>
  <si>
    <t>ILWR.HPSV.FT.S.H001</t>
  </si>
  <si>
    <t>CAPACITOR OF HPSV LIGHT FITTING  SINGLE</t>
  </si>
  <si>
    <t>ILWR.ICDP.A001</t>
  </si>
  <si>
    <t>THREE PHASE MAIN SWITCH (ICTP)</t>
  </si>
  <si>
    <t>ILWR.ICDP.B001</t>
  </si>
  <si>
    <t>SINGLE PHASE MAIN SWITCH (ICTP)</t>
  </si>
  <si>
    <t>ILWR.INDIC.LAMP.A001</t>
  </si>
  <si>
    <t>LED TYPE INDICATION LAMP (RED)</t>
  </si>
  <si>
    <t>ILWR.INDIC.LAMP.A0012</t>
  </si>
  <si>
    <t>LED TYPE INDICATION LAMP (YELLOW)</t>
  </si>
  <si>
    <t>ILWR.INDIC.LAMP.A002</t>
  </si>
  <si>
    <t>LED TYPE INDICATION LAMP (GREEN)</t>
  </si>
  <si>
    <t>ILWR.INDIC.LAMP.A003</t>
  </si>
  <si>
    <t>LED TYPE INDICATION LAMP (WHITE)</t>
  </si>
  <si>
    <t>ILWR.INDIC.LAMP.A004</t>
  </si>
  <si>
    <t>LED TYPE  INDICATION LAMP (AMBER/ORANGE)</t>
  </si>
  <si>
    <t>ILWR.INDIC.LAMP.A005</t>
  </si>
  <si>
    <t>LED TYPE  INDICATION  LAMP (BLUE)</t>
  </si>
  <si>
    <t>ILWR.INDIC.LAMP.A006</t>
  </si>
  <si>
    <t>INDICATOR LAMP FOR CONTROL PANEL M. BOX</t>
  </si>
  <si>
    <t>INDICATOR LAMP FOR CONTROL PANEL MARSHALLING BOX</t>
  </si>
  <si>
    <t>ILWR.INDIC.LAMP.A007</t>
  </si>
  <si>
    <t>INDICATOR LAMP FOR CONTROL PANEL</t>
  </si>
  <si>
    <t>ILWR.INDIC.LAMP.A009</t>
  </si>
  <si>
    <t>INDICATION LED 220V DC</t>
  </si>
  <si>
    <t>ILWR.INDIC.LAMP.A010</t>
  </si>
  <si>
    <t>INDICATING LED 110V AC</t>
  </si>
  <si>
    <t>ILWR.INDR.LFT.A001</t>
  </si>
  <si>
    <t>INDOOR LIGHTING-S.SHED, S.ROOM&amp;V.PRKNG</t>
  </si>
  <si>
    <t>INDOOR LIGHTING OF STORE SHED, STORE ROOM &amp; VEHICLE PARKING: It includes supply of LED Luminaire(Philips/CGL/Bajaj/Havells/ Crompton) with switch gear, Conduit (Polycab, Finolex, V-Guard), modular type switches (Legrand/ Schneider/ Havells/ Anchor/L &amp; T/C</t>
  </si>
  <si>
    <t>ILWR.LED.FT.A002</t>
  </si>
  <si>
    <t>LED based Tube Light</t>
  </si>
  <si>
    <t>ILWR.LED.FT.A003</t>
  </si>
  <si>
    <t>SS SY LIGHTING FIXTURES &amp; LAMPS</t>
  </si>
  <si>
    <t>SUB-STATION SWITCH YARD  LIGHTING FIXTURES &amp; LAMPS</t>
  </si>
  <si>
    <t>ILWR.LED.FT.A011</t>
  </si>
  <si>
    <t>20 W LED tubelight (without fitting)</t>
  </si>
  <si>
    <t>ILWR.LED.FT.A012</t>
  </si>
  <si>
    <t>LED based Flood light fitting</t>
  </si>
  <si>
    <t>LED based Flood light fitting in complete shape</t>
  </si>
  <si>
    <t>ILWR.LED.FT.A016</t>
  </si>
  <si>
    <t>LED SEARCH LIGHT</t>
  </si>
  <si>
    <t>ILWR.LED.LGT.A001</t>
  </si>
  <si>
    <t>LED LIGHTING FIXTURES</t>
  </si>
  <si>
    <t>LED LIGHTING FIXTURES: of make Philips / Bajaj / Crompton / Havells / Wipro only (100 watt each) for Street Light.</t>
  </si>
  <si>
    <t>ILWR.MCB.A002</t>
  </si>
  <si>
    <t>10 AMP (SP) single Pole MCB</t>
  </si>
  <si>
    <t>10 AMP (SP) single Pole MINIATURE CIRCUIT BREAKER</t>
  </si>
  <si>
    <t>ILWR.MCB.A003</t>
  </si>
  <si>
    <t>16 AMP MCB</t>
  </si>
  <si>
    <t>16 AMP MINIATURE CIRCUIT BREAKER</t>
  </si>
  <si>
    <t>ILWR.MCB.A004</t>
  </si>
  <si>
    <t>TWO POLE 10A MCB</t>
  </si>
  <si>
    <t>ILWR.MCB.A005</t>
  </si>
  <si>
    <t>TWO POLE 6A MCB</t>
  </si>
  <si>
    <t>ILWR.MCB.A006</t>
  </si>
  <si>
    <t>32 Amp. 2 pole DC MCB</t>
  </si>
  <si>
    <t>ILWR.MCB.A007</t>
  </si>
  <si>
    <t>FOUR POLE 63A MCB</t>
  </si>
  <si>
    <t>ILWR.MCB.A008</t>
  </si>
  <si>
    <t>3P 200A 415V MCB</t>
  </si>
  <si>
    <t>3 Pole MCB,200Amp,415Volt, (TP) Triple Pole MINIATURE CIRCUIT BREAKER(MCB)</t>
  </si>
  <si>
    <t>ILWR.MCB.B002</t>
  </si>
  <si>
    <t>16A Double Pole (DP) MCB</t>
  </si>
  <si>
    <t>16A Double Pole (DP) Miniature Circuit Breaker</t>
  </si>
  <si>
    <t>ILWR.MCB.B003</t>
  </si>
  <si>
    <t>MCB 6A, Three Pole (TP)</t>
  </si>
  <si>
    <t>ILWR.MCB.B032</t>
  </si>
  <si>
    <t>GENERAL PURPOSE MCB</t>
  </si>
  <si>
    <t>GENERAL PURPOSE MINIATURE CIRCUIT BREAKER (MCB)</t>
  </si>
  <si>
    <t>ILWR.MCB.C001</t>
  </si>
  <si>
    <t>TP MCB of different ratings</t>
  </si>
  <si>
    <t>Tripple Pole (TP) Miniature Circuit Breaker  of different/Assorted ratings</t>
  </si>
  <si>
    <t>ILWR.MCB.C002</t>
  </si>
  <si>
    <t>16A 3 pole AC MCB</t>
  </si>
  <si>
    <t>ILWR.MCB.C003</t>
  </si>
  <si>
    <t>32A Tripple Pole (TP) MCB</t>
  </si>
  <si>
    <t>32A Tripple Pole (TP) Miniature Circuit Breaker</t>
  </si>
  <si>
    <t>ILWR.MCB.C004</t>
  </si>
  <si>
    <t>63A Tripple Pole (TP) MCB</t>
  </si>
  <si>
    <t>63A Tripple Pole (TP) Miniature Circuit Breaker</t>
  </si>
  <si>
    <t>ILWR.MCB.C005</t>
  </si>
  <si>
    <t>20A two pole (DP) MCB</t>
  </si>
  <si>
    <t>ILWR.MCB.D001</t>
  </si>
  <si>
    <t>4 Pole, 16Amp. MCB</t>
  </si>
  <si>
    <t>ILWR.MCB.SPN.A002</t>
  </si>
  <si>
    <t>SINGLE POLE 6 A MCB</t>
  </si>
  <si>
    <t>ILWR.MCB.TPN.C001</t>
  </si>
  <si>
    <t>15A Tripple Pole MCB</t>
  </si>
  <si>
    <t>15A Tripple Pole Miniature Circuit Breaker (MCB)</t>
  </si>
  <si>
    <t>ILWR.MCB.TPN.C002</t>
  </si>
  <si>
    <t>60A Tripple Pole MCB</t>
  </si>
  <si>
    <t>60A Tripple Pole (MCB) Miniature Circuit Breaker</t>
  </si>
  <si>
    <t>ILWR.MCCB.A002</t>
  </si>
  <si>
    <t>THREE POLE DU 100H 63A MCCB</t>
  </si>
  <si>
    <t>ILWR.MCCB.A004</t>
  </si>
  <si>
    <t>FOUR POLE DU 250A MCCB</t>
  </si>
  <si>
    <t>ILWR.MCCB.B001</t>
  </si>
  <si>
    <t>FOUR POLE 63A METAL CLAD CIRCUIT BREAKER</t>
  </si>
  <si>
    <t>ILWR.MCCB.B002</t>
  </si>
  <si>
    <t>100A 4P MCCB</t>
  </si>
  <si>
    <t>100A 4Pole 240/415,50Hz Metal Clad Circuit Breaker (MCCB)</t>
  </si>
  <si>
    <t>ILWR.MCCB.B003</t>
  </si>
  <si>
    <t>32A 4Pole MCCB</t>
  </si>
  <si>
    <t>32A 4Pole Metal Clad Circuit Breaker (MCCB)</t>
  </si>
  <si>
    <t>ILWR.MCCB.B004</t>
  </si>
  <si>
    <t>3Pole 32AMP MCCB</t>
  </si>
  <si>
    <t>ILWR.MCCB.B005</t>
  </si>
  <si>
    <t>200A 3P MCCB</t>
  </si>
  <si>
    <t>200 Amp (3 pole) 415 V AC, 50HZ, Metal Clad Circuit Breaker (MCCB)</t>
  </si>
  <si>
    <t>ILWR.MCCB.C001</t>
  </si>
  <si>
    <t>THREE POLE DU 100H 100A MCCB</t>
  </si>
  <si>
    <t>ILWR.MH.FT.D.A001</t>
  </si>
  <si>
    <t>COMPLETE METAL HALIDE FITTINGS DOUBLE</t>
  </si>
  <si>
    <t>ILWR.MH.FT.S.A001</t>
  </si>
  <si>
    <t>COMPLETE METAL HALIDE 400W FITTINGS</t>
  </si>
  <si>
    <t>COMPLETE METAL HALIDE 400W FITTINGS SINGLE</t>
  </si>
  <si>
    <t>ILWR.MH.FT.S.A002</t>
  </si>
  <si>
    <t>250W METAL HALIDE  COMPLETE FITTINGS</t>
  </si>
  <si>
    <t>250W METAL HALIDE  COMPLETE FITTINGS (SINGLE)</t>
  </si>
  <si>
    <t>ILWR.MH.FT.S.B001</t>
  </si>
  <si>
    <t>CASING OF METAL HALIDE LIGHT FITTING</t>
  </si>
  <si>
    <t>CASING OF METAL HALIDE LIGHT FITTING  SINGLE</t>
  </si>
  <si>
    <t>ILWR.MH.FT.S.C001</t>
  </si>
  <si>
    <t>400W LAMP OF METAL HALIDE LIGHT FITTING</t>
  </si>
  <si>
    <t>400W LAMP OF METAL HALIDE LIGHT FITTING  SINGLE</t>
  </si>
  <si>
    <t>ILWR.MH.FT.S.E002</t>
  </si>
  <si>
    <t>400W CHOKE/ GEAR BOX OF MH LIGHT FITTING</t>
  </si>
  <si>
    <t>400W CHOKE/ GEAR BOX OF METAL HALIDE LIGHT FITTING  SINGLE</t>
  </si>
  <si>
    <t>ILWR.MH.FT.S.F001</t>
  </si>
  <si>
    <t>IGNITOR OF METAL HALIDE LIGHT FITTING</t>
  </si>
  <si>
    <t>IGNITOR OF METAL HALIDE LIGHT FITTING  SINGLE</t>
  </si>
  <si>
    <t>ILWR.MH.FT.S.G001</t>
  </si>
  <si>
    <t>CAPACITOR  400W MH LIGHT FITTING</t>
  </si>
  <si>
    <t>CAPACITOR 400W  METAL HALIDE LIGHT FITTING  SINGLE</t>
  </si>
  <si>
    <t>ILWR.MH.FT.S.G002</t>
  </si>
  <si>
    <t>CAPACITOR  250W MH LIGHT FITTING  SINGLE</t>
  </si>
  <si>
    <t>CAPACITOR 250W  METAL HALIDE LIGHT FITTING  SINGLE</t>
  </si>
  <si>
    <t>ILWR.MISC.A526</t>
  </si>
  <si>
    <t>INDICATING LAMP &amp; RESISTOR</t>
  </si>
  <si>
    <t>INDICATING LAMP WITH SERIES RESISTOR 220 V DC</t>
  </si>
  <si>
    <t>ILWR.MISC.A533</t>
  </si>
  <si>
    <t>33KV AB Switch</t>
  </si>
  <si>
    <t>ILWR.PVCPIPE.A003</t>
  </si>
  <si>
    <t>PVC PIPE</t>
  </si>
  <si>
    <t>PVC PIPE of different sizes</t>
  </si>
  <si>
    <t>ILWR.PVCPIPE.B005</t>
  </si>
  <si>
    <t>PVC BEND 100 MM</t>
  </si>
  <si>
    <t>ILWR.PVCPIPE.E005</t>
  </si>
  <si>
    <t>PVC "T" 62 MM</t>
  </si>
  <si>
    <t>ILWR.PVCTAPE.A001</t>
  </si>
  <si>
    <t>PVC INSULATION TAPE</t>
  </si>
  <si>
    <t>ILWR.SKT2PIN.A001</t>
  </si>
  <si>
    <t>DC MCB ( 2 Pole, 2 Amp)</t>
  </si>
  <si>
    <t>ILWR.ST.LGT.A001</t>
  </si>
  <si>
    <t>STREET LIGHTING WITH GI T.POLE</t>
  </si>
  <si>
    <t>STREET LIGHTING: Includes supply of GI Tubular Poles as per Technical Specification, LED type Fixtures &amp; Lamps of reputed make (Philips/Bajaj/Havells/Crompton) with switch gear, GI Conduit etc. (100 watt each) for Street Light. (To be provided along the ro</t>
  </si>
  <si>
    <t>ILWR.SW.BOARD.A001</t>
  </si>
  <si>
    <t>MAIN AC DB (Indoor Type)800A</t>
  </si>
  <si>
    <t>MAIN AC DB ( Indoor Type): MAIN DB-1, MAIN DB-2 with B/C. The incomer &amp; Bus coupler shall have 800 A, 50KA, drawout type with Numerical SAS compliant Relay (O/C, E/F, U/V, O/V protection).The ACDB shall be suitable for automatic switching OFF &amp; ON during p</t>
  </si>
  <si>
    <t>ILWR.SW.BOARD.B001</t>
  </si>
  <si>
    <t>ACDB  (Indoor Type) 400A</t>
  </si>
  <si>
    <t>ACDB (Indoor Type): AC DB-1, AC DB-2 with B/C. Incomer-1 &amp; 2, Bus coupler and DG set Incomer-1 &amp; 2 shall have 400A Motorised MCCB for automatic operation. The ACDB shall be suitable for automatic switching OFF &amp; ON , auto start of DG set etc during power</t>
  </si>
  <si>
    <t>ILWR.SW.BOARD.B002</t>
  </si>
  <si>
    <t>Main Lighting DB 250A MCCB</t>
  </si>
  <si>
    <t>Main Lighting Distribution Board (Indoor Type): Having 250A MCCB for Incomers with source-1, Source-2 &amp; Bus coupler.</t>
  </si>
  <si>
    <t>ILWR.SW.BOARD.B003</t>
  </si>
  <si>
    <t>Indoor Lighting DB</t>
  </si>
  <si>
    <t>Indoor Lighting Distribution Board (Indoor Type)</t>
  </si>
  <si>
    <t>ILWR.SW.BOARD.C001</t>
  </si>
  <si>
    <t>Emergency Lighting DB</t>
  </si>
  <si>
    <t>Emergency Lighting Distribution Board (Outdoor type): The ELDB should be supplying to 20% of switchyard lights, each of 220KV, 132KV and 33KV Switchyard.</t>
  </si>
  <si>
    <t>ILWR.SW.BOARD.D001</t>
  </si>
  <si>
    <t>Indoor Receptacle Board</t>
  </si>
  <si>
    <t>ILWR.SWITCH.A001</t>
  </si>
  <si>
    <t>CHANGE OVER SWITCH- ON LOAD</t>
  </si>
  <si>
    <t>CHANGE OVER SWITCH- ON LOAD TYPE, RATED CURRENT-100A, 415V AC, NO OF POLES-04, TYPE- SHEET STEEL ENCLOSURE WITH PROVISION OF 2 INPUTS, 1 OUTPUT, 3 MOVEMENT POSITIONS</t>
  </si>
  <si>
    <t>ILWR.SWITCH.A002</t>
  </si>
  <si>
    <t>Push Buttons with Indication</t>
  </si>
  <si>
    <t>ILWR.SWITCH.A010</t>
  </si>
  <si>
    <t>EMERGENCY STOP PUSH BOTTON SWITCH</t>
  </si>
  <si>
    <t>ILWR.SWITCH.C001</t>
  </si>
  <si>
    <t>SWITCH</t>
  </si>
  <si>
    <t>ILWR.SWITCH.F001</t>
  </si>
  <si>
    <t>OPEN/CLOSE PUSH BOTTON SWITCH</t>
  </si>
  <si>
    <t>ILWR.SWITCH.G001</t>
  </si>
  <si>
    <t>ROTARY SWITCH</t>
  </si>
  <si>
    <t>ILWR.SWITCH.G002</t>
  </si>
  <si>
    <t>30A ROTARY SWITCH</t>
  </si>
  <si>
    <t>30 A ROTARY SWITCH</t>
  </si>
  <si>
    <t>ILWR.SWITCH.G003</t>
  </si>
  <si>
    <t>15A SWITCH</t>
  </si>
  <si>
    <t>15 A SWITCH</t>
  </si>
  <si>
    <t>ILWR.SWITCH.H001</t>
  </si>
  <si>
    <t>2 WAY SWITCH</t>
  </si>
  <si>
    <t>ILWR.SY.LFT.A001</t>
  </si>
  <si>
    <t>SWITCHYARD  LIGHTING WITGH LED LAMPS</t>
  </si>
  <si>
    <t>SWITCHYARD LIGHTING- Includes supply of LED type Fixtures &amp; Lamps of reputed make (Philips/CGL/Bajaj/Havells/Crompton) with switch gear, GI Conduit etc. (Lighting fixtures are to be fixed rigidly on the Column at a suitable height so that the required lux</t>
  </si>
  <si>
    <t>ILWR.TL.FT.D.A001</t>
  </si>
  <si>
    <t>LIGHT FIXTURES TUBE LIGHT D FITTING</t>
  </si>
  <si>
    <t>LIGHT FIXTURES COMPLETE TUBE LIGHT FITTINGS DOUBLE</t>
  </si>
  <si>
    <t>ILWR.TL.FT.D.B001</t>
  </si>
  <si>
    <t>CASING OF TUBE LIGHT FITTING  DOUBLE</t>
  </si>
  <si>
    <t>ILWR.TL.FT.S.C001</t>
  </si>
  <si>
    <t>TUBE LIGHT FITTING</t>
  </si>
  <si>
    <t>TUBE LIGHT FITTING </t>
  </si>
  <si>
    <t>ILWR.TL.FT.S.E002</t>
  </si>
  <si>
    <t>40W CHOKE OF TUBE LIGHT FITTING  SINGLE</t>
  </si>
  <si>
    <t>ILWR.TPN.C004</t>
  </si>
  <si>
    <t>400AMP TPN MAIN SWITCH</t>
  </si>
  <si>
    <t>INS.AF.DISC.B001</t>
  </si>
  <si>
    <t>70KN ANTIFOG DISC INSULATOR</t>
  </si>
  <si>
    <t>INS.AF.DISC.B002</t>
  </si>
  <si>
    <t>90KN ANTIFOG DISC INSULATOR</t>
  </si>
  <si>
    <t>90KN Porcelain Anti Fog type Disc Insulators</t>
  </si>
  <si>
    <t>INS.AF.DISC.B003</t>
  </si>
  <si>
    <t>120KN ANTIFOG DISC INSULATOR</t>
  </si>
  <si>
    <t>120KN Porcelain Anti Fog type Disc Insulators</t>
  </si>
  <si>
    <t>INS.AF.DISC.B004</t>
  </si>
  <si>
    <t>160KN ANTIFOG DISC INSULATOR</t>
  </si>
  <si>
    <t>160KN Porcelain Anti Fog type Disc Insulators</t>
  </si>
  <si>
    <t>INS.AF.LR.D002</t>
  </si>
  <si>
    <t>90KN 132KV ANTIFOG LONG ROD</t>
  </si>
  <si>
    <t>90KN 132 KV ANTIFOG LONG ROD</t>
  </si>
  <si>
    <t>INS.ASRT.A001</t>
  </si>
  <si>
    <t>DIFFERENT RATING OF INSULATOR</t>
  </si>
  <si>
    <t>ASSORTED TYPE (DIFFERENT RATING) OF INSULATOR</t>
  </si>
  <si>
    <t>INS.DISC.L.PIN.B004</t>
  </si>
  <si>
    <t>33KV Insulator String for SS HWF</t>
  </si>
  <si>
    <t>33 KV Insulator String for Single Suspension HWF</t>
  </si>
  <si>
    <t>INS.DT.INS.A001</t>
  </si>
  <si>
    <t>Insulator strings DT- 220 kv</t>
  </si>
  <si>
    <t>Insulator strings (Double tension)- 220 kv</t>
  </si>
  <si>
    <t>INS.DT.INS.A002</t>
  </si>
  <si>
    <t>Insulator strings ST- 220 kv</t>
  </si>
  <si>
    <t>Insulator strings (single tension)- 220 kv</t>
  </si>
  <si>
    <t>INS.PI.HTLS.A001</t>
  </si>
  <si>
    <t>Pilot Insulator string H/W HTLS</t>
  </si>
  <si>
    <t>Pilot Insulator string H/W with D- Shackle,Ball link,Ball socket,Arcing rod for HTLS conductor</t>
  </si>
  <si>
    <t>INS.PLYMR.A001</t>
  </si>
  <si>
    <t>120KN POLYMER LONG ROD INSULATOR</t>
  </si>
  <si>
    <t>INS.PLYMR.A002</t>
  </si>
  <si>
    <t>90KN POLYMER LONG ROD INSULATOR</t>
  </si>
  <si>
    <t>INS.PLYMR.A003</t>
  </si>
  <si>
    <t>160KN POLYMER LONG ROD INSULATOR</t>
  </si>
  <si>
    <t>INS.POR.BPI.C001</t>
  </si>
  <si>
    <t>33 KV Bus Post Insulator</t>
  </si>
  <si>
    <t>36 KV PORCELAIN BUS POST INSULATOR</t>
  </si>
  <si>
    <t>INS.POR.BPI.D001</t>
  </si>
  <si>
    <t>132 KV BUS POST INSULATORS</t>
  </si>
  <si>
    <t>INS.POR.BPI.E001</t>
  </si>
  <si>
    <t>220KV Bus Post Insulator</t>
  </si>
  <si>
    <t>220 KV PORCELAIN BUS POST INSULATOR</t>
  </si>
  <si>
    <t>INS.POR.DISC.B001</t>
  </si>
  <si>
    <t>70KN PORCELAIN DISC INSULATOR</t>
  </si>
  <si>
    <t>INS.POR.DISC.B002</t>
  </si>
  <si>
    <t>90KN PORCELAIN DISC INSULATOR</t>
  </si>
  <si>
    <t>INS.POR.DISC.B003</t>
  </si>
  <si>
    <t>120KN PORCELAIN DISC INSULATOR</t>
  </si>
  <si>
    <t>INS.POR.DISC.B004</t>
  </si>
  <si>
    <t>160KN PORCELAIN DISC INSULATOR</t>
  </si>
  <si>
    <t>GIS.LCC.145SPR.A006</t>
  </si>
  <si>
    <t>S202-K4UC,2P,MCB(ABB-STOTZ)</t>
  </si>
  <si>
    <t>INS.POR.DISC.B005</t>
  </si>
  <si>
    <t>36000LBS PORCELAIN DISC INSULATOR</t>
  </si>
  <si>
    <t>INS.POR.DISC.B006</t>
  </si>
  <si>
    <t>18000LBS PORCELAIN DISC INSULATOR</t>
  </si>
  <si>
    <t>INS.POR.LR.B001</t>
  </si>
  <si>
    <t>90KN 220KV PORCELAIN LONG ROD</t>
  </si>
  <si>
    <t>220 kV Long rod 90 kN porcelain insulator</t>
  </si>
  <si>
    <t>INS.POR.LR.D002</t>
  </si>
  <si>
    <t>132KV LR 90KN PORCELAIN INSULATOR</t>
  </si>
  <si>
    <t>132KV LONG ROD 90KN INSULATOR PORCELAIN</t>
  </si>
  <si>
    <t>INS.POR.LR.D003</t>
  </si>
  <si>
    <t>120KN 132 KV PORCELAIN LONG ROD</t>
  </si>
  <si>
    <t>132 kV Long rod 120 kN porcelain insulator</t>
  </si>
  <si>
    <t>INS.POR.LR.E003</t>
  </si>
  <si>
    <t>120KN 220 KV PORCELAIN LONG ROD</t>
  </si>
  <si>
    <t>INS.POR.LR.E004</t>
  </si>
  <si>
    <t>160KN 132 KV PORCELAIN LONG ROD</t>
  </si>
  <si>
    <t>132KV LONG ROD 160KN PORCELAIN INSULATOR</t>
  </si>
  <si>
    <t>INS.POR.PI.F001</t>
  </si>
  <si>
    <t>420KV PORCELAIN POST INSULATOR</t>
  </si>
  <si>
    <t>420 KV PORCELAIN POST INSULATOR</t>
  </si>
  <si>
    <t>INS.POR.PIN.A001</t>
  </si>
  <si>
    <t>Insulator pin</t>
  </si>
  <si>
    <t>INS.S.RUBBERLR.D001</t>
  </si>
  <si>
    <t>90KN 132KV SILICON RUBBER LR INSULATOR</t>
  </si>
  <si>
    <t>90KN 132 KV SILICON RUBBER LONG ROD INSULATOR</t>
  </si>
  <si>
    <t>INS.S.RUBBERLR.D002</t>
  </si>
  <si>
    <t>120KN 132 KV SILICON RUBBER LR INSULATOR</t>
  </si>
  <si>
    <t>132 kV Long rod 120 kN Silicone composite insulator</t>
  </si>
  <si>
    <t>INS.S.RUBBERLR.E001</t>
  </si>
  <si>
    <t>220KV 90KN Silicon Rubber LR Insulator.</t>
  </si>
  <si>
    <t>220KV LONG ROD 90KN SILICON COMPOSITE INSULATOR</t>
  </si>
  <si>
    <t>INS.S.RUBBERLR.E002</t>
  </si>
  <si>
    <t>220KV 160KN Silicon Rubber LR Insulator.</t>
  </si>
  <si>
    <t>220KV LONG ROD 160KN SILICON COMPOSITE INSULATOR</t>
  </si>
  <si>
    <t>INS.SPINDLE.A001</t>
  </si>
  <si>
    <t>SPINDLE FOR 90KN INSULATOR</t>
  </si>
  <si>
    <t>INS.SPINDLE.A002</t>
  </si>
  <si>
    <t>SPINDLE FOR 120KN INSULATOR</t>
  </si>
  <si>
    <t>INS.SPRING.A001</t>
  </si>
  <si>
    <t>SPRING FOR TENSION INSULATOR</t>
  </si>
  <si>
    <t>INS.WCLIP.A001</t>
  </si>
  <si>
    <t>W CLIP FOR INSULATOR</t>
  </si>
  <si>
    <t>EW.STEEL.A004</t>
  </si>
  <si>
    <t>7/4.00 MM SIZE G.I. EARTH WIRE</t>
  </si>
  <si>
    <t>GIS.LCC.145SPR.A005</t>
  </si>
  <si>
    <t>S202M-K1 UC,2P MCB(ABB-STOTZ)</t>
  </si>
  <si>
    <t>ERS.400TWR.A001</t>
  </si>
  <si>
    <t>400KV ERS tower complete set</t>
  </si>
  <si>
    <t>400KV ERS tower complete set. (Make-Lindsey)</t>
  </si>
  <si>
    <t>CVT.420OIL.S.C003</t>
  </si>
  <si>
    <t>400KV CVT</t>
  </si>
  <si>
    <t>420KV Capacitive Voltage Transformer (CVT)</t>
  </si>
  <si>
    <t>CVT.220OIL.S.B002</t>
  </si>
  <si>
    <t>220 KV CVT</t>
  </si>
  <si>
    <t>220KV Capacitive Voltage Transformer (CVT)</t>
  </si>
  <si>
    <t>CVT.132OIL.S.C003</t>
  </si>
  <si>
    <t>132KV CVT</t>
  </si>
  <si>
    <t>132KV Capacitive Voltage Transformer (CVT)</t>
  </si>
  <si>
    <t>CT1.420OIL2000.C005</t>
  </si>
  <si>
    <t>400KV 2000-1000-500/1-1-1-1-1A</t>
  </si>
  <si>
    <t>400KV CT of Ratio 2000-1000-500/1-1-1-1-1A Accuracy Class 0.2s with Terminal Connector.</t>
  </si>
  <si>
    <t>CT1.36POL600.B003</t>
  </si>
  <si>
    <t>36KV CT OF  RATIO 600-300/1-1-1</t>
  </si>
  <si>
    <t>CT1.36OIL800.C003</t>
  </si>
  <si>
    <t>33kV CT (800-400-200/1-1-1)</t>
  </si>
  <si>
    <t>CT1.36OIL800.B004</t>
  </si>
  <si>
    <t>36KV CT 800-400-200/1-1-1-1A 0.2s</t>
  </si>
  <si>
    <t>36 KV, 800-400-200, 25KA, 4 core Single phase Current Transformer (3 Nos PS class &amp; 1 No. 0.2s class)</t>
  </si>
  <si>
    <t>CT1.36OIL800.B003</t>
  </si>
  <si>
    <t>36KV CT 800-400-200/1-1-1A 0.2s</t>
  </si>
  <si>
    <t>36 KV,800-400-200,25KA, 3core Single phase Current Transformer (2 Nos PS class &amp; 1 No. 0.2s class)</t>
  </si>
  <si>
    <t>CT1.36OIL600.C003</t>
  </si>
  <si>
    <t>36KV CT OF  RATIO 600-300-150/1-1-1A</t>
  </si>
  <si>
    <t>CT1.36OIL400.C003</t>
  </si>
  <si>
    <t>36KV CT OF  RATIO 400-200-100/1-1-1A</t>
  </si>
  <si>
    <t>CT1.36OIL200.C004</t>
  </si>
  <si>
    <t>36KV CT OF  RATIO 300-150-75/1-1-1A</t>
  </si>
  <si>
    <t>CT1.36OIL200.C003</t>
  </si>
  <si>
    <t>36KV CT OF  RATIO 200-100-50/1-1-1A</t>
  </si>
  <si>
    <t>CT1.36OIL200.B003</t>
  </si>
  <si>
    <t>36KV CT OF RATIO 200-100/1-1-1A</t>
  </si>
  <si>
    <t>36KV CT OF  RATIO 200-100/1-1-1A</t>
  </si>
  <si>
    <t>CT1.36OIL1200.C003</t>
  </si>
  <si>
    <t>36KV OIL 1200-600-300/1-1-1A CT</t>
  </si>
  <si>
    <t>36KV OF  RATIO 1200-600-300/1-1-1A CURRENT Transformer</t>
  </si>
  <si>
    <t>CT1.245OIL1200.C005</t>
  </si>
  <si>
    <t>220KV CT RATIO 1200-600-300/1-1-1-1-1A</t>
  </si>
  <si>
    <t>220KV CT OF  RATIO 1200-600-300/1-1-1-1-1A</t>
  </si>
  <si>
    <t>CT1.220OIL600.C005</t>
  </si>
  <si>
    <t>220KV CT OF RATIO 600-300-150/1-1-1-1-1A</t>
  </si>
  <si>
    <t>220KV CT OF  RATIO 600-300-150/1-1-1-1-1A</t>
  </si>
  <si>
    <t>CT1.220OIL1200.C004</t>
  </si>
  <si>
    <t>220KV CT OF 1200-600-300/1-1-1-1A</t>
  </si>
  <si>
    <t>220KV CT OF  RATIO 1200-600-300/1-1-1-1A</t>
  </si>
  <si>
    <t>CT1.220OIL1200.B005</t>
  </si>
  <si>
    <t>220KV CT 1200-600-300/1-1-1-1-1A w/o TC</t>
  </si>
  <si>
    <t>245 KV, 1200-600-300A, 50 KA, 5core Single Phase Current Transformer (4 Nos PS Class &amp; 1 No. 0.2s Class) without Terminal connector</t>
  </si>
  <si>
    <t>CT1.220OIL1200.A005</t>
  </si>
  <si>
    <t>220KV CT-1200-600-300/1A of 5C with TC</t>
  </si>
  <si>
    <t>220KV CT (Live tank) of ratio 1200-600-300/1-1-1-1-1A, Accuracy Class 0.2S with Terminal connector.</t>
  </si>
  <si>
    <t>CT1.15SUM.A001</t>
  </si>
  <si>
    <t>Summation CT OF RATIO1200/(1+1/1A)</t>
  </si>
  <si>
    <t>Summation CT Ratio, 1200/(1+1/1A),25 A, 15VA</t>
  </si>
  <si>
    <t>CT1.145OIL800.C004</t>
  </si>
  <si>
    <t>132 KV CT(800-400-200/1-1-1-1A)</t>
  </si>
  <si>
    <t>TFR.20PWR220H.D003</t>
  </si>
  <si>
    <t>20MVA 220/33KV POWER Tfr</t>
  </si>
  <si>
    <t>20MVA 220/33Kv Power transformer</t>
  </si>
  <si>
    <t>TFR.20PWR220H.D002</t>
  </si>
  <si>
    <t>20MVA 220/132KV POWER Tfr</t>
  </si>
  <si>
    <t>132/33 KV, 20MVA Yn Yn Power Transformer as per TS including the NCTs and all accessories</t>
  </si>
  <si>
    <t>TFR.20PWR132H.D002</t>
  </si>
  <si>
    <t>20MVA 132/33Kv Power transformer</t>
  </si>
  <si>
    <t>TFR.200ST11H.D001</t>
  </si>
  <si>
    <t>250KVA 33/0.4KV  STATION Tfr or 200KVA</t>
  </si>
  <si>
    <t>Station Transformer - 33KV/433V, 250 KVA / 200KVA (As per Specification)</t>
  </si>
  <si>
    <t>TFR.160AT220H.E002</t>
  </si>
  <si>
    <t>160MVA, 220/132KV AT</t>
  </si>
  <si>
    <t>220/132/33KV, 160 MVA Auto Transformer as per TS including the NCTs and all accessories</t>
  </si>
  <si>
    <t>TFR.160AT220H.E001</t>
  </si>
  <si>
    <t>160MVA 220/132/33kV Auto transformer</t>
  </si>
  <si>
    <t>160MVA 220/132/33Kv Auto transformer</t>
  </si>
  <si>
    <t>TFR.12.5PWR132H.D003</t>
  </si>
  <si>
    <t>12.5MVA 132/33KV POWER Tfr</t>
  </si>
  <si>
    <t>12.5MVA  132/33KV POWER TRANSFORMER WITH OUT TERTIARY; TAP CHANGER AT HIGH VOLTAGE SIDE</t>
  </si>
  <si>
    <t>TFR.100ST33H.A003</t>
  </si>
  <si>
    <t>100KVA 33/0.4KV  STATION Tfr</t>
  </si>
  <si>
    <t>100KVA  33/0.4KV  STATION TRANSFORMER WITHOUT TERTIARY; TAP CHANGER AT HIGH VOLTAGE SIDE</t>
  </si>
  <si>
    <t>TFR.100AT220H.E001</t>
  </si>
  <si>
    <t>100MVA, 220/132KV AT</t>
  </si>
  <si>
    <t>220/132 KV 100 MVA AUTO-TRANSFORMER</t>
  </si>
  <si>
    <t>TFR.1000ST33H.A003</t>
  </si>
  <si>
    <t>1000KVA  33/.433KV Station Trf</t>
  </si>
  <si>
    <t>33/0.4 KV 1MVA (1000KVA)TRANSFORMER</t>
  </si>
  <si>
    <t>STRS.MS.TOWER.A001</t>
  </si>
  <si>
    <t>TOWER STRUCTURE (MS)</t>
  </si>
  <si>
    <t>CLMP.BUSH.BRS.A002</t>
  </si>
  <si>
    <t>BRASS CLAMP</t>
  </si>
  <si>
    <t>STRS.MS.GSS.A001</t>
  </si>
  <si>
    <t>SUBSTATION STRUCTURE (MS)</t>
  </si>
  <si>
    <t>STRS.HT.TOWER.A001</t>
  </si>
  <si>
    <t>TOWER STRUCTURE (HT)</t>
  </si>
  <si>
    <t>STRS.HT.GSS.A001</t>
  </si>
  <si>
    <t>SUBSTATION STRUCTURE (HT)</t>
  </si>
  <si>
    <t>STRS.132TMPL.A008</t>
  </si>
  <si>
    <t>Pipe Type structure (GI) Template</t>
  </si>
  <si>
    <t>Pipe Type support structure (GI)</t>
  </si>
  <si>
    <t>SA.420MO.WR.A006</t>
  </si>
  <si>
    <t>420KV MO WITH RING SURGE ARRESTER</t>
  </si>
  <si>
    <t>420KV METAL OXIDE WITH RING SURGE ARRESTER OF VOLTAGE 390 KV</t>
  </si>
  <si>
    <t>ISO.400.HCB.A001</t>
  </si>
  <si>
    <t>400KV HCB Double E/S 2000A Isolator</t>
  </si>
  <si>
    <t>400 KV HCB - with Double E/S,2000A Isolator</t>
  </si>
  <si>
    <t>2 Ton Air Conditioner</t>
  </si>
  <si>
    <t>SA.36MO.WOR.A001</t>
  </si>
  <si>
    <t>36KV MO W/O SURGE ARRESTER</t>
  </si>
  <si>
    <t>33KV Surge Arrester (Ur : 30KVrms, Uc : 25KVrms, In : 10KA, Is : 25KArms, SL class, Metal Oxide Gapless POLYMER Housing, Minimum Creepage-31MM/KV Surge Arrester with Insulating Base, Surge Monitor, Terminal Connector)</t>
  </si>
  <si>
    <t>SA.30MO.A001</t>
  </si>
  <si>
    <t>30KV MO SURGE ARRESTER</t>
  </si>
  <si>
    <t>30 KV, Metal Oxide Surge Arrester, 10KA, class II with insulated base supports and surge counter</t>
  </si>
  <si>
    <t>SA.245MO.WR.A005</t>
  </si>
  <si>
    <t>220KV MO WITH RING SURGE ARRESTER</t>
  </si>
  <si>
    <t>220KV METAL OXIDE WITH RING SURGE ARRESTER OF VOLTAGE 360 KV</t>
  </si>
  <si>
    <t>SA.216MO.A005</t>
  </si>
  <si>
    <t>216KV SURGE ARRESTER &amp; SAS integration</t>
  </si>
  <si>
    <t>216 KV Metal Oxide Surge Arrester, 10 KA, Class III with insulated base supports and surge counter suitable for SAS integration</t>
  </si>
  <si>
    <t>SA.145MO.GL.A001</t>
  </si>
  <si>
    <t>132KV SURGE ARRESTER OF 120 KV</t>
  </si>
  <si>
    <t>132KV METAL OXIDE GAP LESS SURGE ARRESTER OF STATION CLASS 10KA HEAVY DUTY WITH VOLTAGE 120 KV</t>
  </si>
  <si>
    <t>SA.120MO.A005</t>
  </si>
  <si>
    <t>120KV SURGE ARRESTER &amp; SAS integration</t>
  </si>
  <si>
    <t>120KV Metal Oxide Surge Arrester, 10 KA, Class III with insulated base supports and surge counter suitable for SAS integration</t>
  </si>
  <si>
    <t>LMU.CMPT.A001</t>
  </si>
  <si>
    <t>LMU COMPOSITE TYPE 132 KV WAVE TRAP</t>
  </si>
  <si>
    <t>LINE MATCHING UNIT COMPOSITE TYPE 132 KV WAVE TRAP</t>
  </si>
  <si>
    <t>LMU.CMPT.A002</t>
  </si>
  <si>
    <t>LMDU COMPOSITE TYPE  132KV WAVE TRAP</t>
  </si>
  <si>
    <t>LINE MATCHING DISTRIBUTION UNIT COMPOSITE TYPE 132 KV WAVE TRAP</t>
  </si>
  <si>
    <t>LMU.MCD.B001</t>
  </si>
  <si>
    <t>LMU &amp; LMDU</t>
  </si>
  <si>
    <t>LINE MATCHING UNIT &amp; LINE MATCHING DISTRIBUTION UNIT</t>
  </si>
  <si>
    <t>LMU.MCD.B002</t>
  </si>
  <si>
    <t>220KV LMU MODULAR DESIGN  ONE  PAIR</t>
  </si>
  <si>
    <t>220 KV LINE MATCHING UNIT  MODULAR DESIGN  ONE  PAIR</t>
  </si>
  <si>
    <t>LMU.MCD.B003</t>
  </si>
  <si>
    <t>400KV LMU MODULAR DESIGN  ONE  PAIR</t>
  </si>
  <si>
    <t>400 KV LINE MATCHING UNIT  MODULAR DESIGN  ONE  PAIR</t>
  </si>
  <si>
    <t>MISC.AC.CONSOLE.A003</t>
  </si>
  <si>
    <t>Console Box for StreetLight</t>
  </si>
  <si>
    <t>Console Box for Street Lighting (Outdoor type)</t>
  </si>
  <si>
    <t>MISC.ACDB.A001</t>
  </si>
  <si>
    <t>ACDB for Yard Kiosk</t>
  </si>
  <si>
    <t>ACDB for Yard Kiosk (Indoor Type): LT supply to Protection panels, Kiosk lighting, AC etc made of 2mm CR sheet / A.C DISTRIBUTION BOARD</t>
  </si>
  <si>
    <t>MISC.AL.FLAT.A001</t>
  </si>
  <si>
    <t>ALLUMINIUM FLAT</t>
  </si>
  <si>
    <t>1CX 300 Sqmm power cable Al. Armour</t>
  </si>
  <si>
    <t>1C x 300Sq mm Single core Power Cable , Aluminum Armored</t>
  </si>
  <si>
    <t>MISC.ALBINDTAPE.A001</t>
  </si>
  <si>
    <t>ALLUMINIUM BINDING TAPE</t>
  </si>
  <si>
    <t>MISC.B.SHEET.A001</t>
  </si>
  <si>
    <t>Bimetallic Sheet</t>
  </si>
  <si>
    <t>MISC.B.STAND.A001</t>
  </si>
  <si>
    <t>Battery Stand</t>
  </si>
  <si>
    <t>MISC.BUSHPLATE.A001</t>
  </si>
  <si>
    <t>BUSHING PLATE</t>
  </si>
  <si>
    <t>MISC.CAUTN.BORD.A001</t>
  </si>
  <si>
    <t>GLOW SIGN BOARD</t>
  </si>
  <si>
    <t>GLOW SIGN BOARD OF SIZE 2.5FEETX105FEET MADE OF 16GAUGE GI SHEET(HOT DIP GALVANISED)WITH 3M RETRO STICKERING</t>
  </si>
  <si>
    <t>MISC.CHANNEL.A001</t>
  </si>
  <si>
    <t>CHANNELS in kg</t>
  </si>
  <si>
    <t>MISC.CHANNEL.A004</t>
  </si>
  <si>
    <t>GI Channel (100x50mm) in kg</t>
  </si>
  <si>
    <t>MISC.CHANNEL.C001</t>
  </si>
  <si>
    <t>GI Channel(100x75mm) in kg</t>
  </si>
  <si>
    <t>MISC.CHQD.PLATE.A001</t>
  </si>
  <si>
    <t>CHEQURED PLATE</t>
  </si>
  <si>
    <t>MISC.CONCRTSLAB.A001</t>
  </si>
  <si>
    <t>CONCRETE SLAB / EARTH PIT COVER.</t>
  </si>
  <si>
    <t>SUPPLY OF VARIOUS CIVIL MATERIALS</t>
  </si>
  <si>
    <t>SUPPLY OF VARIOUS CIVIL MATERIALSFOR CONSTRUCTION SUCH AS BRICK/GRANITE/BUILDING BLOCKS/MARBLE/TILE/SAND/AGGREGATES</t>
  </si>
  <si>
    <t>MISC.CORONABELL.A001</t>
  </si>
  <si>
    <t>CORONA BELL CAP</t>
  </si>
  <si>
    <t>MISC.CRC.A001</t>
  </si>
  <si>
    <t>CRC CONTAINING 200ML IN ONE BOTTLE</t>
  </si>
  <si>
    <t>MISC.CT.CONSOLE.A001</t>
  </si>
  <si>
    <t>CT CONSOLE BOX</t>
  </si>
  <si>
    <t>MISC.DCDB.A001</t>
  </si>
  <si>
    <t>D.C DISTRIBUTION BOARD</t>
  </si>
  <si>
    <t>RCTR.80MVAR400.A001</t>
  </si>
  <si>
    <t>80MVAR 420KV 3P Shunt Reactor</t>
  </si>
  <si>
    <t>80 MVAR 420 KV Three Phase Shunt Reactor</t>
  </si>
  <si>
    <t>RCTR.50MVAR400.A001</t>
  </si>
  <si>
    <t>50MVAR  REACTOR PRIMARY VOLTAGE OF 400KV</t>
  </si>
  <si>
    <t>50MVAR  REACTOR HAVING PRIMARY VOLTAGE OF 400KV</t>
  </si>
  <si>
    <t>MISC.DISCHARGE.A001</t>
  </si>
  <si>
    <t>DISCHARGE ROD WITH CARRY BAG</t>
  </si>
  <si>
    <t>DISCHARGE ROD WITH CARRY BAG (COMPLETE SET)</t>
  </si>
  <si>
    <t>GIS.LCC.145SPR.A004</t>
  </si>
  <si>
    <t>S202M-K0.5UC,2P,MCB(ABB-STOTZ)</t>
  </si>
  <si>
    <t>MISC.DISCHARGE.C001</t>
  </si>
  <si>
    <t>DISCHARGE CABLE</t>
  </si>
  <si>
    <t>MISC.DNRL.A001</t>
  </si>
  <si>
    <t>DIN RAIL USED  FOR CMR RELAY MOUNTING</t>
  </si>
  <si>
    <t>MISC.DNRL.A002</t>
  </si>
  <si>
    <t>DIN RAIL USED FOR TAG BLOCK  MOUNTING</t>
  </si>
  <si>
    <t>DIN RAIL USED  FOR TAG BLOCK  MOUNTING IN NO</t>
  </si>
  <si>
    <t>MISC.E.LIGHT.A001</t>
  </si>
  <si>
    <t>EMERGENCY LIGHT</t>
  </si>
  <si>
    <t>MISC.E.PITCOVER.A001</t>
  </si>
  <si>
    <t>ERTH PIT COVER</t>
  </si>
  <si>
    <t>MISC.EMPTYBRL.A001</t>
  </si>
  <si>
    <t>EMPTY Tfr OIL BARREL</t>
  </si>
  <si>
    <t>EMPTY TRANSFORMER OIL BARREL</t>
  </si>
  <si>
    <t>MISC.ENPL.A001</t>
  </si>
  <si>
    <t>END PLATE OLTC &amp; DI TAG BLOCK</t>
  </si>
  <si>
    <t>MISC.ENPL.A002</t>
  </si>
  <si>
    <t>END PLATE CT&amp; PT TAG BLOCK</t>
  </si>
  <si>
    <t>END PLATE CT &amp; PT TAG BLOCK</t>
  </si>
  <si>
    <t>MISC.F.ALRMBELL.A001</t>
  </si>
  <si>
    <t>FIRE ALARAM BELL</t>
  </si>
  <si>
    <t>MISC.F.PAPER.A001</t>
  </si>
  <si>
    <t>FILTER PAPER</t>
  </si>
  <si>
    <t>MISC.FL.CU.BOND.A001</t>
  </si>
  <si>
    <t>FLEXIBLE COPPER EARTH BOND</t>
  </si>
  <si>
    <t>MISC.FL.E.BOND.A001</t>
  </si>
  <si>
    <t>FLEXIBLE EARTH BOND</t>
  </si>
  <si>
    <t>FEXIBLE EARTH BOND FOR EARTH WIRE</t>
  </si>
  <si>
    <t>MISC.FL.E.BOND.A004</t>
  </si>
  <si>
    <t>Cupper Earth bond (length 3.0 ft)</t>
  </si>
  <si>
    <t>Cupper Earth bond (length 3.0 ft) 36'' socket hole dia 2 cm width dia 10mm</t>
  </si>
  <si>
    <t>MISC.FOOTSPRAY.A001</t>
  </si>
  <si>
    <t>FOOT SPRAYER</t>
  </si>
  <si>
    <t>MISC.FORM.A001</t>
  </si>
  <si>
    <t>FORM SPARES</t>
  </si>
  <si>
    <t>MISC.FUNNEL.A001</t>
  </si>
  <si>
    <t>PVC FUNNEL</t>
  </si>
  <si>
    <t>MISC.G.ROLLER.A001</t>
  </si>
  <si>
    <t>GROUND SWITCH ROLLER</t>
  </si>
  <si>
    <t>MISC.GASKET.A001</t>
  </si>
  <si>
    <t>GASKET OF ASSORTED SIZE</t>
  </si>
  <si>
    <t>MISC.GASKET.C.A001</t>
  </si>
  <si>
    <t>4MM GASKET CORK</t>
  </si>
  <si>
    <t>MISC.GASKET.C.A002</t>
  </si>
  <si>
    <t>6MM GASKET CORK</t>
  </si>
  <si>
    <t>MISC.GASKET.C.A003</t>
  </si>
  <si>
    <t>8MM GASKET CORK</t>
  </si>
  <si>
    <t>MISC.GASKET.C.A004</t>
  </si>
  <si>
    <t>10MM GASKET CORK</t>
  </si>
  <si>
    <t>MISC.GASKET.C.A005</t>
  </si>
  <si>
    <t>12MM GASKET CORK</t>
  </si>
  <si>
    <t>MISC.GASKET.N.A004</t>
  </si>
  <si>
    <t>Neoprene Gasket of 18mm thick(900*600MM)</t>
  </si>
  <si>
    <t>Neoprene Gasket of size 18mm thick(900*600MM)</t>
  </si>
  <si>
    <t>MISC.GASKET.N.A005</t>
  </si>
  <si>
    <t>Neoprene Gasket of 10mm thick(900*600MM)</t>
  </si>
  <si>
    <t>Neoprene Gasket of size 10mm thick(900*600MM)</t>
  </si>
  <si>
    <t>MISC.GASKET.N.A006</t>
  </si>
  <si>
    <t>Neoprene Gasket of  6mm thick(900*600MM)</t>
  </si>
  <si>
    <t>Neoprene Gasket of size 6mm thick(900*600MM)</t>
  </si>
  <si>
    <t>MISC.GASKET.NR.A001</t>
  </si>
  <si>
    <t>Neoprene GASKET of size (915X610X6)mm</t>
  </si>
  <si>
    <t>MISC.GASKET.NR.A002</t>
  </si>
  <si>
    <t>Neoprene GASKET of size (915X610X2)mm</t>
  </si>
  <si>
    <t>MISC.GASKET.R.A001</t>
  </si>
  <si>
    <t>4MM GASKET RUBBERISED</t>
  </si>
  <si>
    <t>MISC.GASKET.R.A004</t>
  </si>
  <si>
    <t>10MM GASKET RUBBERISED</t>
  </si>
  <si>
    <t>MISC.GASKET.R.A005</t>
  </si>
  <si>
    <t>12MM GASKET RUBBERISED</t>
  </si>
  <si>
    <t>MISC.GASKET.R.A009</t>
  </si>
  <si>
    <t>2MM GASKET RUBBERISED</t>
  </si>
  <si>
    <t>MISC.GASKET.RC.A004</t>
  </si>
  <si>
    <t>GASKET RUBBERISED CORK SHEET 3X2X8 MM</t>
  </si>
  <si>
    <t>MISC.GASKET.RC.A009</t>
  </si>
  <si>
    <t>GASKET RUBBERISED CORK SHEET 10MM</t>
  </si>
  <si>
    <t>GASKET RUBBERISED CORK SHEET  10MM</t>
  </si>
  <si>
    <t>MISC.GI.BNDGWIRE.A001</t>
  </si>
  <si>
    <t>GI BINDING WIRE</t>
  </si>
  <si>
    <t>MISC.GI.SCREW.A001</t>
  </si>
  <si>
    <t>27mmx8mm GI Screw</t>
  </si>
  <si>
    <t>MISC.GITHIMBLE.A001</t>
  </si>
  <si>
    <t>G.I.THIMBLE</t>
  </si>
  <si>
    <t>MISC.GLOVES.B001</t>
  </si>
  <si>
    <t>HAND GLOVES STORAGE BAG</t>
  </si>
  <si>
    <t>PAA</t>
  </si>
  <si>
    <t>MISC.GUMBOOT.A001</t>
  </si>
  <si>
    <t>GUM BOOT</t>
  </si>
  <si>
    <t>MISC.JACKPAD.A001</t>
  </si>
  <si>
    <t>RELAY PANEL JACK PAD</t>
  </si>
  <si>
    <t>MISC.JARKIN.A001</t>
  </si>
  <si>
    <t>PLASTIC JARKIN</t>
  </si>
  <si>
    <t>MISC.JELLY.A001</t>
  </si>
  <si>
    <t>JELLY OF PETROLIUM PRODUCT</t>
  </si>
  <si>
    <t>MISC.JOIST.A001</t>
  </si>
  <si>
    <t>100X116MM R S JOIST</t>
  </si>
  <si>
    <t>MISC.JOIST.A002</t>
  </si>
  <si>
    <t>100X150 MM R S JOIST</t>
  </si>
  <si>
    <t>MISC.JOIST.A005</t>
  </si>
  <si>
    <t>125X70 MM R S JOIST</t>
  </si>
  <si>
    <t>MISC.LOGBOOK.A001</t>
  </si>
  <si>
    <t>MESSAGE IN / OUT LOG BOOK</t>
  </si>
  <si>
    <t>MISC.LOGBOOK.A002</t>
  </si>
  <si>
    <t>MESSAGE OUT LOG BOOK</t>
  </si>
  <si>
    <t>MISC.LOGBOOK.B001</t>
  </si>
  <si>
    <t>PETROLLING LOG BOOK</t>
  </si>
  <si>
    <t>MISC.LOGBOOK.D001</t>
  </si>
  <si>
    <t>REQUISITION/RETURN/PERMIT/MBOOK REGISTER</t>
  </si>
  <si>
    <t>OTHER ( REQUISITION / RETURN / PERMIT) M BOOK OR REGISTER</t>
  </si>
  <si>
    <t>MISC.LOGBOOK.E001</t>
  </si>
  <si>
    <t>LOG SHEET BOOK / Register</t>
  </si>
  <si>
    <t>LOG SHEET BOOK</t>
  </si>
  <si>
    <t>MISC.MOTOR.A001</t>
  </si>
  <si>
    <t>7.5 HP motor of cooling tower AC machine</t>
  </si>
  <si>
    <t>MISC.MOTOR.B002</t>
  </si>
  <si>
    <t>PUMP 2 HP SUBMERSIBLE</t>
  </si>
  <si>
    <t>MISC.MOTOR.B003</t>
  </si>
  <si>
    <t>submersible pump</t>
  </si>
  <si>
    <t>3 Phase different HP submersible pump</t>
  </si>
  <si>
    <t>MISC.MOTOR.C002</t>
  </si>
  <si>
    <t>Motor Pump, 12.5KW</t>
  </si>
  <si>
    <t>MISC.MOTOR.C003</t>
  </si>
  <si>
    <t>Rotary Hand Pump</t>
  </si>
  <si>
    <t>MISC.MOTOR.C004</t>
  </si>
  <si>
    <t>PUMP SET 1 HP</t>
  </si>
  <si>
    <t>MISC.MOTOR.C005</t>
  </si>
  <si>
    <t>3HP/2.2kw Comp. Motor</t>
  </si>
  <si>
    <t>MISC.MOTORBELT.A001</t>
  </si>
  <si>
    <t>MOTOR BELT</t>
  </si>
  <si>
    <t>MISC.MS PLATE.A001</t>
  </si>
  <si>
    <t>MS PLATE</t>
  </si>
  <si>
    <t>MISC.MS ROD.A001</t>
  </si>
  <si>
    <t>6MM M.S.ROD</t>
  </si>
  <si>
    <t>MISC.MS ROD.A002</t>
  </si>
  <si>
    <t>8MM M.S.ROD</t>
  </si>
  <si>
    <t>MISC.MS ROD.A004</t>
  </si>
  <si>
    <t>12MM M.S.ROD</t>
  </si>
  <si>
    <t>MISC.MS ROD.A005</t>
  </si>
  <si>
    <t>16MM M.S.ROD</t>
  </si>
  <si>
    <t>MISC.MS ROD.A006</t>
  </si>
  <si>
    <t>25MM M.S.ROD</t>
  </si>
  <si>
    <t>MISC.MS ROD.A008</t>
  </si>
  <si>
    <t>MS Rod Different Size</t>
  </si>
  <si>
    <t>MISC.MS ROD.A009</t>
  </si>
  <si>
    <t>20MM M.S.ROD</t>
  </si>
  <si>
    <t>MISC.MS ROD.A012</t>
  </si>
  <si>
    <t>40MM DIA M.S ROD</t>
  </si>
  <si>
    <t>MISC.MS.FLAT.A001</t>
  </si>
  <si>
    <t>MS FLAT</t>
  </si>
  <si>
    <t>MISC.MS.FLAT.A002</t>
  </si>
  <si>
    <t>MS FLAT OF SIZE 75X10 MM</t>
  </si>
  <si>
    <t>SPR.TFR40ASTM.ED03</t>
  </si>
  <si>
    <t>BORE BET VALVE FOR 40MVA ALSTOM TFR</t>
  </si>
  <si>
    <t>BORE BET VALVE FOR 40 MVA ALSTOM TFR</t>
  </si>
  <si>
    <t>MISC.MSROD.A010</t>
  </si>
  <si>
    <t>5.5MM MS ROD</t>
  </si>
  <si>
    <t>MISC.N2CYLNDR.A001</t>
  </si>
  <si>
    <t>N2 GAS CYLINDER</t>
  </si>
  <si>
    <t>RLAY.NU.UFOF.A001</t>
  </si>
  <si>
    <t>UNDER/OVER FREQUENCY RELAY</t>
  </si>
  <si>
    <t>MISC.PADPLATE.A001</t>
  </si>
  <si>
    <t>ISOLATOR PAD PLATE</t>
  </si>
  <si>
    <t>MISC.RAILPOLE.A001</t>
  </si>
  <si>
    <t>60 LB RAIL POLE</t>
  </si>
  <si>
    <t>MISC.RAILPOLE.A002</t>
  </si>
  <si>
    <t>90 LB RAIL POLE</t>
  </si>
  <si>
    <t>MISC.RAILPOLE.A003</t>
  </si>
  <si>
    <t>20 LB RAIL POLE</t>
  </si>
  <si>
    <t>MISC.RAILPOLE.A005</t>
  </si>
  <si>
    <t>RAIL POLE 75 LBS</t>
  </si>
  <si>
    <t>MISC.RAILPOLE.A006</t>
  </si>
  <si>
    <t>RAIL POLE 52 KG</t>
  </si>
  <si>
    <t>MISC.RAILPOLE.A007</t>
  </si>
  <si>
    <t>105 LB RAIL POLE</t>
  </si>
  <si>
    <t>MISC.RAILPOLE.A009</t>
  </si>
  <si>
    <t>RAIL POLE  CUT PIECE</t>
  </si>
  <si>
    <t>MISC.RAILPOLE.A010</t>
  </si>
  <si>
    <t>RAIL POLE ASSORTED</t>
  </si>
  <si>
    <t>MISC.RAILPOLE.A011</t>
  </si>
  <si>
    <t>5.5MTR RAIL POLE</t>
  </si>
  <si>
    <t>MISC.RCOAT.A001</t>
  </si>
  <si>
    <t>Rain Coat</t>
  </si>
  <si>
    <t>MISC.ROLLER.A001</t>
  </si>
  <si>
    <t>CONDUCTOR ROLLER STAND</t>
  </si>
  <si>
    <t>MISC.ROPE.A001</t>
  </si>
  <si>
    <t>12 MM MANILA ROPE</t>
  </si>
  <si>
    <t>MISC.ROPE.A003</t>
  </si>
  <si>
    <t>18 MM MANILA ROPE</t>
  </si>
  <si>
    <t>MISC.ROPE.A004</t>
  </si>
  <si>
    <t>20 MM MANILA ROPE</t>
  </si>
  <si>
    <t>MISC.ROPE.A006</t>
  </si>
  <si>
    <t>30MM MANILA ROPE</t>
  </si>
  <si>
    <t>MISC.ROPE.B001</t>
  </si>
  <si>
    <t>12 MM POLYPROPELENE ROPE</t>
  </si>
  <si>
    <t>MISC.ROPE.B002</t>
  </si>
  <si>
    <t>16 MM POLYPROPELENE ROPE</t>
  </si>
  <si>
    <t>MISC.ROPE.B003</t>
  </si>
  <si>
    <t>18 MM POLYPROPELENE ROPE</t>
  </si>
  <si>
    <t>SPR.TFR40ASTM.ED02</t>
  </si>
  <si>
    <t>Hydrualic Jack for 40MVA AlstomTFR</t>
  </si>
  <si>
    <t>MISC.ROPE.B005</t>
  </si>
  <si>
    <t>25 MM POLYPROPELENE ROPE</t>
  </si>
  <si>
    <t>MISC.ROPE.B007</t>
  </si>
  <si>
    <t>24MM POLYPROPELENE ROPE</t>
  </si>
  <si>
    <t>MISC.ROPE.B008</t>
  </si>
  <si>
    <t>14.5 MM POLYPROPELENE ROPE</t>
  </si>
  <si>
    <t>MISC.ROPE.B010</t>
  </si>
  <si>
    <t>10 MM POLYPROPELENE ROPE</t>
  </si>
  <si>
    <t>MISC.ROPE.C001</t>
  </si>
  <si>
    <t>STEEL ROPE 10 MM</t>
  </si>
  <si>
    <t>MISC.ROPE.C002</t>
  </si>
  <si>
    <t>STEEL ROPE 12 MM</t>
  </si>
  <si>
    <t>MISC.ROPE.C003</t>
  </si>
  <si>
    <t>STEEL ROPE 16 MM</t>
  </si>
  <si>
    <t>MISC.ROPE.C004</t>
  </si>
  <si>
    <t>STEEL ROPE 20 MM</t>
  </si>
  <si>
    <t>MISC.ROPE.E001</t>
  </si>
  <si>
    <t>20MM WIRE ROPE</t>
  </si>
  <si>
    <t>MISC.ROPE.E003</t>
  </si>
  <si>
    <t>18MM GI WIRE ROPE</t>
  </si>
  <si>
    <t>MISC.RUBBERMAT.A001</t>
  </si>
  <si>
    <t>BEST QUALITY INSULATING MAT</t>
  </si>
  <si>
    <t>Insulating Mat: Best Quality &amp; approved make (Confirming to IS:15652:2006) to be kept infront of all panels, boards etc.(2000X1000X3mm Size)</t>
  </si>
  <si>
    <t>MISC.RUBBERMAT.A003</t>
  </si>
  <si>
    <t>SAFE VOLT INSULATING MAT</t>
  </si>
  <si>
    <t>MISC.S.HEATER.A001</t>
  </si>
  <si>
    <t>SPACE HEATER</t>
  </si>
  <si>
    <t>MISC.SF6CYLNDR.A001</t>
  </si>
  <si>
    <t>37KG / 40KG SF6 GAS CYLINDER</t>
  </si>
  <si>
    <t>SPR.BKR132SMNS.D016</t>
  </si>
  <si>
    <t>SF6 GAS LEAKAGE DETECTOR</t>
  </si>
  <si>
    <t>MISC.SF6CYLNDR.A008</t>
  </si>
  <si>
    <t>16.0KG SF6 GAS CYLINDER</t>
  </si>
  <si>
    <t>MISC.SF6CYLNDR.A010</t>
  </si>
  <si>
    <t>7KG SF6 GAS CYLINDER</t>
  </si>
  <si>
    <t>MISC.SF6CYLNDR.B001</t>
  </si>
  <si>
    <t>37KG SF6 EMPTY GAS CYLINDER</t>
  </si>
  <si>
    <t>MISC.SF6CYLNDR.B002</t>
  </si>
  <si>
    <t>50KG SF6 EMPTY GAS CYLINDER</t>
  </si>
  <si>
    <t>MISC.SF6CYLNDR.B003</t>
  </si>
  <si>
    <t>26KG SF6 EMPTY GAS CYLINDER</t>
  </si>
  <si>
    <t>MISC.SF6CYLNDR.B005</t>
  </si>
  <si>
    <t>11KG SF6 EMPTY GAS CYLINDER</t>
  </si>
  <si>
    <t>MISC.SF6CYLNDR.B006</t>
  </si>
  <si>
    <t>10KG SF6 EMPTY GAS CYLINDER</t>
  </si>
  <si>
    <t>MISC.SF6CYLNDR.B008</t>
  </si>
  <si>
    <t>9/8KG SF6 EMPTY GAS CYLINDER</t>
  </si>
  <si>
    <t>MISC.SF6CYLNDR.C001</t>
  </si>
  <si>
    <t>ASSORTED SIZE SF6 EMPTY GAS CYLINDER</t>
  </si>
  <si>
    <t>MISC.SFTYHELMET.A002</t>
  </si>
  <si>
    <t>SAFTY HELMET</t>
  </si>
  <si>
    <t>MISC.SILICAGEL.A001</t>
  </si>
  <si>
    <t>SILICAGEL USEFUL FOR Tfr</t>
  </si>
  <si>
    <t>SILICAGEL USEFUL FOR TRANSFORMER</t>
  </si>
  <si>
    <t>MISC.SILICAGEL.A003</t>
  </si>
  <si>
    <t>3Kg Silica gel breather clear view type</t>
  </si>
  <si>
    <t>Silica gel breather clear view type DTO-4 with capacity 3 Kg.</t>
  </si>
  <si>
    <t>MISC.SLEEPER.A001</t>
  </si>
  <si>
    <t>SAL SLEEPER</t>
  </si>
  <si>
    <t>MISC.STABILIZER.A006</t>
  </si>
  <si>
    <t>5 KVA STABILIZER</t>
  </si>
  <si>
    <t>MISC.TAPE.B001</t>
  </si>
  <si>
    <t>METALLIC TAPE 3 METER</t>
  </si>
  <si>
    <t>MISC.TAPE.B002</t>
  </si>
  <si>
    <t>METALLIC TAPE 30 METER</t>
  </si>
  <si>
    <t>MISC.TAPE.C002</t>
  </si>
  <si>
    <t>30 MTR FIBRE TAPE</t>
  </si>
  <si>
    <t>MISC.TB.CONCTR.A001</t>
  </si>
  <si>
    <t>T.B CONNECTOR 1000V</t>
  </si>
  <si>
    <t>MISC.TBLOCK.A001</t>
  </si>
  <si>
    <t>3-Phase 4Wire TEST TERMINAL BLOCK / TTB</t>
  </si>
  <si>
    <t>MISC.TBLOCK.A002</t>
  </si>
  <si>
    <t>Terminal Block of 2.5 Sq. mm size</t>
  </si>
  <si>
    <t>MISC.TBLOCK.A003</t>
  </si>
  <si>
    <t>Disconnected type Terminal block</t>
  </si>
  <si>
    <t>MISC.TBULR.POLE.A001</t>
  </si>
  <si>
    <t>GI TUBULAR POLE FOR STREET LIGHT</t>
  </si>
  <si>
    <t>GI Tubular Pole: (410-SP-24: IS 2713-Part-II-1980 or latest) Length of pole- 8.5 mtrs, weight- 158 Kgs. (The GI Tubular Poles shall have provision of a GI Junction Box with suitable covers at a height of 1 mtr from the ground. The Junction Box shall have</t>
  </si>
  <si>
    <t>MISC.TECHBOOK.A001</t>
  </si>
  <si>
    <t>Log Sheet of Shift for technical Book</t>
  </si>
  <si>
    <t>MISC.TEL.CVT.A002</t>
  </si>
  <si>
    <t>2KVA Constant Voltage Tfr (CVT)</t>
  </si>
  <si>
    <t>2KVA Constant Voltage Transformer (CVT)</t>
  </si>
  <si>
    <t>MISC.TEL.VREG.B002</t>
  </si>
  <si>
    <t>AC VOLTAGE REGULATOR</t>
  </si>
  <si>
    <t>MISC.TFROIL.A001</t>
  </si>
  <si>
    <t>NEW EHV GRADE Napthelin based Tfr OIL</t>
  </si>
  <si>
    <t>NEW EHV GRADE TRANSFORMER OIL</t>
  </si>
  <si>
    <t>MISC.TFROIL.A002</t>
  </si>
  <si>
    <t>USED/ OLD Tfr OIL</t>
  </si>
  <si>
    <t>USED/ OLD TRANSFORMER OIL</t>
  </si>
  <si>
    <t>MISC.TFROIL.A003</t>
  </si>
  <si>
    <t>BURNT Tfr OIL</t>
  </si>
  <si>
    <t>BURNT TRANSFORMER OIL</t>
  </si>
  <si>
    <t>MISC.TFROIL.A004</t>
  </si>
  <si>
    <t>FILTERED Tfr OIL</t>
  </si>
  <si>
    <t>FILTERED TRANSFORMER OIL</t>
  </si>
  <si>
    <t>MISC.TFROIL.A005</t>
  </si>
  <si>
    <t>10% extra Tfr oil supplied free of cost</t>
  </si>
  <si>
    <t>10% extra Transformer oil (supplied free of cost)</t>
  </si>
  <si>
    <t>MISC.THRMOMTR.A001</t>
  </si>
  <si>
    <t>THERMOMETER</t>
  </si>
  <si>
    <t>MISC.TW.NAMPLTE.A001</t>
  </si>
  <si>
    <t>NAME PLATE</t>
  </si>
  <si>
    <t>MISC.W.FILTER.A001</t>
  </si>
  <si>
    <t>WATER FILTER-CUM-PURIFIER</t>
  </si>
  <si>
    <t>MISC.WATERPUMP.A001</t>
  </si>
  <si>
    <t>WATER PUMP</t>
  </si>
  <si>
    <t>MISC.WELDINGROD.A001</t>
  </si>
  <si>
    <t>WELDING ROD</t>
  </si>
  <si>
    <t>MISC.YPOST.A001</t>
  </si>
  <si>
    <t>Y POST</t>
  </si>
  <si>
    <t>MTR.0.2S.AEM.A001</t>
  </si>
  <si>
    <t>0.2s ACCURACY CLASS AEM WITH ACCESSORIES</t>
  </si>
  <si>
    <t>0.2s ACCURACY CLASS AUDIT ENERGY METER WITH ACCESSORIES</t>
  </si>
  <si>
    <t>MTR.AHMETER.A.A001</t>
  </si>
  <si>
    <t>ANALOG AMPER-HOUR METER</t>
  </si>
  <si>
    <t>MTR.AHMETER.D.A001</t>
  </si>
  <si>
    <t>DIGITAL AMPER-HOUR METER</t>
  </si>
  <si>
    <t>MTR.AMMETER.A.A003</t>
  </si>
  <si>
    <t>AC Ammeter, 0-600 A</t>
  </si>
  <si>
    <t>MTR.AMMETER.A.A004</t>
  </si>
  <si>
    <t>0 TO 120AMP ANALOG AMMETER</t>
  </si>
  <si>
    <t>MTR.AMMETER.A.A005</t>
  </si>
  <si>
    <t>0 TO 500AMP ANALOG AMMETER</t>
  </si>
  <si>
    <t>MTR.AMMETER.A.A006</t>
  </si>
  <si>
    <t>0 TO 600AMP AMMETER</t>
  </si>
  <si>
    <t>MTR.AMMETER.A.A008</t>
  </si>
  <si>
    <t>0 TO 300 AMP ANALOG AMMETER</t>
  </si>
  <si>
    <t>MTR.AMMETER.A.A009</t>
  </si>
  <si>
    <t>DC Ammeter 200-0-200 A</t>
  </si>
  <si>
    <t>MTR.AMMETER.A.A010</t>
  </si>
  <si>
    <t>0 TO 400 AMP ANALOG AMMETER</t>
  </si>
  <si>
    <t>Old Voltmeter/Ammeter/ Wattmetter/Multimeter (Analog/Digital)</t>
  </si>
  <si>
    <t>MTR.AMMETER.D.A003</t>
  </si>
  <si>
    <t>Digital AC Ammeter</t>
  </si>
  <si>
    <t>MTR.APEX.A001</t>
  </si>
  <si>
    <t>3 PHASE 3 WIRE 110VOLT 1AMP APEX METER</t>
  </si>
  <si>
    <t>0.2CLASS ABT COMPLIANT DLMS PROTOCOL APEX ENERGY METER</t>
  </si>
  <si>
    <t>MTR.APEX.B001</t>
  </si>
  <si>
    <t>Seal Tracking software for Apex Meter.</t>
  </si>
  <si>
    <t>MTR.APEX.B002</t>
  </si>
  <si>
    <t>Software M-Cube-100 for Apex Meter.</t>
  </si>
  <si>
    <t>MTR.APEX.B004</t>
  </si>
  <si>
    <t>3P 4WIRE 63.5V 5A APEX UPGRADED METER</t>
  </si>
  <si>
    <t>3 PHASE 4 WIRE 63.5V 5A  APEX UPGRADED METER</t>
  </si>
  <si>
    <t>MTR.APEXPNL.A001</t>
  </si>
  <si>
    <t>APEX METERING PANEL</t>
  </si>
  <si>
    <t>PANEL SUITABLE FOR 0.2S ACCURACY CLASS A.C STATIC ABT COMPLIANT ENERGY METER (Category-B, DLMS Compliant)</t>
  </si>
  <si>
    <t>MTR.APEXPNL.A002</t>
  </si>
  <si>
    <t>APEX PANEL MODEM</t>
  </si>
  <si>
    <t>MTR.APEXRCK.A001</t>
  </si>
  <si>
    <t>APEX METERING RACK</t>
  </si>
  <si>
    <t>APEX METERING RACK PRODUCT CODE RDZ045-406</t>
  </si>
  <si>
    <t>MTR.KVARHMETER.E.A001</t>
  </si>
  <si>
    <t>ELECTROMAGNETIC KVARH METER</t>
  </si>
  <si>
    <t>MTR.KVM.D.A001</t>
  </si>
  <si>
    <t>Digital Kilovolt meter</t>
  </si>
  <si>
    <t>MTR.KWHMETER.A.A003</t>
  </si>
  <si>
    <t>3-PHASE ANALOG KILO WATT HOUR  METER</t>
  </si>
  <si>
    <t>MTR.KWHMETER.D.A001</t>
  </si>
  <si>
    <t>0.2S Accuracy Class Static ABT Compliant</t>
  </si>
  <si>
    <t>0.2S Accuracy Class A.C Static ABT Compliant ( DLMS Category-B) Trivector energy Meters suitable for energy Accounting , Audit &amp; interface meter with all accessories &amp; TTB.</t>
  </si>
  <si>
    <t>MTR.KWHMETER.D.A002</t>
  </si>
  <si>
    <t>3P 4wire 240Volt 100/5A CTSecure Meter</t>
  </si>
  <si>
    <t>AC 3Phase 4wire 3*240Volt 100/5Amp CT Meter of Secure.</t>
  </si>
  <si>
    <t>MTR.KWHMETER.D.A003</t>
  </si>
  <si>
    <t>3P DIGITAL KILO WATT HOUR  METER</t>
  </si>
  <si>
    <t>THREE PHASE DIGITAL KILO WATT HOUR  METER</t>
  </si>
  <si>
    <t>MTR.MISC.A529</t>
  </si>
  <si>
    <t>4 POSITION AMMETER SEL. SWITCH</t>
  </si>
  <si>
    <t>MTR.MISC.A530</t>
  </si>
  <si>
    <t>DC AMMETER WITH SHUNT RANGE OF 40-0-50A</t>
  </si>
  <si>
    <t>DC AMMETER WITH SHUNT  RANGE OF 40-0-50 AMP.</t>
  </si>
  <si>
    <t>MTR.MVAR.TDCR.A001</t>
  </si>
  <si>
    <t>MVAR Meter along with Transducer</t>
  </si>
  <si>
    <t>MTR.MVARMETER.A.A003</t>
  </si>
  <si>
    <t>THREE PHASE ANALOG MVAR METER</t>
  </si>
  <si>
    <t>MTR.MVARMETER.D.A004</t>
  </si>
  <si>
    <t>132kV MVAR METER ALONG WITH TRANSDUCER</t>
  </si>
  <si>
    <t>MVAR METER ALONG WITH TRANSDUCER 132kV SIDE RANGE -100-0-100 MVAR CTR-800-400-200/1</t>
  </si>
  <si>
    <t>MTR.MW.TDCR.A001</t>
  </si>
  <si>
    <t>Digital MW Meter with externalTransducer</t>
  </si>
  <si>
    <t>Digital MW Meter with external Transducer</t>
  </si>
  <si>
    <t>MTR.MWMETER.A.A003</t>
  </si>
  <si>
    <t>THREE PHASE  ANALOG MEGA WATT METER</t>
  </si>
  <si>
    <t>MTR.MWMETER.D.A001</t>
  </si>
  <si>
    <t>33KV Mega watt meter (Digital)</t>
  </si>
  <si>
    <t>MTR.MWMETER.D.A002</t>
  </si>
  <si>
    <t>132KV Mega watt meter (Digital)</t>
  </si>
  <si>
    <t>MTR.MWMETER.D.A003</t>
  </si>
  <si>
    <t>THREE PHASE  DIGITAL MEGA WATT METER</t>
  </si>
  <si>
    <t>MTR.PFMETER.A.A003</t>
  </si>
  <si>
    <t>THREE PHASE POWER FACTOR  METER ANALOG</t>
  </si>
  <si>
    <t>MTR.SECURE.A001</t>
  </si>
  <si>
    <t>AC SP 2wire 240V 20-40A Static Meter</t>
  </si>
  <si>
    <t>AC SP 2wire 240V 20-40Amp, 50Hz Type CIDI03 Static Meter Class.</t>
  </si>
  <si>
    <t>MTR.SECURE.A003</t>
  </si>
  <si>
    <t>APEX-100 ENERGY METER</t>
  </si>
  <si>
    <t>MTR.STATIC.E.A001</t>
  </si>
  <si>
    <t>3P 4W L.T Static W/C energy Meter</t>
  </si>
  <si>
    <t>3phase 4wire L.T Static W/C energy Meter with Load profile Capacity 3*240V.</t>
  </si>
  <si>
    <t>MTR.VOLTMETER.A.A001</t>
  </si>
  <si>
    <t>0-50 V AC VOLT METER</t>
  </si>
  <si>
    <t>MTR.VOLTMETER.A.A003</t>
  </si>
  <si>
    <t>0-500 V AC VOLT METER</t>
  </si>
  <si>
    <t>MTR.VOLTMETER.A.A004</t>
  </si>
  <si>
    <t>0-300 V AC VOLT METER</t>
  </si>
  <si>
    <t>MTR.VOLTMETER.A.A005</t>
  </si>
  <si>
    <t>DC Voltmeter -300-0-300 V</t>
  </si>
  <si>
    <t>MTR.VOLTMETER.A.A008</t>
  </si>
  <si>
    <t>Voltmeter of range (0-45)KV</t>
  </si>
  <si>
    <t>MTR.VOLTMETER.A.A009</t>
  </si>
  <si>
    <t>Voltmeter of range (0-132)KV</t>
  </si>
  <si>
    <t>MTR.VOLTMETER.D.A003</t>
  </si>
  <si>
    <t>33KV Digital AC Voltmeter</t>
  </si>
  <si>
    <t>MTR.VOLTMETER.D.B001</t>
  </si>
  <si>
    <t>DIGITAL VOLTMETER</t>
  </si>
  <si>
    <t>MTR.WHMETER.D.B002</t>
  </si>
  <si>
    <t>33kV MVAR METER ALONG WITH TRANSDUCER</t>
  </si>
  <si>
    <t>MVAR METER ALONG WITH TRANSDUCER 33 KV SIDE -25-0-25 MVAR CTR-800-400-200/1, AE make</t>
  </si>
  <si>
    <t>NBW.ASRT.CU.A001</t>
  </si>
  <si>
    <t>Copper nuts&amp; bolts with washer</t>
  </si>
  <si>
    <t>Copper nuts&amp; bolts with washer(full thread)20x70mm</t>
  </si>
  <si>
    <t>NBW.ASRT.FDNB.A001</t>
  </si>
  <si>
    <t>ASSORTED SIZE FOUNDATION NUT &amp; BOLT</t>
  </si>
  <si>
    <t>NBW.ASRT.GINB.A001</t>
  </si>
  <si>
    <t>NUTS AND BOLTS</t>
  </si>
  <si>
    <t>ASSORTED GI NUT, BOLT &amp; WASHER</t>
  </si>
  <si>
    <t>NBW.ASRT.GIWSR.A001</t>
  </si>
  <si>
    <t>ASSORTED SIZE GI WASHER</t>
  </si>
  <si>
    <t>Different size plain washer / spring washer.</t>
  </si>
  <si>
    <t>NBW.FDN.NB.A003</t>
  </si>
  <si>
    <t>20 X 700 BOTHEND THREAD FNB</t>
  </si>
  <si>
    <t>20 X 700 BOTHEND THREAD FOUNDATION NUT &amp; BOLT</t>
  </si>
  <si>
    <t>NBW.FDN.NB.A005</t>
  </si>
  <si>
    <t>40 X 1050 BOTHEND THREAD FNB</t>
  </si>
  <si>
    <t>40 X 1050 BOTHEND THREAD FOUNDATION NUT &amp; BOLT</t>
  </si>
  <si>
    <t>NBW.FDN.NB.A010</t>
  </si>
  <si>
    <t>56 X 1750 BOTHEND THREAD FNB</t>
  </si>
  <si>
    <t>56 X 1750 BOTHEND THREAD FOUNDATION NUT &amp; BOLT</t>
  </si>
  <si>
    <t>NBW.FDN.NB.A011</t>
  </si>
  <si>
    <t>25 X 1040 BOTHEND THREAD FNB</t>
  </si>
  <si>
    <t>25 X 1040 BOTHEND THREAD FOUNDATION NUT &amp; BOLT</t>
  </si>
  <si>
    <t>NBW.FDN.NB.A014</t>
  </si>
  <si>
    <t>20 X 600 BOTHEND THREAD FNB</t>
  </si>
  <si>
    <t>FOUNDATION BOLT OF SIZE 20x600 MM WITH ONE END THREAD &amp; WELDED WITH 65x65x6 MM PLATE</t>
  </si>
  <si>
    <t>NBW.FDN.NB.A015</t>
  </si>
  <si>
    <t>25 X 700 BOTHEND THREAD FNB</t>
  </si>
  <si>
    <t>25 MM DIA 700 MM LONG GI FOUNDATION BOLT WITH T 2 NO. NUT &amp; WASHER</t>
  </si>
  <si>
    <t>NBW.FDN.NB.A016</t>
  </si>
  <si>
    <t>25X800MM FOUNDATION NUT &amp; BOLTs</t>
  </si>
  <si>
    <t>FOUNDATION BOLT OF SIZE 25x800 MM WITH ONE END THREAD &amp; WELDED WITH 75x75x8 MM PLATE</t>
  </si>
  <si>
    <t>NBW.FDN.NB.A017</t>
  </si>
  <si>
    <t>ASSORTED  FOUNDATION NUT &amp; BOLT IN KG</t>
  </si>
  <si>
    <t>ASSORTED SIZE FOUNDATION NUT &amp; BOLT IN KG</t>
  </si>
  <si>
    <t>NBW.FDN.NB.A018</t>
  </si>
  <si>
    <t>Foundation bolts of size 20X600mm</t>
  </si>
  <si>
    <t>Foundation bolts of size 20 X 600mm with one end threaded portion welded with 75 X 75mm size &amp; 12mm thick plate along with 2nos. GI Bolts&amp; 1 no. GI plain washer for each one in KG</t>
  </si>
  <si>
    <t>NBW.FDN.NB.A019</t>
  </si>
  <si>
    <t>Foundation bolts of size 25X750mm</t>
  </si>
  <si>
    <t>Foundation bolts of size 25 X 750mm welded with 75 X 75mm size &amp; 12mm thick plate along with 2nos. GI  Bolts&amp; 1 no. GI plain washer for each one.</t>
  </si>
  <si>
    <t>NBW.FDN.NB.A020</t>
  </si>
  <si>
    <t>20 X 650 BOTHEND THREAD FNB</t>
  </si>
  <si>
    <t>20 X 650 BOTHEND THREAD FOUNDATION NUT &amp; BOLT</t>
  </si>
  <si>
    <t>NBW.FDN.NB.A022</t>
  </si>
  <si>
    <t>ASSORTED FOUNDATION NUT &amp; BOLT in Kg</t>
  </si>
  <si>
    <t>NBW.FDN.NB.A029</t>
  </si>
  <si>
    <t>Foundation bolts of size 25X1040mm</t>
  </si>
  <si>
    <t>Foundation bolts of size 25 X 1040mm with one end threaded portion and welded with 75 X 75mm size &amp; 12mm thick plate along with 2nos. GI Bolts&amp; 1 no. GI plain washer for each one in KG</t>
  </si>
  <si>
    <t>SPR.MISC.A565</t>
  </si>
  <si>
    <t>AMMETER / CURRENT TRANSDUCER</t>
  </si>
  <si>
    <t>NBW.FDN.NB.B001</t>
  </si>
  <si>
    <t>25 X 1000 ALLEN HEAD FNB</t>
  </si>
  <si>
    <t>25 X 1000 ALLEN HEAD FOUNDATION NUT &amp; BOLT</t>
  </si>
  <si>
    <t>SPR.TFR40ASTM.EC08</t>
  </si>
  <si>
    <t>SAEALING ELEMENT FOR WTI /OTI</t>
  </si>
  <si>
    <t>NBW.FDN.NB.C002</t>
  </si>
  <si>
    <t>25 X 750 ONE END THREAD FNB</t>
  </si>
  <si>
    <t>25 X 750 ONE END THREAD FOUNDATION NUT &amp; BOLT</t>
  </si>
  <si>
    <t>NBW.FDN.NB.C003</t>
  </si>
  <si>
    <t>25 X 1040 ONE END THREAD FNB</t>
  </si>
  <si>
    <t>25 X 1040 ONE END THREAD FOUNDATION NUT &amp; BOLT</t>
  </si>
  <si>
    <t>NBW.FDN.NB.C004</t>
  </si>
  <si>
    <t>20 X 650 ONE END THREAD FNB</t>
  </si>
  <si>
    <t>20 X 650 ONE END THREAD FOUNDATION NUT &amp; BOLT</t>
  </si>
  <si>
    <t>NBW.FDN.NB.C007</t>
  </si>
  <si>
    <t>16mm dia X 650mm length OET FB</t>
  </si>
  <si>
    <t>16mm dia X 650mm length one end thread foundation bolt</t>
  </si>
  <si>
    <t>NBW.FDN.NB.C008</t>
  </si>
  <si>
    <t>25X800mm  with GI Nuts&amp;washer</t>
  </si>
  <si>
    <t>25mm diameter of length 800 mm welded with 75 X 75mm size &amp; 12mm thick plate along with 2nos. GI Nuts, 1 No.. GI plain washer and 1 No. G.I  spring washer for each one</t>
  </si>
  <si>
    <t>NBW.GINB.A001</t>
  </si>
  <si>
    <t>12 X 30 MM GI HALF THREAD NUT &amp; BOLT</t>
  </si>
  <si>
    <t>NBW.GINB.A002</t>
  </si>
  <si>
    <t>12 X 35 MM GI HALF THREAD NUT &amp; BOLT</t>
  </si>
  <si>
    <t>NBW.GINB.A003</t>
  </si>
  <si>
    <t>12 X 40 MM GI HALF THREAD NUT &amp; BOLT</t>
  </si>
  <si>
    <t>NBW.GINB.A004</t>
  </si>
  <si>
    <t>12 X 45 MM GI HALF THREAD NUT &amp; BOLT</t>
  </si>
  <si>
    <t>NBW.GINB.A005</t>
  </si>
  <si>
    <t>16 X 30 MM GI HALF THREAD NUT &amp; BOLT</t>
  </si>
  <si>
    <t>NBW.GINB.A006</t>
  </si>
  <si>
    <t>16 X 35 MM GI HALF THREAD NUT &amp; BOLT</t>
  </si>
  <si>
    <t>NBW.GINB.A007</t>
  </si>
  <si>
    <t>16 X 40 MM GI HALF THREAD NUT &amp; BOLT</t>
  </si>
  <si>
    <t>NBW.GINB.A008</t>
  </si>
  <si>
    <t>16 X 45 MM GI HALF THREAD NUT &amp; BOLT</t>
  </si>
  <si>
    <t>NBW.GINB.A009</t>
  </si>
  <si>
    <t>16X50MM GI HALF THREAD NUT &amp; BOLT</t>
  </si>
  <si>
    <t>NBW.GINB.A010</t>
  </si>
  <si>
    <t>16X55MM GI HALF THREAD NUT &amp; BOLT</t>
  </si>
  <si>
    <t>NBW.GINB.A011</t>
  </si>
  <si>
    <t>16X60MM GI HALF THREAD NUT &amp; BOLT</t>
  </si>
  <si>
    <t>NBW.GINB.A012</t>
  </si>
  <si>
    <t>16X65MM GI HALF THREAD NUT &amp; BOLT</t>
  </si>
  <si>
    <t>NBW.GINB.A013</t>
  </si>
  <si>
    <t>16X70MM GI HALF THREAD NUT &amp; BOLT</t>
  </si>
  <si>
    <t>NBW.GINB.A014</t>
  </si>
  <si>
    <t>16 X 100 MM GI HALF THREAD NUT &amp; BOLT</t>
  </si>
  <si>
    <t>NBW.GINB.A015</t>
  </si>
  <si>
    <t>60X8mm Nuts and bolts with Washer</t>
  </si>
  <si>
    <t>Stainless Steel nuts and bolts with washer 8mm dia, 60mm length</t>
  </si>
  <si>
    <t>NBW.GINB.A016</t>
  </si>
  <si>
    <t>20 X 35 MM GI HALF THREAD NUT &amp; BOLT</t>
  </si>
  <si>
    <t>NBW.GINB.A017</t>
  </si>
  <si>
    <t>20 X 40 MM GI HALF THREAD NUT &amp; BOLT</t>
  </si>
  <si>
    <t>NBW.GINB.A018</t>
  </si>
  <si>
    <t>20 X 45 MM GI HALF THREAD NUT &amp; BOLT</t>
  </si>
  <si>
    <t>NBW.GINB.A019</t>
  </si>
  <si>
    <t>20 X 50 MM GI HALF THREAD NUT &amp; BOLT</t>
  </si>
  <si>
    <t>NBW.GINB.A020</t>
  </si>
  <si>
    <t>20 X 75 MM GI HALF THREAD NUT &amp; BOLT</t>
  </si>
  <si>
    <t>NBW.GINB.A021</t>
  </si>
  <si>
    <t>20 X 100 MM GI HALF THREAD NUT &amp; BOLT</t>
  </si>
  <si>
    <t>NBW.GINB.A022</t>
  </si>
  <si>
    <t>12 X 55 MM GI HALF THREAD NUT &amp; BOLT</t>
  </si>
  <si>
    <t>NBW.GINB.A023</t>
  </si>
  <si>
    <t>12 X 60 MM GI HALF THREAD NUT &amp; BOLT</t>
  </si>
  <si>
    <t>NBW.GINB.A024</t>
  </si>
  <si>
    <t>20 X 55 MM GI HALF THREAD NUT &amp; BOLT</t>
  </si>
  <si>
    <t>NBW.GINB.A025</t>
  </si>
  <si>
    <t>20 X 70 MM GI HALF THREAD NUT &amp; BOLT</t>
  </si>
  <si>
    <t>NBW.GINB.A029</t>
  </si>
  <si>
    <t>75x16mm GI Nut Bolts with Washer</t>
  </si>
  <si>
    <t>75 mm x 16 mm GI Nut Bolts with Washer(Flat &amp; Spring) of Size</t>
  </si>
  <si>
    <t>NBW.GINB.A030</t>
  </si>
  <si>
    <t>16 X 200 MM GI HALF THREAD NUT &amp; BOLT</t>
  </si>
  <si>
    <t>NBW.GINB.A031</t>
  </si>
  <si>
    <t>12 X 50 MM GI HALF THREAD NUT &amp; BOLT</t>
  </si>
  <si>
    <t>NBW.GINB.A035</t>
  </si>
  <si>
    <t>60X12mm Nuts and bolts with washer</t>
  </si>
  <si>
    <t>Stainless Steel nuts and bolts with washer 12mm dia, 60mm length</t>
  </si>
  <si>
    <t>NBW.GINB.A036</t>
  </si>
  <si>
    <t>16x175mm GI HALF THREAD NUT &amp; BOLT SIZE</t>
  </si>
  <si>
    <t>NBW.GINB.A037</t>
  </si>
  <si>
    <t>16 X 80 MM GI HALF THREAD NUT &amp; BOLT</t>
  </si>
  <si>
    <t>16 X 80 MM GI HALF THREAD NUT &amp; BOLT SIZE</t>
  </si>
  <si>
    <t>NBW.GINB.A038</t>
  </si>
  <si>
    <t>16 X 85 MM GI HALF THREAD NUT &amp; BOLT</t>
  </si>
  <si>
    <t>16 X 85 MM GI HALF THREAD NUT &amp; BOLT SIZE</t>
  </si>
  <si>
    <t>NBW.GINB.B003</t>
  </si>
  <si>
    <t>12 X 40 MM GI FULL THREAD NUT &amp; BOLT</t>
  </si>
  <si>
    <t>NBW.GINB.B004</t>
  </si>
  <si>
    <t>12 X 45 MM GI FULL THREAD NUT &amp; BOLT</t>
  </si>
  <si>
    <t>NBW.GINB.B005</t>
  </si>
  <si>
    <t>16 X 30 MM GI FULL THREAD NUT &amp; BOLT</t>
  </si>
  <si>
    <t>NBW.GINB.B006</t>
  </si>
  <si>
    <t>16 X 35 MM GI FULL THREAD NUT &amp; BOLT</t>
  </si>
  <si>
    <t>NBW.GINB.B007</t>
  </si>
  <si>
    <t>16 X 40 MM GI FULL THREAD NUT &amp; BOLT</t>
  </si>
  <si>
    <t>NBW.GINB.B008</t>
  </si>
  <si>
    <t>16 X 45 MM GI FULL THREAD NUT &amp; BOLT</t>
  </si>
  <si>
    <t>NBW.GINB.B009</t>
  </si>
  <si>
    <t>16X50MM GI FULL THREAD NUT &amp; BOLT</t>
  </si>
  <si>
    <t>NBW.GINB.B010</t>
  </si>
  <si>
    <t>60mmx8mm GI Nut &amp; Bolts with washer</t>
  </si>
  <si>
    <t>NBW.GINB.B011</t>
  </si>
  <si>
    <t>65mmx10mm GI Nut &amp; Bolts with washer.</t>
  </si>
  <si>
    <t>NBW.GINB.B012</t>
  </si>
  <si>
    <t>16X65MM GI FULL THREAD NUT &amp; BOLT</t>
  </si>
  <si>
    <t>NBW.GINB.B015</t>
  </si>
  <si>
    <t>20 X 30 MM GI FULL THREAD NUT &amp; BOLT</t>
  </si>
  <si>
    <t>NBW.GINB.B016</t>
  </si>
  <si>
    <t>50X12mm FT Nut &amp; Bolt with washers</t>
  </si>
  <si>
    <t>50 mm X 12 mm full threaded Nut &amp; Bolt with washers ( Flat &amp; Spring)</t>
  </si>
  <si>
    <t>NBW.GINB.B018</t>
  </si>
  <si>
    <t>65X10mm FT Nut &amp; Bolt with washer</t>
  </si>
  <si>
    <t>65 mm X 10 mm full threaded Nut &amp; Bolt with washer(Flat &amp; Spring)</t>
  </si>
  <si>
    <t>NBW.GINB.B019</t>
  </si>
  <si>
    <t>Antitheft Nuts and bolts of  16x35 mm</t>
  </si>
  <si>
    <t>Antitheft Nuts and bolts of size 16x35 mm</t>
  </si>
  <si>
    <t>NBW.GINB.B020</t>
  </si>
  <si>
    <t>Antitheft Nuts and bolts of  16x40 mm</t>
  </si>
  <si>
    <t>Antitheft Nuts and bolts of size 16x40 mm</t>
  </si>
  <si>
    <t>NBW.GINB.B021</t>
  </si>
  <si>
    <t>20 X 100 MM GI FULL THREAD NUT &amp; BOLT</t>
  </si>
  <si>
    <t>NBW.GINB.B029</t>
  </si>
  <si>
    <t>16 X 75 MM GI FULL THREAD NUT &amp; BOLT</t>
  </si>
  <si>
    <t>NBW.GINB.B032</t>
  </si>
  <si>
    <t>12 X 70 MM GI FULL THREAD NUT &amp; BOLT</t>
  </si>
  <si>
    <t>NBW.GINB.B033</t>
  </si>
  <si>
    <t>50X10mm GI Bolts with Nuts FT</t>
  </si>
  <si>
    <t>GI Bolts with Nuts (10 X 50mm)-Full Threaded</t>
  </si>
  <si>
    <t>NBW.GINB.B035</t>
  </si>
  <si>
    <t>50X12mm GI Bolts with Nuts FT</t>
  </si>
  <si>
    <t>GI Bolts with Nuts (12 X 50mm)-Full Threaded</t>
  </si>
  <si>
    <t>NBW.GINB.B037</t>
  </si>
  <si>
    <t>10 X 75 MM GI NUT &amp; BOLT</t>
  </si>
  <si>
    <t>NBW.GINB.B038</t>
  </si>
  <si>
    <t>12 X 75 MM GI NUT &amp; BOLT</t>
  </si>
  <si>
    <t>NBW.GINB.B039</t>
  </si>
  <si>
    <t>12 X 25 MM GI FULL THREAD NUT &amp; BOLT</t>
  </si>
  <si>
    <t>NBW.GINB.B041</t>
  </si>
  <si>
    <t>10X40 MM GI FULL THREAD NUTS &amp; BOLTS</t>
  </si>
  <si>
    <t>NBW.GIWSR.A001</t>
  </si>
  <si>
    <t>27X4MM THICK PACK / FLATGI WASHER</t>
  </si>
  <si>
    <t>27MM DIA X 4 MM THICK PACK / FLAT  GI WASHER</t>
  </si>
  <si>
    <t>NBW.GIWSR.A002</t>
  </si>
  <si>
    <t>27 X 5MM THICK PACK / FLAT  GI WASHER</t>
  </si>
  <si>
    <t>27MM DIA X 5 MM THICK PACK / FLAT  GI WASHER</t>
  </si>
  <si>
    <t>NBW.GIWSR.A003</t>
  </si>
  <si>
    <t>27 X 6MM THICK PACK / FLAT  GI WASHER</t>
  </si>
  <si>
    <t>27MM DIA X 6 MM THICK PACK / FLAT  GI WASHER</t>
  </si>
  <si>
    <t>GIS.LCC.145SPR.A003</t>
  </si>
  <si>
    <t>S2C-A2 for MCB(ABB-STOTZ)</t>
  </si>
  <si>
    <t>NBW.GIWSR.A006</t>
  </si>
  <si>
    <t>35 X 5MM THICK PACK / FLAT  GI WASHER</t>
  </si>
  <si>
    <t>35MM DIA X 5 MM THICK PACK / FLAT  GI WASHER</t>
  </si>
  <si>
    <t>NBW.GIWSR.A007</t>
  </si>
  <si>
    <t>35 X 6MM THICK PACK / FLAT  GI WASHER</t>
  </si>
  <si>
    <t>35MM DIA X 6 MM THICK PACK / FLAT  GI WASHER</t>
  </si>
  <si>
    <t>NBW.GIWSR.A008</t>
  </si>
  <si>
    <t>35 X 8MM THICK PACK / FLAT  GI WASHER</t>
  </si>
  <si>
    <t>35MM DIA X 8 MM THICK PACK / FLAT  GI WASHER</t>
  </si>
  <si>
    <t>NBW.GIWSR.A009</t>
  </si>
  <si>
    <t>35 X 10MM THICK PACK / FLAT  GI WASHER</t>
  </si>
  <si>
    <t>35MM DIA X 10 MM THICK PACK / FLAT  GI WASHER</t>
  </si>
  <si>
    <t>NBW.GIWSR.A010</t>
  </si>
  <si>
    <t>35 X 12MM THICK PACK / FLAT  GI WASHER</t>
  </si>
  <si>
    <t>35MM DIA X 12 MM THICK PACK / FLAT  GI WASHER</t>
  </si>
  <si>
    <t>NBW.GIWSR.A011</t>
  </si>
  <si>
    <t>35 X 16MM THICK PACK / FLAT  GI WASHER</t>
  </si>
  <si>
    <t>35MM DIA X 16 MM THICK PACK / FLAT  GI WASHER</t>
  </si>
  <si>
    <t>NBW.GIWSR.A013</t>
  </si>
  <si>
    <t>5/8 INCH FLAT GI WASHER</t>
  </si>
  <si>
    <t>NBW.GIWSR.A014</t>
  </si>
  <si>
    <t>16 X 4MM THICK PACK / FLAT  GI WASHER</t>
  </si>
  <si>
    <t>16MM DIA X 4 MM THICK PACK / FLAT  GI WASHER</t>
  </si>
  <si>
    <t>NBW.GIWSR.A015</t>
  </si>
  <si>
    <t>16 X 5MM THICK PACK / FLAT  GI WASHER</t>
  </si>
  <si>
    <t>16MM DIA X 5 MM THICK PACK / FLAT  GI WASHER</t>
  </si>
  <si>
    <t>NBW.GIWSR.A016</t>
  </si>
  <si>
    <t>16 X 6MM THICK PACK / FLAT  GI WASHER</t>
  </si>
  <si>
    <t>16MM DIA X 6 MM THICK PACK / FLAT  GI WASHER</t>
  </si>
  <si>
    <t>NBW.GIWSR.A017</t>
  </si>
  <si>
    <t>16 X 8MM THICK PACK / FLAT  GI WASHER</t>
  </si>
  <si>
    <t>16MM DIA X 8 MM THICK PACK / FLAT  GI WASHER</t>
  </si>
  <si>
    <t>NBW.GIWSR.A018</t>
  </si>
  <si>
    <t>16 X 10MM THICK PACK / FLAT  GI WASHER</t>
  </si>
  <si>
    <t>16MM DIA X 10 MM THICK PACK / FLAT  GI WASHER</t>
  </si>
  <si>
    <t>NBW.GIWSR.A019</t>
  </si>
  <si>
    <t>16 X 12MM THICK PACK / FLAT  GI WASHER</t>
  </si>
  <si>
    <t>16MM DIA X 12 MM THICK PACK / FLAT  GI WASHER</t>
  </si>
  <si>
    <t>NBW.GIWSR.A020</t>
  </si>
  <si>
    <t>16 X 16MM THICK PACK / FLAT  GI WASHER</t>
  </si>
  <si>
    <t>16MM DIA X 16 MM THICK PACK / FLAT  GI WASHER</t>
  </si>
  <si>
    <t>NBW.GIWSR.A024</t>
  </si>
  <si>
    <t>GI packing washer for 20 mm bolt</t>
  </si>
  <si>
    <t>NBW.GIWSR.A025</t>
  </si>
  <si>
    <t>12x10MM thick pack/flat GI washer</t>
  </si>
  <si>
    <t>12x10 mm  thick pack/flat GI washer.( 12 mm bolt)</t>
  </si>
  <si>
    <t>NBW.GIWSR.A026</t>
  </si>
  <si>
    <t>12X6MM GI pack washer</t>
  </si>
  <si>
    <t>6 MM thickness X 12MM dia.GI pack washer 12MM Dia. Bolt</t>
  </si>
  <si>
    <t>NBW.GIWSR.A027</t>
  </si>
  <si>
    <t>Stainless steel Flat Washer M8 type bolt</t>
  </si>
  <si>
    <t>Stainless steel Flat Washer suitable M8 type bolt</t>
  </si>
  <si>
    <t>NBW.GIWSR.A028</t>
  </si>
  <si>
    <t>3.5X16mm GI pack washer Bolt</t>
  </si>
  <si>
    <t>3.5 MM thickness X 16MM dia.GI pack washer 16MM Dia. Bolt</t>
  </si>
  <si>
    <t>NBW.GIWSR.B001</t>
  </si>
  <si>
    <t>STANDARD SIZE SPRING  GI WASHER</t>
  </si>
  <si>
    <t>NBW.GIWSR.B002</t>
  </si>
  <si>
    <t>GI Spring washer M-16( 3.5MM Thickness)</t>
  </si>
  <si>
    <t>NBW.GIWSR.B003</t>
  </si>
  <si>
    <t>GI SPRING WASHER 16X3 MM</t>
  </si>
  <si>
    <t>NBW.GIWSR.B004</t>
  </si>
  <si>
    <t>GI SPRING WASHER 16X6 MM</t>
  </si>
  <si>
    <t>NBW.GIWSR.B006</t>
  </si>
  <si>
    <t>10 MM SPRING GI WASHER</t>
  </si>
  <si>
    <t>NBW.GIWSR.B007</t>
  </si>
  <si>
    <t>3.5X12mm spring washer</t>
  </si>
  <si>
    <t>GI 12mm size spring washer (3.5MM Thickness)</t>
  </si>
  <si>
    <t>NBW.GIWSR.B010</t>
  </si>
  <si>
    <t>Stainless steel spring Washer  M8 bolt</t>
  </si>
  <si>
    <t>Stainless steel spring Washer suitable M8 type bolt</t>
  </si>
  <si>
    <t>NBW.HTNB.A002</t>
  </si>
  <si>
    <t>Different size HDG Nut bolt</t>
  </si>
  <si>
    <t>Different size HDG Nut bolt for Tower structure and substation structures</t>
  </si>
  <si>
    <t>NBW.HTNB.A003</t>
  </si>
  <si>
    <t>32X1200 SP FOUNDATION NUT &amp; BOLT</t>
  </si>
  <si>
    <t>32 X 1200 SPECIAL TYPE FOUNDATION NUT &amp; BOLT</t>
  </si>
  <si>
    <t>NBW.HTNB.A004</t>
  </si>
  <si>
    <t>32X1300 SP FOUNDATION NUT &amp; BOLT</t>
  </si>
  <si>
    <t>32 X 1300 SPECIAL TYPE FOUNDATION NUT &amp; BOLT</t>
  </si>
  <si>
    <t>NBW.HTNB.A005</t>
  </si>
  <si>
    <t>16 X 30MM HT HT NUT &amp; BOLT</t>
  </si>
  <si>
    <t>16 X 30 MM HIGH TENSILE HALF THREAD NUT &amp; BOLT</t>
  </si>
  <si>
    <t>NBW.HTNB.A006</t>
  </si>
  <si>
    <t>16 X 35MM HT HT NUT &amp; BOLT</t>
  </si>
  <si>
    <t>16 X 35 MM HIGH TENSILE HALF THREAD NUT &amp; BOLT</t>
  </si>
  <si>
    <t>NBW.MSNB.A010</t>
  </si>
  <si>
    <t>Antitheft Nuts and bolts of  16x45 mm</t>
  </si>
  <si>
    <t>Antitheft Nuts and bolts of size 16x45 mm</t>
  </si>
  <si>
    <t>NBW.MSNB.B010</t>
  </si>
  <si>
    <t>16X55MM MS FULL THREAD NUT &amp; BOLT</t>
  </si>
  <si>
    <t>NBW.MSWSR.B001</t>
  </si>
  <si>
    <t>STANDARD SIZE SPRING  MS WASHER</t>
  </si>
  <si>
    <t>GIS.145SPR.A019</t>
  </si>
  <si>
    <t>24 FIBRE OPGW CABLE with HDPE pipes</t>
  </si>
  <si>
    <t>SF6 Filling Valve</t>
  </si>
  <si>
    <t>36 KV Rigid Clamp for 75 dia Bus pipe</t>
  </si>
  <si>
    <t>OPGW.HWF.24F.A007</t>
  </si>
  <si>
    <t>48F Joint Box (Splice enclosure)</t>
  </si>
  <si>
    <t>Joint Box (Splice enclosure), 48F</t>
  </si>
  <si>
    <t>PNL.11.S.A001</t>
  </si>
  <si>
    <t>11KV SIMPLEX FEEDER PANEL</t>
  </si>
  <si>
    <t>PNL.132.D.A001</t>
  </si>
  <si>
    <t>132KV DUPLEX FEEDER C&amp;R PANEL</t>
  </si>
  <si>
    <t>PNL.132.D.B001</t>
  </si>
  <si>
    <t>132KV DUPLEX Tfr C&amp;R PANEL</t>
  </si>
  <si>
    <t>132KV DUPLEX TRANSFORMER C&amp;R PANEL</t>
  </si>
  <si>
    <t>PNL.132.D.C001</t>
  </si>
  <si>
    <t>132KV DUPLEX BUS COUPLER C&amp;R PANEL</t>
  </si>
  <si>
    <t>PNL.132.S.A001</t>
  </si>
  <si>
    <t>132KV SIMPLEX FEEDER PANEL</t>
  </si>
  <si>
    <t>132KV Level Protection Panel- Single Panel Twin Bay Type (2 Bays in One Panel) with IEC 61850-ED-2 PRP on FO</t>
  </si>
  <si>
    <t>PNL.132.S.A002</t>
  </si>
  <si>
    <t>132KV Feeder Protection Panel</t>
  </si>
  <si>
    <t>132KV feeder Protection Panel: Feeder-1 &amp; 2 in one panel Numerical Distance protection relay, BCPU and other auxiliary relays as per requirement compliant to IEC 61850-ED-2 protocol with PRP on FO. Power Supply 220V DC.</t>
  </si>
  <si>
    <t>PNL.132.S.AB002</t>
  </si>
  <si>
    <t>132KV Transformer CR Panel-132kV side</t>
  </si>
  <si>
    <t>132KV Transformer Protection Panel: Power Transformer-1 &amp; 2 in one panel Numerical Differential protection relay, BCPU and other auxiliary relays as per requirement compliant to IEC 61850-ED-2 protocol with PRP on FO. Power Supply 220V DC.</t>
  </si>
  <si>
    <t>PNL.132.S.AB01</t>
  </si>
  <si>
    <t>132 KV Simplex Transformer CONTROL PANEL</t>
  </si>
  <si>
    <t>132 KV Simplex Transformer CONTROL PANEL with BCU for 33 KV Side</t>
  </si>
  <si>
    <t>PNL.132.S.B001</t>
  </si>
  <si>
    <t>132KV Transformer CR Panel-33kV side</t>
  </si>
  <si>
    <t>132KV Transformer Protection Panel: Auto Transformer-1 &amp; 2 in one panel Numerical Differential protection relay, BCPU and other auxiliary relays as per requirement compliant to IEC 61850-ED-2 protocol with PRP on FO. Power Supply 220V DC.</t>
  </si>
  <si>
    <t>PNL.132.S.B002</t>
  </si>
  <si>
    <t>132KV PWR TRF Protection Panel</t>
  </si>
  <si>
    <t>132 KV Simplex Transformer RELAY PANEL with BCU for 132 KV Side</t>
  </si>
  <si>
    <t>PNL.132.S.C001</t>
  </si>
  <si>
    <t>132KV Buscoupler Protection Panel</t>
  </si>
  <si>
    <t>132KV Buscoupler Protection Panel: BCPU and other auxiliary relays as per requirement compliant to IEC 61850-ED-2 protocol with PRP on FO. Power Supply 220V DC.</t>
  </si>
  <si>
    <t>PNL.132.S.D001</t>
  </si>
  <si>
    <t>132KV SIMPLEX SYNCRONISATION PANEL</t>
  </si>
  <si>
    <t>132KV Control Panel Simplex Type as per TS, suitable for substation configuration</t>
  </si>
  <si>
    <t>PNL.132.S.D002</t>
  </si>
  <si>
    <t>SYNCRONISATION TRANSFORMER</t>
  </si>
  <si>
    <t>132KV Relay Panel Simplex Type as per TS, suitable for substation configuration</t>
  </si>
  <si>
    <t>PNL.220.D.A001</t>
  </si>
  <si>
    <t>220KV DUPLEX FEEDER PANEL</t>
  </si>
  <si>
    <t>220KV Control &amp; Relay Panel Duplex Type as per TS, suitable for substation configuration</t>
  </si>
  <si>
    <t>PNL.220.S.A001</t>
  </si>
  <si>
    <t>220kv FP Relay panel&amp;Back up portection</t>
  </si>
  <si>
    <t>220KV feeder Protection Panel: Numerical Distance protection relay (Main-I &amp; Main-II of different make), BCPU and other auxiliary relays as per requirement compliant to IEC 61850-ED-2 protocol with PRP on FO. Power Supply 220V DC.</t>
  </si>
  <si>
    <t>PNL.220.S.B001</t>
  </si>
  <si>
    <t>220KV Transformer Protection Panel</t>
  </si>
  <si>
    <t>220KV Transformer Protection Panel: Numerical Differential protection relay(Main-I &amp; Main-II of different make), Separate Numerical REF Relay, BCPU and other auxiliary relays as per requirement compliant to IEC 61850-ED-2 protocol with PRP on FO. Power Sup</t>
  </si>
  <si>
    <t>PNL.220.S.B002</t>
  </si>
  <si>
    <t>220kv FP Relay panelDistance portection</t>
  </si>
  <si>
    <t>PNL.220.S.C001</t>
  </si>
  <si>
    <t>220kv Buscoupler portection Panel</t>
  </si>
  <si>
    <t>220KV Buscoupler Protection Panel: BCPU and other auxiliary relays as per requirement compliant to IEC 61850-ED-2 protocol with PRP on FO. Power Supply 220V DC</t>
  </si>
  <si>
    <t>PNL.220.S.E001</t>
  </si>
  <si>
    <t>220kv Bus Bar portection Panel</t>
  </si>
  <si>
    <t>220KV Bus Bar protection Panel with Automation as per requirement compliant to IEC 61850-9-2 protocol with PRP on FO. Power Supply 220V DC.</t>
  </si>
  <si>
    <t>PNL.33.S.A.001</t>
  </si>
  <si>
    <t>SAS panel similar</t>
  </si>
  <si>
    <t>33 KV Simplex Feder C.R.PANEL with BCPU along with an additional Back up O/C &amp; E/F relay-BCPU for 33 KV Side(PNL.33.S.a.001/PNL.S)</t>
  </si>
  <si>
    <t>PNL.33.S.A001</t>
  </si>
  <si>
    <t>33KV Level Protection Panel</t>
  </si>
  <si>
    <t>33KV Level Protection Panel- Single Panel Twin Bay Type (2 Bays in One Panel) with IEC 61850-ED-2 PRP on FO</t>
  </si>
  <si>
    <t>PNL.33.S.A002</t>
  </si>
  <si>
    <t>33KV Feeder Protection  Panel</t>
  </si>
  <si>
    <t>33KV Feeder Protection Panel: with BCPU &amp; with other Auxiliary relays as required as per the scheme compliant to IEC 61850 - ED-2 protocol with PRP on FO. Power Supply 220V DC. 33KV Buscoupler Protection Panel: with BCPU &amp; with other Auxiliary relays</t>
  </si>
  <si>
    <t>PNL.33.S.B001</t>
  </si>
  <si>
    <t>33KV TRf Protection  Panel with BCPU</t>
  </si>
  <si>
    <t>33KV Transformer protection panel: with BCPU, separate numerical REF &amp; with other Auxiliary relays as required as per the scheme, compliant to IEC 61850-ED-2 protocol with PRP on FO. Power Supply 220V DC. Note: 2 Nos. of Transformer Feeder Bays to be cons</t>
  </si>
  <si>
    <t>PNL.33.S.B002</t>
  </si>
  <si>
    <t>33KV Transformer CR Panel</t>
  </si>
  <si>
    <t>33 KV Simplex Transformer C.R.PANEL with BCPU along with an additional Back up O/C &amp; E/F relay-BCPU for 33 KV Side</t>
  </si>
  <si>
    <t>PNL.33.S.C001</t>
  </si>
  <si>
    <t>33KV Feeder CR Panel</t>
  </si>
  <si>
    <t>33 KV Simplex Feder C.R.PANEL with BCPU along with an additional Back up O/C &amp; E/F relay-BCPU for 33 KV Side</t>
  </si>
  <si>
    <t>PNL.33.S.C002</t>
  </si>
  <si>
    <t>33KV Buscoupler CR Panel</t>
  </si>
  <si>
    <t>33 KV C.R.PANEL [BUS COUPLER]</t>
  </si>
  <si>
    <t>PNL.33.S.K001</t>
  </si>
  <si>
    <t>33KV SIMPLEX CAPACITOR BANK PANEL</t>
  </si>
  <si>
    <t>PNL.33.SIM.B001</t>
  </si>
  <si>
    <t>33 KV Simplex Transformer C.R.PANEL-BCPU</t>
  </si>
  <si>
    <t>PNL.DCDB.A001</t>
  </si>
  <si>
    <t>DCDB for Yard Kiosk</t>
  </si>
  <si>
    <t>DCDB for Yard Kiosk (Indoor Type): DC supply to Protection panels having source-1 &amp; 2 with auto changeover facility, made of 2mm CR sheet.</t>
  </si>
  <si>
    <t>PNL.DCDB.A002</t>
  </si>
  <si>
    <t>220 V DC DISTRIBUTION BOARD-63A</t>
  </si>
  <si>
    <t>220 V DC DISTRIBUTION BOARD (Indoor Type): Having 63A DC MCCB for Incomers, Bus Coupler with interlock, E/F (EARTH LEAKAGE), UNDER &amp; OVER VOLTAGE and shall be SAS compliant.</t>
  </si>
  <si>
    <t>PNL.DCDB.A003</t>
  </si>
  <si>
    <t>220V DC Emergency Ligh DB</t>
  </si>
  <si>
    <t>220V DC Emergency Lighting Distribution Board (Indoor Type)</t>
  </si>
  <si>
    <t>PNL.KIOSK.A001</t>
  </si>
  <si>
    <t>Outdoor kiosk for Station Transformer</t>
  </si>
  <si>
    <t>Outdoor kiosk for Station Transformer (Outdoor type)</t>
  </si>
  <si>
    <t>PNL.MBOX.A001</t>
  </si>
  <si>
    <t>BAY MARSHALLING KIOSK</t>
  </si>
  <si>
    <t>PNL.MTR.A001</t>
  </si>
  <si>
    <t>Apex meter Panel</t>
  </si>
  <si>
    <t>PNL.STROLLY.A001</t>
  </si>
  <si>
    <t>SYNCHRONISATION TROLLY</t>
  </si>
  <si>
    <t>PNL.SY.BOARD.A001</t>
  </si>
  <si>
    <t>SWITCH YARD RECEPTACLE BOARD</t>
  </si>
  <si>
    <t>Switchyard Receptacle Board for Transformer Oil Filtration/Welding &amp; Other Emergency</t>
  </si>
  <si>
    <t>PNL.SY.CBOX.A001</t>
  </si>
  <si>
    <t>Console Box for Switchyard Lighting</t>
  </si>
  <si>
    <t>Console Box for Switchyard Lighting (Outdoor type)</t>
  </si>
  <si>
    <t>RCTR.132NGR.A001</t>
  </si>
  <si>
    <t>132KV Neutral Grounding reactor</t>
  </si>
  <si>
    <t>145 KV Neutral Grounding reactor</t>
  </si>
  <si>
    <t>MISC.DG.SET.A005</t>
  </si>
  <si>
    <t>82.5 KVA DG Set.(Supply, Erection, testi</t>
  </si>
  <si>
    <t>82.5 KVA DG Set.(Supply, Erection, testing &amp; commissioning)</t>
  </si>
  <si>
    <t>MISC.DG.SET.A004</t>
  </si>
  <si>
    <t>160 KVA DG Set.(Supply, Erection, testin</t>
  </si>
  <si>
    <t>160 KVA DG Set.(Supply, Erection, testing &amp; commissioning)</t>
  </si>
  <si>
    <t>RCVR.132CT.A001</t>
  </si>
  <si>
    <t>Recovered 132KV used CT</t>
  </si>
  <si>
    <t>RCVR.220CT.A001</t>
  </si>
  <si>
    <t>Recovered 220KV used CT</t>
  </si>
  <si>
    <t>RCVR.220WT.A001</t>
  </si>
  <si>
    <t>220 KV reused dismentalled wave trap</t>
  </si>
  <si>
    <t>RCVR.33CT.A001</t>
  </si>
  <si>
    <t>33KV used CTof ratio 400-200-100/1-1-1A</t>
  </si>
  <si>
    <t>33KV used CT of ratio 400-200-100/1-1-1A</t>
  </si>
  <si>
    <t>RCVR.33CT.A002</t>
  </si>
  <si>
    <t>33KV used CTof ratio 200-100-50/1-1-1A</t>
  </si>
  <si>
    <t>33KV used CT of ratio 200-100-50/1-1-1A</t>
  </si>
  <si>
    <t>RCVR.33MOCB.A001</t>
  </si>
  <si>
    <t>33KV used MOCB</t>
  </si>
  <si>
    <t>RCVR.BAT.CHRG.A001</t>
  </si>
  <si>
    <t>Recovered / used Battery Charger</t>
  </si>
  <si>
    <t>RCVR.COND.A001</t>
  </si>
  <si>
    <t>Recovery(Used) ACSR Panther Conductor</t>
  </si>
  <si>
    <t>RCVR.CU.EBOND.A001</t>
  </si>
  <si>
    <t>Recovered / used copper earth bond</t>
  </si>
  <si>
    <t>RCVR.EF.RLAY.A001</t>
  </si>
  <si>
    <t>Used Numerical Relay</t>
  </si>
  <si>
    <t>RCVR.EF.RLAY.A003</t>
  </si>
  <si>
    <t>Recovered / used  ER type Relay</t>
  </si>
  <si>
    <t>Old Electromagnet E/F, O/C, M/T &amp; other misc. relays</t>
  </si>
  <si>
    <t>RCVR.HWF.EW.A001</t>
  </si>
  <si>
    <t>Used suspension HWF for 7/3.15mm EW</t>
  </si>
  <si>
    <t>Recovered / used suspension hardwire fitting for 7/3.15 mm G.I earthwire</t>
  </si>
  <si>
    <t>RLAY.AIR.ACR.A001</t>
  </si>
  <si>
    <t>Air Break Auxiliary contactor Relay</t>
  </si>
  <si>
    <t>RLAY.AIR.PCR.A001</t>
  </si>
  <si>
    <t>Air Break Power contactor Relay</t>
  </si>
  <si>
    <t>RLAY.ANCITOR.A001</t>
  </si>
  <si>
    <t>8 WINDOW FACIA ANNUNCIATOR RELAY</t>
  </si>
  <si>
    <t>RLAY.ANCITOR.A002</t>
  </si>
  <si>
    <t>24 WINDOW FACIA ANNUNCIATOR RELAY</t>
  </si>
  <si>
    <t>RLAY.ANCITOR.A003</t>
  </si>
  <si>
    <t>12/16 WINDOW FACIA ANNUNCIATOR RELAY</t>
  </si>
  <si>
    <t>RLAY.ANCITOR.A004</t>
  </si>
  <si>
    <t>16 Window Annunciation fascia</t>
  </si>
  <si>
    <t>RLAY.AUX.A001</t>
  </si>
  <si>
    <t>ELECTROMAGNETIC  AUXILLARY RELAY</t>
  </si>
  <si>
    <t>RLAY.AUX.A002</t>
  </si>
  <si>
    <t>AXU RELAY FOR ALARM AND TRIP</t>
  </si>
  <si>
    <t>AXU RELAY FOR ALARM AND TRIP THREE ELEMENT TYPE</t>
  </si>
  <si>
    <t>RLAY.AUX.A007</t>
  </si>
  <si>
    <t>AUX RELAY TYPE VAJHM53</t>
  </si>
  <si>
    <t>RLAY.AUX.A008</t>
  </si>
  <si>
    <t>33KV AUXILIARY RELAY</t>
  </si>
  <si>
    <t>33 KV AUXILIARY RELAY</t>
  </si>
  <si>
    <t>RLAY.AUX.A023</t>
  </si>
  <si>
    <t>Auxiliary relay</t>
  </si>
  <si>
    <t>RLAY.AUX.A027</t>
  </si>
  <si>
    <t>Breaker faiure Relay</t>
  </si>
  <si>
    <t>RLAY.AUX.A029</t>
  </si>
  <si>
    <t>Fuse Failure Relay (FFR Aux.Relay)</t>
  </si>
  <si>
    <t>RLAY.BBTRIP.A001</t>
  </si>
  <si>
    <t>Busbar Trip Relay</t>
  </si>
  <si>
    <t>Busbar/LBB Trip Relay</t>
  </si>
  <si>
    <t>RLAY.BCPU.A001</t>
  </si>
  <si>
    <t>BCPU for 220kV Line Feeder</t>
  </si>
  <si>
    <t>RLAY.BCPU.A002</t>
  </si>
  <si>
    <t>BCPU for 220kV side of Auto Transformer</t>
  </si>
  <si>
    <t>RLAY.BCPU.A003</t>
  </si>
  <si>
    <t>BCPU for 132kV side of Auto Transformer</t>
  </si>
  <si>
    <t>RLAY.BCPU.A004</t>
  </si>
  <si>
    <t>BCPU for 132kV Line Feeder</t>
  </si>
  <si>
    <t>RLAY.BCPU.A005</t>
  </si>
  <si>
    <t>BCPU for 33kV Line Feeder</t>
  </si>
  <si>
    <t>RLAY.BUSBAR.A001</t>
  </si>
  <si>
    <t>BUSBAR  PROTECTION RELAY</t>
  </si>
  <si>
    <t>BUSBAR PROTECTION RELAY SCHEME</t>
  </si>
  <si>
    <t>RLAY.CC.PTN.A001</t>
  </si>
  <si>
    <t>CIRCULATING CURRENT PROTECTION RELAY</t>
  </si>
  <si>
    <t>RLAY.CMR.A001</t>
  </si>
  <si>
    <t>CONTACTMULTIPLIER RELAY</t>
  </si>
  <si>
    <t>CONTACT MULTIPLIER RELAY</t>
  </si>
  <si>
    <t>RLAY.DC.SVN.A001</t>
  </si>
  <si>
    <t>DC/BUSBAR SUPERVISION RELAY</t>
  </si>
  <si>
    <t>ELECTROMAGNETIC DC / BUSBAR SUPERVISION RELAY</t>
  </si>
  <si>
    <t>RLAY.DIFFTIAL.A001</t>
  </si>
  <si>
    <t>ELECTROMAGNETIC  DIFFERENTIAL RELAY</t>
  </si>
  <si>
    <t>RLAY.DIFFTIAL.C001</t>
  </si>
  <si>
    <t>NUMERIC DIFFERENTIAL RELAY</t>
  </si>
  <si>
    <t>NUMERIC DIFFERENTIAL  PROTECTION  RELAY</t>
  </si>
  <si>
    <t>RLAY.DIFFTIAL.C002</t>
  </si>
  <si>
    <t>DIFFERENTIALPROTECTION RELAY</t>
  </si>
  <si>
    <t>DIFFERENTIALPROTECTION RELAY-TYPE MICOM –P633(Category-A)</t>
  </si>
  <si>
    <t>RLAY.DIFFTIAL.C008</t>
  </si>
  <si>
    <t>TIMER DIFFERENTIAL RELAY</t>
  </si>
  <si>
    <t>RLAY.DP.B003</t>
  </si>
  <si>
    <t>Distance Protection Relay</t>
  </si>
  <si>
    <t>Distance Protection Relay (Main-I / Main-II)</t>
  </si>
  <si>
    <t>RLAY.DP.C001</t>
  </si>
  <si>
    <t>Numerical Feeder Management Relay</t>
  </si>
  <si>
    <t>RLAY.DP.C003</t>
  </si>
  <si>
    <t>Distance Protection Relay(Cat-A)</t>
  </si>
  <si>
    <t>Distance Protection Relay (NUMERIC) (Category A)</t>
  </si>
  <si>
    <t>RLAY.DP.C005</t>
  </si>
  <si>
    <t>Distance Protection Relay(Cat-B)</t>
  </si>
  <si>
    <t>Distance Protection Relay (NUMERIC) (Category B)</t>
  </si>
  <si>
    <t>RLAY.EMBACKUP.A001</t>
  </si>
  <si>
    <t>Back Up relay</t>
  </si>
  <si>
    <t>RLAY.EMBACKUP.A002</t>
  </si>
  <si>
    <t>OC EF NON-DIR BACK-UP RELAY</t>
  </si>
  <si>
    <t>OVER CURRENT EARTH FAULT NON-DIRECTIONAL ELECTROMAGNETIC BACK UP RELAY</t>
  </si>
  <si>
    <t>RLAY.EMBACKUP.B001</t>
  </si>
  <si>
    <t>BACKUP DIR&amp;NON-DIR PROTECTION RELAY</t>
  </si>
  <si>
    <t>BACK UP DIRECTIONAL AND NON DIRECTIONALPROTECTION RELAY</t>
  </si>
  <si>
    <t>RLAY.EMBACKUP.C002</t>
  </si>
  <si>
    <t>CDG31 OC NON-DIRECTIONAL BACK UP RELAY</t>
  </si>
  <si>
    <t>OVER CURRENT NON DIRECTIONAL ELECTROMAGNETIC BACK UP RELAY</t>
  </si>
  <si>
    <t>RLAY.EMBACKUP.C003</t>
  </si>
  <si>
    <t>OC NON-DIRECTIONAL BACK UP RELAY</t>
  </si>
  <si>
    <t>RLAY.EMBACKUP.C008</t>
  </si>
  <si>
    <t>OVER CURRENT BACK UP RELAY</t>
  </si>
  <si>
    <t>OVER CURRENT  ELECTROMAGNETIC BACK UP RELAY</t>
  </si>
  <si>
    <t>RLAY.EMBACKUP.D001</t>
  </si>
  <si>
    <t>OVER CURRENT DIRECTIONAL  BACK UP RELAY</t>
  </si>
  <si>
    <t>OVER CURRENT DIRECTIONAL ELECTROMAGNETIC BACK UP RELAY</t>
  </si>
  <si>
    <t>RLAY.EMBACKUP.D003</t>
  </si>
  <si>
    <t>OC DIRECTIONAL BACK UP RELAY</t>
  </si>
  <si>
    <t>RLAY.EMBACKUP.D004</t>
  </si>
  <si>
    <t>2 TJM 12 OC DIRECTIONAL  BACK UP RELAY</t>
  </si>
  <si>
    <t>RLAY.EMBACKUP.D005</t>
  </si>
  <si>
    <t>1 DC OC DIRECTIONAL  BACK UP RELAY</t>
  </si>
  <si>
    <t>RLAY.EMBACKUP.D007</t>
  </si>
  <si>
    <t>CDD 31 OC DIRECTIONAL  BACK UP RELAY</t>
  </si>
  <si>
    <t>RLAY.EMBACKUP.D008</t>
  </si>
  <si>
    <t>OC DIR BACK-UP RELAY</t>
  </si>
  <si>
    <t>RLAY.EMBACKUP.D009</t>
  </si>
  <si>
    <t>TP INSTANTENEOUS OC EM BACK-UP RELAY</t>
  </si>
  <si>
    <t>TRIPPLE POLE INSTANTENEOUS OVER CURRENT ELECTROMAGNETIC BACK UP RELAY</t>
  </si>
  <si>
    <t>RLAY.EMBACKUP.E001</t>
  </si>
  <si>
    <t>EARTH FAULT NON DIR  BACK UP RELAY</t>
  </si>
  <si>
    <t>EARTH FAULT NON DIRECTIONAL ELECTROMAGNETIC BACK UP RELAY</t>
  </si>
  <si>
    <t>RLAY.EMBACKUP.E002</t>
  </si>
  <si>
    <t>CDG31 EARTH FAULT NON DIR BACKUP RELAY</t>
  </si>
  <si>
    <t>RLAY.EMBACKUP.E003</t>
  </si>
  <si>
    <t>2TJMH-104 E/F NON DIR  BACK UP RELAY</t>
  </si>
  <si>
    <t>RLAY.EMBACKUP.F001</t>
  </si>
  <si>
    <t>CDD 21  EARTH FAULT DIR  BACK UP RELAY</t>
  </si>
  <si>
    <t>EARTH FAULT DIRECTIONAL ELECTROMAGNETIC BACK UP RELAY</t>
  </si>
  <si>
    <t>RLAY.EMBACKUP.F003</t>
  </si>
  <si>
    <t>TJM 12  EARTH FAULT DIR  BACK UP RELAY</t>
  </si>
  <si>
    <t>RLAY.EMBACKUP.F004</t>
  </si>
  <si>
    <t>2 TJM 12  EARTH FAULT DIR  BACK UP RELAY</t>
  </si>
  <si>
    <t>RLAY.EMBACKUP.F006</t>
  </si>
  <si>
    <t>1 CM 21  EARTH FAULT DIR  BACK UP RELAY</t>
  </si>
  <si>
    <t>RLAY.FQ.PTN.C002</t>
  </si>
  <si>
    <t>7RW600 NUM FREQUENCY PROTECTION RELAY</t>
  </si>
  <si>
    <t>NUMERIC  FREQUENCY PROTECTION RELAY</t>
  </si>
  <si>
    <t>RLAY.INS.A001</t>
  </si>
  <si>
    <t>Instantaneous High Set O/C relay</t>
  </si>
  <si>
    <t>RLAY.INS.A002</t>
  </si>
  <si>
    <t>INSTANTANEOUS E/F RELAY</t>
  </si>
  <si>
    <t>RLAY.INS.A003</t>
  </si>
  <si>
    <t>Instantaneous  Earth Fault relay</t>
  </si>
  <si>
    <t>RLAY.LBB.RELAY.A001</t>
  </si>
  <si>
    <t>ELERCTRO BREAKER FAILURE (LBB) RELAY</t>
  </si>
  <si>
    <t>ELERCTROMAGNETIC BREAKER FAILURE (LBB) RELAY</t>
  </si>
  <si>
    <t>RLAY.MISC.A002</t>
  </si>
  <si>
    <t>FAILURE RELAY WITH UNDER OVER VOLTAGE</t>
  </si>
  <si>
    <t>PHASE FAILURE RELAY WITH UNDER AND OVER VOLTAGE CUTOUT</t>
  </si>
  <si>
    <t>RLAY.MISC.A003</t>
  </si>
  <si>
    <t>MOTOR OVERLOAD RELAY</t>
  </si>
  <si>
    <t>RLAY.MISC.A004</t>
  </si>
  <si>
    <t>P.FAILURE RELAY &amp; VARIABLE U/O V CUTOUT</t>
  </si>
  <si>
    <t>PHASE FAILURE RELAY WITH VARIABLE UNDER AND OVER VOLTAGE CUTOUT</t>
  </si>
  <si>
    <t>RLAY.MISC.A005</t>
  </si>
  <si>
    <t>INST EF RELAY 220KV RELAY PANEL</t>
  </si>
  <si>
    <t>INSTANTANEOUS EARTH FAULT RELAY HAVING ADJUSTABLE SETTING RANGE OF 10-40% OR 20-80% OF CT SECONDARY CURRENT(FOR 220 KV RELAY PANEL)</t>
  </si>
  <si>
    <t>RLAY.MISC.A006</t>
  </si>
  <si>
    <t>MTO thermal overrule relay</t>
  </si>
  <si>
    <t>MTO thermal overrule relay of 3.8 Amp</t>
  </si>
  <si>
    <t>RLAY.MISC.A007</t>
  </si>
  <si>
    <t>TIME DELAY RELAY-220KV</t>
  </si>
  <si>
    <t>TIME DELAY PICK UP RELAY HAVING A TIME SETTING RANGE OF 0.5-3 SEC SELF RESET CONTACT SUITABLE FOR 220 VOLT DC (FOR 220 KV RELAY PANEL)</t>
  </si>
  <si>
    <t>RLAY.MTRIP.A001</t>
  </si>
  <si>
    <t>ELECTROMAGNETIC MASTER TRIP RELAY</t>
  </si>
  <si>
    <t>RLAY.MTRIP.A002</t>
  </si>
  <si>
    <t>Master Trip Relay</t>
  </si>
  <si>
    <t>RLAY.MTRIP.A004</t>
  </si>
  <si>
    <t>RXMH 2   MASTER TRIP RELAY</t>
  </si>
  <si>
    <t>RXMH 2 ELECTROMAGNETIC  MASTER TRIP RELAY</t>
  </si>
  <si>
    <t>RLAY.MTRIP.A005</t>
  </si>
  <si>
    <t>VAJ 31   MASTER TRIP RELAY</t>
  </si>
  <si>
    <t>VAJ 31 ELECTROMAGNETIC  MASTER TRIP RELAY</t>
  </si>
  <si>
    <t>RLAY.MTRIP.A006</t>
  </si>
  <si>
    <t>Master trip relay Numerical</t>
  </si>
  <si>
    <t>RLAY.MTRIP.A007</t>
  </si>
  <si>
    <t>High Burden Master Trip Relay</t>
  </si>
  <si>
    <t>RLAY.MTRIP.A010</t>
  </si>
  <si>
    <t>High Speed Tripping Relay</t>
  </si>
  <si>
    <t>RLAY.MTRIP.A011</t>
  </si>
  <si>
    <t>ELECTROMAGNETIC  MASTER TRIP RELAY</t>
  </si>
  <si>
    <t>RLAY.MTRIP.B001</t>
  </si>
  <si>
    <t>EM MASTER TRIP RELAY TYPE-VAJH-13</t>
  </si>
  <si>
    <t>ELECTROMECHANICAL MASTER TRIP RELAY TYPE-VAJH-13</t>
  </si>
  <si>
    <t>RLAY.MTRIP.C001</t>
  </si>
  <si>
    <t>EM Master Trip Relay Type-MVAJM-15</t>
  </si>
  <si>
    <t>ELECTROMECHANICAL Master Trip Relay Type-MVAJM-15</t>
  </si>
  <si>
    <t>RLAY.NU.MTRIP.A001</t>
  </si>
  <si>
    <t>NUMERIC MASTER TRIP RELAY</t>
  </si>
  <si>
    <t>RLAY.NU.REF.A001</t>
  </si>
  <si>
    <t>Restricted Earth fault Relay (with M&amp;R)</t>
  </si>
  <si>
    <t>Restricted Earth fault Relay (with metrosil &amp; Resister)</t>
  </si>
  <si>
    <t>RLAY.NU.T.PTN.A002</t>
  </si>
  <si>
    <t>Tfr PROTECTION RELAY</t>
  </si>
  <si>
    <t>TRANSFORMER PROTECTION RELAY</t>
  </si>
  <si>
    <t>SPR.TFR40TR.DC12</t>
  </si>
  <si>
    <t>CCU of OTI for Transformer</t>
  </si>
  <si>
    <t>RLAY.NU.UFOF.C001</t>
  </si>
  <si>
    <t>STATIC UNDER/OVER FREQUENCY RELAY</t>
  </si>
  <si>
    <t>RLAY.NUMBACKUP.A001</t>
  </si>
  <si>
    <t>OC E/F NON DIR NUMERIC BACK UP RELAY</t>
  </si>
  <si>
    <t>OVER CURRENT EARTH  FAULT NON DIRECTIONAL NUMERIC BACK UP RELAY</t>
  </si>
  <si>
    <t>RLAY.NUMBACKUP.A002</t>
  </si>
  <si>
    <t>Num Backup Relay</t>
  </si>
  <si>
    <t>Numerical back up relay</t>
  </si>
  <si>
    <t>RLAY.NUMBACKUP.A004</t>
  </si>
  <si>
    <t>VERTICAL TYPE ER RELAY 20/C+1E/F</t>
  </si>
  <si>
    <t>VERTICAL TYPE ER RELAY( 2 0/C+1 E/F)TJM 10 BACK UP  ND</t>
  </si>
  <si>
    <t>RLAY.NUMBACKUP.B001</t>
  </si>
  <si>
    <t>OC E/F DIR NUMERIC BACKUP RELAY</t>
  </si>
  <si>
    <t>OVER CURRENT EARTH  FAULT DIRECTIONAL NUMERIC BACK UP RELAY</t>
  </si>
  <si>
    <t>RLAY.NUMBACKUP.B002</t>
  </si>
  <si>
    <t>Numerical Back up Relay</t>
  </si>
  <si>
    <t>RLAY.NUMBACKUP.B006</t>
  </si>
  <si>
    <t>OC E/F DIR NUMERIC EF BACK UP RELAY</t>
  </si>
  <si>
    <t>RLAY.NUMBACKUP.B010</t>
  </si>
  <si>
    <t>OC EF DIR NUMERIC BACK-UP RELAY</t>
  </si>
  <si>
    <t>RLAY.NUMBACKUP.B011</t>
  </si>
  <si>
    <t>OC E/F NON-DIR NUMERIC BACK UP RELAY</t>
  </si>
  <si>
    <t>RLAY.NUMBACKUP.B012</t>
  </si>
  <si>
    <t>OC E/F DIR NUMERIC BACK UP RELAY</t>
  </si>
  <si>
    <t>RLAY.NUMBACKUP.B016</t>
  </si>
  <si>
    <t>E/F DIR &amp; NON-DIR NUM BACK UP RELAY</t>
  </si>
  <si>
    <t>EARTH  FAULT DIRECTIONAL &amp; NON DIRECTIONAL NUMERIC BACK UP RELAY</t>
  </si>
  <si>
    <t>RLAY.OVERFLXG.A001</t>
  </si>
  <si>
    <t>OVER FLUXING RELAY</t>
  </si>
  <si>
    <t>ELECTROMAGNETIC OVER FLUXING RELAY</t>
  </si>
  <si>
    <t>RLAY.OVERVOLT.A001</t>
  </si>
  <si>
    <t>Instantaneous Over Voltage Relay</t>
  </si>
  <si>
    <t>RLAY.OVRCURNT.A001</t>
  </si>
  <si>
    <t>DEFINITE TIME OVER CURRENT RELAY</t>
  </si>
  <si>
    <t>RLAY.PD.A001</t>
  </si>
  <si>
    <t>POLE DISCREPANCY RELAY YTGM15PFA4A</t>
  </si>
  <si>
    <t>POLE DISCREPANCY RELAY</t>
  </si>
  <si>
    <t>RLAY.PW.PTN.A002</t>
  </si>
  <si>
    <t>4PILOT WIRE PROTECTION RELAY</t>
  </si>
  <si>
    <t>HORM 4 PILOT WIRE PROTECTION RELAY</t>
  </si>
  <si>
    <t>RLAY.RCL.C002</t>
  </si>
  <si>
    <t>220V DC Closing Device of ACB</t>
  </si>
  <si>
    <t>RLAY.REF.A001</t>
  </si>
  <si>
    <t>RESTRICTED EARTH FAULT RELAY</t>
  </si>
  <si>
    <t>ELECTROMAGNETIC RESTRICTED EARTH FAULT RELAY</t>
  </si>
  <si>
    <t>RLAY.REF.A002</t>
  </si>
  <si>
    <t>HV REF Relay (Auto Tfr)</t>
  </si>
  <si>
    <t>HV / LV REF Relay (Auto Tfr)</t>
  </si>
  <si>
    <t>RLAY.REF.A005</t>
  </si>
  <si>
    <t>ELECTROMECHNICAL TYPE REF RELAY TYPE CAG14</t>
  </si>
  <si>
    <t>RLAY.REF.C002</t>
  </si>
  <si>
    <t>NUM RESTRICTED EARTH FAULT RELAY</t>
  </si>
  <si>
    <t>NUMERIC RESTRICTED EARTH FAULT RELAY</t>
  </si>
  <si>
    <t>RLAY.SUPERVISION.A001</t>
  </si>
  <si>
    <t>DC Supervision Relay</t>
  </si>
  <si>
    <t>RLAY.SUPERVISION.A002</t>
  </si>
  <si>
    <t>TC Supervision Relay</t>
  </si>
  <si>
    <t>Trip Supervision Relay</t>
  </si>
  <si>
    <t>RLAY.THOVERLOAD.A001</t>
  </si>
  <si>
    <t>THERMAL OVERLOAD RELAY</t>
  </si>
  <si>
    <t>RLAY.TRF.TTM.A001</t>
  </si>
  <si>
    <t>Tfr Trouble Trip Multiplication Relay</t>
  </si>
  <si>
    <t>Transformer Trouble Trip Multiplication Relay</t>
  </si>
  <si>
    <t>RLAY.UNDRVOLT.A001</t>
  </si>
  <si>
    <t>DP INSTANTENEOUS UNDER VOLTAGE RELAY</t>
  </si>
  <si>
    <t>DOUBLE POLE INSTANTENEOUS UNDER VOLTAGE RELAY</t>
  </si>
  <si>
    <t>RLAY.UNDRVOLT.A002</t>
  </si>
  <si>
    <t>Instantaneous Under voltage relay 220V</t>
  </si>
  <si>
    <t>RLAY.UNDRVOLT.A003</t>
  </si>
  <si>
    <t>Instantaneous Under Voltage Relay</t>
  </si>
  <si>
    <t>Instantaneous Under Voltage Relay 48 V DC</t>
  </si>
  <si>
    <t>RLAY.VT.A001</t>
  </si>
  <si>
    <t>Bus VT Selection Relay</t>
  </si>
  <si>
    <t>RLAY.VTDELAY.A001</t>
  </si>
  <si>
    <t>DEFINITE TIME DELAY RELAY</t>
  </si>
  <si>
    <t>VTT THREE POLE VOLTAGE CONTROLLED DEFINITE TIME DELAY RELAY</t>
  </si>
  <si>
    <t>RTU.TC.SCADA.A001</t>
  </si>
  <si>
    <t>Remote Terminal(RTU)&amp;Transducer Cubicle</t>
  </si>
  <si>
    <t>Remote Terminal Unit (RTU) and Transducer Cubicle designed for Power Utility SCADA operation. Complied to IEC 870-5-101 specifications Transducers and interfacing cards for Analog input, Pulse input, Binary input and Digital output (optional)</t>
  </si>
  <si>
    <t>RVT.36OIL.S.A001</t>
  </si>
  <si>
    <t>36KV OIL SP RVT 1C VOLTAGE 110/1.734V</t>
  </si>
  <si>
    <t>36KV OIL IMMERSED SP RVT HAVING SINGLE CORE  SECONDARY VOLTAGE 110/1.734V</t>
  </si>
  <si>
    <t>IVT.36POL.S.A001</t>
  </si>
  <si>
    <t>36KV POLY DRY TYPE SP 1C IVT</t>
  </si>
  <si>
    <t>36KV POLYCRETE DRY TYPE SP IVT HAVING SINGLE CORE  SECONDARY VOLTAGE 110/1.734V</t>
  </si>
  <si>
    <t>IVT.36OIL.S.B003</t>
  </si>
  <si>
    <t>36KV 2C SP IVT/PT</t>
  </si>
  <si>
    <t>36 KV, 2 Core Single Phase IVT (1 core 3P &amp; 1 core 0.2s)</t>
  </si>
  <si>
    <t>IVT.36OIL.S.A001</t>
  </si>
  <si>
    <t>36KV OIL SP 1C IVT</t>
  </si>
  <si>
    <t>36KV OIL IMMERSED SINGLE PHASE IVT HAVING SINGLE CORE  SECONDARY VOLTAGE 110/1.732V</t>
  </si>
  <si>
    <t>IVT.220OIL.S.B003</t>
  </si>
  <si>
    <t>220KV OIL 2C  IVT/PT</t>
  </si>
  <si>
    <t>245 KV, 2 Core, Voltage Transformer (1 core 3P &amp; 1 core 0.2)</t>
  </si>
  <si>
    <t>IVT.132OIL.S.C003</t>
  </si>
  <si>
    <t>132KV OIL SP 3C IVT/PT</t>
  </si>
  <si>
    <t>132KV OIL IMMERSED SINGLE PHASE IVT/PT HAVING TRIPPLE CORE SECONDARY VOLTAGE 110/1.732V - 110/1.732V - 110/1.732V</t>
  </si>
  <si>
    <t>IVT.132OIL.S.B004</t>
  </si>
  <si>
    <t>132KV OIL SP 2C IVT/PT</t>
  </si>
  <si>
    <t>145 KV, 2 Core, Voltage Transformer (1 core 3P &amp; 1 core 0.2)</t>
  </si>
  <si>
    <t>ISO.33SI.SB.A004</t>
  </si>
  <si>
    <t>33KV SI WITH SB W/O ES OF 1600A</t>
  </si>
  <si>
    <t>33KV SINGLE ISOLATOR WITH SINGLE BREAK W/O ES OF 1600A</t>
  </si>
  <si>
    <t>SAS.AIS.A001</t>
  </si>
  <si>
    <t>SUBSTATION AUTOMATION SYSTEM (IEC 61850)</t>
  </si>
  <si>
    <t>SUBSTATION AUTOMATION SYSTEM (IEC 61850) Gateway Panel: for Sub-Station Automation (in PRP on FO as per the specification &amp; indicative drawing) system (for All 220KV, 132KV &amp; 33 KV side bays) and with other accessories, comprising: 1. HMI servers (Main &amp; S</t>
  </si>
  <si>
    <t>SAS.AIS.A002</t>
  </si>
  <si>
    <t>Aux BCU for station auxiliary system</t>
  </si>
  <si>
    <t>Aux BCU for station auxiliary system (Station AC, station DC, Lighting, Firefighting, DG set, Air conditioning etc): as per requirement compliant to IEC 61850 - ED-2 protocol with PRP on FO. Power Supply 220V DC.</t>
  </si>
  <si>
    <t>SAS.BAY.AUX.A001</t>
  </si>
  <si>
    <t>AUXILIARY RELAY FOR DC SUPERVISION</t>
  </si>
  <si>
    <t>SAS.BAY.AUX.A002</t>
  </si>
  <si>
    <t>AUXILIARY RELAY FOR TRANSFORMER with thr</t>
  </si>
  <si>
    <t>AUXILIARY RELAY FOR TRANSFORMER with three element each.</t>
  </si>
  <si>
    <t>SAS.BAY.DCDB.A001</t>
  </si>
  <si>
    <t>DCDB panel;33KV,132Kv &amp; 220Kv KIOSKS</t>
  </si>
  <si>
    <t>DCDB panel; With Bus bar Switches, (33KV,132Kv &amp; 220Kv KIOSKS) with Dual Source facility of Double BUS system for independent DC supply to each BAY. Should have the facility of VTD and CTD for voltage and current minitoring. Each MCB/MCCBs should also be g</t>
  </si>
  <si>
    <t>SAS.BAY.DIFF.A001</t>
  </si>
  <si>
    <t>Num-Diff/REF with PRP</t>
  </si>
  <si>
    <t>Numerical Transformer Differential/REF protection with the following functions: Over flux ,Over volt etc. IEC 61850 protocol with PRP. Digital Input and Output to be provided as per the scheme.</t>
  </si>
  <si>
    <t>SAS.BAY.DO.A001</t>
  </si>
  <si>
    <t>132KV BCU:Num:32D-IP&amp; 28D-OP</t>
  </si>
  <si>
    <t>BCU for 132kV side:Numerical Bay control unit :32 Digital input &amp; 28Nos digital out put with four CT input,four VT Inputs .Eight insulated transducer input (-20mA to +20mA) values on 8 independent galvanic-isolated channels for transformer bay application</t>
  </si>
  <si>
    <t>SAS.BAY.DO.A002</t>
  </si>
  <si>
    <t>132KV BCU:Num:32D-IP&amp; 28D-OP 4CT &amp;VT</t>
  </si>
  <si>
    <t>BCU for 132kV side:Numerical Bay control unit :32 Digital input &amp; 28Nos digital out put with four CT input,four VT Inputs . IEC 61850 protocol with PRP. Power Supply 220V DC</t>
  </si>
  <si>
    <t>SAS.BAY.DO.B001</t>
  </si>
  <si>
    <t>Num BCU: 64D-IP &amp; 10D-OP</t>
  </si>
  <si>
    <t>Numerical Bay control unit : 64 Digital input &amp; 10 Nos digital out put without CT / PT Input cards. IEC 61850 protocol For stationAuxiliary monitoring. 32 insulated transducer input (-20mA to +20mA) values on independent galvanic-isolated channels for tr</t>
  </si>
  <si>
    <t>SAS.BAY.DO.C001</t>
  </si>
  <si>
    <t>SAS items</t>
  </si>
  <si>
    <t>BCU for 220kV side:Numerical Bay control unit :64 Digital input &amp; 32 Nos digital out put with four CT input, four VT Inputs .Eight insulated transducer input (-20mA to +20mA) values on 8 independent galvanic-isolated channels for transformer bay applicatio</t>
  </si>
  <si>
    <t>SAS.BAY.DO.C002</t>
  </si>
  <si>
    <t>BCU for 220kV side:64D-IP&amp; 32Nos D-OP</t>
  </si>
  <si>
    <t>BCU for 220kV side:Numerical Bay control unit :64 Digital input &amp; 32 Nos digital out put with four CT input, four VT Inputs . IEC 61850 protocol with PRP. Power Supply 220V DC.</t>
  </si>
  <si>
    <t>SAS.BAY.DP.A001</t>
  </si>
  <si>
    <t>Num-DP with PRP</t>
  </si>
  <si>
    <t>Numerical distance protection with PRP. IEC 61850 protocol. Digital Input and Output to be provided as per the scheme.</t>
  </si>
  <si>
    <t>SAS.BAY.EF.A001</t>
  </si>
  <si>
    <t>Num-OC/EF Relays</t>
  </si>
  <si>
    <t>Numerical over current , earth fault relays: IEC 61850 protocol with PRP. Digital Input and Output to be provided as per the scheme.</t>
  </si>
  <si>
    <t>SAS.BAY.EQP.A001</t>
  </si>
  <si>
    <t>Simplex Cubicle type 900mm BCU&amp;Protect</t>
  </si>
  <si>
    <t>Simplex Cubicle type for BCU &amp; Protection equipment , Swing frame front access (VSG), Dimension 2300mm (H) X 900mm (D) X 900mm (W), earth bar 25x6 Sq. mm. Copper &amp; panel illumination. Complete wiring of protection &amp; control components.All relay &amp; equipment</t>
  </si>
  <si>
    <t>SAS.BAY.EQP.A002</t>
  </si>
  <si>
    <t>Simplex Cubicle -1000mm BCU &amp; Protection</t>
  </si>
  <si>
    <t>Simplex Cubicle type for BCU &amp; Protection equipment , Swing frame front access (VSG), Dimension 2300mm (H) X 1000mm (D) X 1000mm (W), earth bar 25x6 Sq. mm. Copper &amp; panel illumination. Complete wiring of protection &amp; control components.All relay &amp; equipm</t>
  </si>
  <si>
    <t>SAS.BAY.EQP.C001</t>
  </si>
  <si>
    <t>BCU Cubicle-2300(H)X900/1000(D)X900/1000</t>
  </si>
  <si>
    <t>Simplex Cubicle type for protection control equipment , Swing frame front access (VSG), Dimension 2300mm (H) X 900/1000mm (D) X 900/1000mm (W), earth bar 25x6 Sq. mm. Copper &amp; panel illumination. Complete wiring of protection &amp; control components.All relay</t>
  </si>
  <si>
    <t>SAS.BAY.EQP.C002</t>
  </si>
  <si>
    <t>BCU Cubicle-2300(H)X800/900(D)X 800/900W</t>
  </si>
  <si>
    <t>Simplex Cubicle type panel for Network equipment , Dimension 2300mm (H) X 800/900mm (D) X 800/900mm (W), earth bar 2x25x6 Sq. mm. Copper. To be provided with separate Emergency Control dead front panel with provisipon of tripping TNC switches and LED indi</t>
  </si>
  <si>
    <t>SAS.BAY.ES.A001</t>
  </si>
  <si>
    <t>Ethernet switch 20% spare</t>
  </si>
  <si>
    <t>Ethernet switch IEEE802.3,IEEE1588,IEC 61850-3,PRP protocol with 20% spare.</t>
  </si>
  <si>
    <t>SAS.BAY.ES.B001</t>
  </si>
  <si>
    <t>PRP protocol Ethernet switch-20% spare</t>
  </si>
  <si>
    <t>Ethernet switch IEEE802.3,IEEE1588,IEC 61850-3,PRP protocol. 20% spare to be provided</t>
  </si>
  <si>
    <t>SAS.BAY.HSTR.A001</t>
  </si>
  <si>
    <t>HIGH SPEED TRIP RELAY-86A,86B&amp;96</t>
  </si>
  <si>
    <t>HIGH SPEED TRIP RELAY(ELECTRICAL RESET) 86 A, 86 B, 96</t>
  </si>
  <si>
    <t>SAS.BAY.IO.B001</t>
  </si>
  <si>
    <t>BCPU 33kV side: Integrated:32D-IP&amp;24D-OP</t>
  </si>
  <si>
    <t>BCPU for 33kV side: Integrated Numerical Bay control unit with protection function :32 Digital input &amp; 24Nos digital out put with four CT input , four VT Inputs .IEC 61850 with PRP.Power supply 220V DC.</t>
  </si>
  <si>
    <t>SAS.BAY.KIOSK.A001</t>
  </si>
  <si>
    <t>33KV,132Kv&amp;220Kv KIOSKS ACDB panel</t>
  </si>
  <si>
    <t>ACDB panel; With Bus bar Switches, (33KV,132Kv &amp; 220Kv KIOSKS) with provision of Indicative Meters and LEDs and Main MCCB of 63 Amp and output of 5 Nos of 32 Amp MCB for 2 Nos of AC unit, 1 No for testing facility and 2 Nos sapre, 15 nos of DP MCB of 16 A</t>
  </si>
  <si>
    <t>SAS.BAY.LIU.A001</t>
  </si>
  <si>
    <t>Line interface unit</t>
  </si>
  <si>
    <t>Line interface unit-SAS</t>
  </si>
  <si>
    <t>SAS.BAY.REF.A001</t>
  </si>
  <si>
    <t>High Impedance REF Relay</t>
  </si>
  <si>
    <t>High Impedance REF Relay. Digital Input and Output to be provided as per the scheme.</t>
  </si>
  <si>
    <t>SAS.BAY.SR.B001</t>
  </si>
  <si>
    <t>SAS DC Supervision Relay</t>
  </si>
  <si>
    <t>SAS.BAY.TB.A001</t>
  </si>
  <si>
    <t>MPG - TEST BLOCK</t>
  </si>
  <si>
    <t>SAS.BAY.TP.A001</t>
  </si>
  <si>
    <t>Num-TD/REF</t>
  </si>
  <si>
    <t>SAS.BAY.TR.B001</t>
  </si>
  <si>
    <t>TRIP Relay (86 and 96)</t>
  </si>
  <si>
    <t>SAS.STN.GPS.A001</t>
  </si>
  <si>
    <t>GPS System</t>
  </si>
  <si>
    <t>GPS System with IRIG-B/SNTP/PTP with Clock Distance Visual unit</t>
  </si>
  <si>
    <t>SAS.STN.PC.A001</t>
  </si>
  <si>
    <t>Desktop &amp; accessories</t>
  </si>
  <si>
    <t>Windows based Industrial computer with standard accessories – Keyboard, mouse, monitor &amp; dot matrix printer with operating software window 10 or 8or 7, IED configuration, substation automation, . Main &amp; Back up. With automation softwares and license</t>
  </si>
  <si>
    <t>SAS.STN.PC.A002</t>
  </si>
  <si>
    <t>Windows based  PC with standard access</t>
  </si>
  <si>
    <t>Windows based PC with standard accessories – Keyboard, mouse, monitor with operating software window 10 or 8 or 7, IED configuration, substation automation, Disturbance recorder software. DR &amp; work Station PC and license key.</t>
  </si>
  <si>
    <t>SAS.STN.PRNTR.A001</t>
  </si>
  <si>
    <t>Color Laser jet Printer</t>
  </si>
  <si>
    <t>SAS.STN.RB.A001</t>
  </si>
  <si>
    <t>"Redundant box:IEC 61850-3, IEEE 1613
"</t>
  </si>
  <si>
    <t>Redundant box:IEC 61850-3, IEEE 1613 (power substations) compliant IEC 62439-3 Clause 4 (PRP) and Clause 5 (HSR) compliant</t>
  </si>
  <si>
    <t>SAS.STN.SG.A001</t>
  </si>
  <si>
    <t>Substation Gateway</t>
  </si>
  <si>
    <t>Substation Gateway for communication with SLDC / Network control Centre over IEC60870-5-104 with redudant facility.</t>
  </si>
  <si>
    <t>SAS.STN.UPS.A001</t>
  </si>
  <si>
    <t>INVERTER , 3KVA</t>
  </si>
  <si>
    <t>SAS.STN.VDU.A001</t>
  </si>
  <si>
    <t>Video Dislay unit, LED, 139cm, 1920X1080</t>
  </si>
  <si>
    <t>SCRP.CLMP.PG.A001</t>
  </si>
  <si>
    <t>SCRAP  PG CLAMP OF ASSORTED SIZE</t>
  </si>
  <si>
    <t>SCRP.CLMP.PI.A001</t>
  </si>
  <si>
    <t>SCRAP POST INSULATOR CLAMP</t>
  </si>
  <si>
    <t>SCRP.COND.AAAC.A001</t>
  </si>
  <si>
    <t>SCRAP AAAC CONDUCTOR OF DIFFERENT TYPE</t>
  </si>
  <si>
    <t>SCRAP AAAC EQUIVALENT CONDUCTOR OF DIFFERENT TYPE</t>
  </si>
  <si>
    <t>SCRP.COND.ACSR.A001</t>
  </si>
  <si>
    <t>SCRAP ACSR CONDUCTOR OF DIFFERENT TYPE</t>
  </si>
  <si>
    <t>SCRP.COND.CUTPIECE.A001</t>
  </si>
  <si>
    <t>SCRAP CUTPIECE CONDUCTOR</t>
  </si>
  <si>
    <t>SCRAP SMALL CUTPIECE CONDUCTOR OF DIFFERENT TYPE</t>
  </si>
  <si>
    <t>SCRP.CPB.UNIT.A001</t>
  </si>
  <si>
    <t>SCRAP.CAPACITOR BANK UNIT</t>
  </si>
  <si>
    <t>SCRP.CT1.132OIL.A001</t>
  </si>
  <si>
    <t>SCRAP 132KV CT DIFFERENT RATIO</t>
  </si>
  <si>
    <t>SCRAP 132KV OIL IMMERSED CT HAVING DIFFERENT RATIO</t>
  </si>
  <si>
    <t>SCRP.CT1.220OIL.B001</t>
  </si>
  <si>
    <t>SCRAP 220KV CT DIFFERENT RATIO</t>
  </si>
  <si>
    <t>SCRAP 220KV OIL IMMERSED CT HAVING DIFFERENT RATIO</t>
  </si>
  <si>
    <t>SCRP.CT1.36OIL.C001</t>
  </si>
  <si>
    <t>SCRAP 36KV CT HAVING DIFFERENT RATIO</t>
  </si>
  <si>
    <t>SCRAP 36KV OIL IMMERSED CT HAVING DIFFERENT RATIO</t>
  </si>
  <si>
    <t>SCRP.CT1.420OIL.D001</t>
  </si>
  <si>
    <t>SCRAP 420KV CT OF DIFFERENT RATIO</t>
  </si>
  <si>
    <t>SCRAP 420KV OIL CT OF DIFFERENT RATIO</t>
  </si>
  <si>
    <t>SCRP.CVT.132OIL.A001</t>
  </si>
  <si>
    <t>SCRAP 132KV OIL SP CVT DIFFERENT TYPE</t>
  </si>
  <si>
    <t>SCRAP 132KV OIL IMMERSED SINGLE PHASE CVT HAVING DIFFERENT TYPE</t>
  </si>
  <si>
    <t>SCRP.CVT.220OIL.A001</t>
  </si>
  <si>
    <t>SCRAP 220KV OIL SP CVT DIFFERENT TYPE</t>
  </si>
  <si>
    <t>SCRAP 220KV OIL IMMERSED SINGLE PHASE CVT HAVING DIFFERENT TYPE</t>
  </si>
  <si>
    <t>SCRP.EMPTYBRL.A001</t>
  </si>
  <si>
    <t>SCRAP/DAMAGED/OLD EMPTY Tfr OIL BARREL</t>
  </si>
  <si>
    <t>SCRAP / DAMAGED / OLD EMPTY Transformer OIL BARREL</t>
  </si>
  <si>
    <t>SCRP.ERTH.ACCES.A001</t>
  </si>
  <si>
    <t>SCRAP EARTHING ACCESSORIES</t>
  </si>
  <si>
    <t>SCRP.ERTH.DEVICE.A001</t>
  </si>
  <si>
    <t>SCRAP EARTHING DEVICE</t>
  </si>
  <si>
    <t>SCRP.EW.CUTPIECE.A001</t>
  </si>
  <si>
    <t>SCRAP EARTHWIRE CUT PIECES</t>
  </si>
  <si>
    <t>SCRP.EW.STEEL.A001</t>
  </si>
  <si>
    <t>SCRAP STEEL EARTH WIRE OF ASSORTED SIZE</t>
  </si>
  <si>
    <t>SCRP.GI.SCRAP.A001</t>
  </si>
  <si>
    <t>GI SCRAP</t>
  </si>
  <si>
    <t>Different type GI SCRAP</t>
  </si>
  <si>
    <t>SCRP.HLFT.CSNG.B001</t>
  </si>
  <si>
    <t>SCRAP CASING OF HALOGEN DLF</t>
  </si>
  <si>
    <t>SCRAP CASING OF HALOGEN DOUBLE LIGHT FITTING</t>
  </si>
  <si>
    <t>SCRP.HWF.CEW.A001</t>
  </si>
  <si>
    <t>SCRAP CLAMP FOR EARTH WIRE OF ASSORTED</t>
  </si>
  <si>
    <t>SCRAP CLAMP FOR EARTH WIRE OF ASSORTED SIZE</t>
  </si>
  <si>
    <t>SCRP.HWF.CLVS.A001</t>
  </si>
  <si>
    <t>SCRAP EYE CLEVIS FOR HARDWARE FITTING</t>
  </si>
  <si>
    <t>SCRP.HWF.DS.A001</t>
  </si>
  <si>
    <t>SCRAP DS HWF FOR DIFFERENT TYPES</t>
  </si>
  <si>
    <t>Single Suspension +Double Suspension +Pilot insulator Hardware fitting (Suspension clamp set) (PANTHER)</t>
  </si>
  <si>
    <t>SCRP.HWF.DT.A001</t>
  </si>
  <si>
    <t>SCRAP DT HARDWARE FITTING</t>
  </si>
  <si>
    <t>SCRAP DOUBLE TENSION HARDWARE FITTING DIFFERENT TYPES OF CONDUCTOR</t>
  </si>
  <si>
    <t>SCRP.HWF.GI.A001</t>
  </si>
  <si>
    <t>GI HARDWARE SCRAP OF DIFFERENT SIZES</t>
  </si>
  <si>
    <t>SCRP.HWF.SS.A001</t>
  </si>
  <si>
    <t>SCRAP SS HWF FOR DIFFERENT TYPES</t>
  </si>
  <si>
    <t>SCRAP SINGLE SUSPENSION HWF FOR DIFFERENT TYPES OF  CONDUCTOR</t>
  </si>
  <si>
    <t>SCRP.HWF.ST.A001</t>
  </si>
  <si>
    <t>SCRAP ST HWF FOR  DIFFERENT TYPES</t>
  </si>
  <si>
    <t>SCRAP SINGLE TENSION HWF FOR  DIFFERENT TYPES OF CONDUCTOR</t>
  </si>
  <si>
    <t>SCRP.ILWR.T5FT.A001</t>
  </si>
  <si>
    <t>Scrap double Tube Light Fittings</t>
  </si>
  <si>
    <t>SCRP.ILWR.TLFT.A001</t>
  </si>
  <si>
    <t>SCRAP FLOOD LED LIGHT</t>
  </si>
  <si>
    <t>SCRP.INS.LR.A001</t>
  </si>
  <si>
    <t>SCRAP LR INSULATOR OF ASSORTED TYPES</t>
  </si>
  <si>
    <t>SCRAP LONG ROD INSULATOR OF ASSORTED TYPES</t>
  </si>
  <si>
    <t>SCRP.INS.PI.B001</t>
  </si>
  <si>
    <t>Scrap 132 KV PORCELAIN POST INSULATOR</t>
  </si>
  <si>
    <t>SCRP.INS.POR.DISC.C001</t>
  </si>
  <si>
    <t>SCRAP PORCELAIN DISC INSULATOR</t>
  </si>
  <si>
    <t>SCRAP PORCELAIN DISC INSULATOR ASSORTED TYPE</t>
  </si>
  <si>
    <t>GIS.LCC.145SPR.A002</t>
  </si>
  <si>
    <t>S2C-H11L,1NO+1 NC,MCB(ABB-STOTZ)</t>
  </si>
  <si>
    <t>GIS.LCC.145SPR.A001</t>
  </si>
  <si>
    <t>S202M-B6 UC,2P,MCB(ABB-STOTZ)</t>
  </si>
  <si>
    <t>SCRP.IVT.132OIL.A001</t>
  </si>
  <si>
    <t>SCRAP 132KV  IVT / PT</t>
  </si>
  <si>
    <t>SCRP.IVT.220OIL.B001</t>
  </si>
  <si>
    <t>SCRAP 220KV OIL IVT</t>
  </si>
  <si>
    <t>SCRAP 220KV OIL IMMERSED IVT HAVING DIFFERENT TYPE OF VOLTAGE</t>
  </si>
  <si>
    <t>SCRP.MISC.A002</t>
  </si>
  <si>
    <t>Scrap 3" DERICK PIPE</t>
  </si>
  <si>
    <t>SCRP.MISC.A010</t>
  </si>
  <si>
    <t>SCRAP 220KV SF6 BREAKER</t>
  </si>
  <si>
    <t>SCRAP 220KV BREAKER</t>
  </si>
  <si>
    <t>SCRP.MISC.A012</t>
  </si>
  <si>
    <t>SCRAP 220KV CT</t>
  </si>
  <si>
    <t>SCRP.MISC.A016</t>
  </si>
  <si>
    <t>SCRAP AIR CONDITIONER</t>
  </si>
  <si>
    <t>SCRP.MISC.A020</t>
  </si>
  <si>
    <t>SCRAP DIGITAL MULTIMETER</t>
  </si>
  <si>
    <t>SCRP.MISC.A023</t>
  </si>
  <si>
    <t>Scrap flexible earth bond</t>
  </si>
  <si>
    <t>SCRP.MISC.A025</t>
  </si>
  <si>
    <t>SCRAP KVAR/ MVAR METER</t>
  </si>
  <si>
    <t>SCRP.MISC.A029</t>
  </si>
  <si>
    <t>Scrap Mid Span joint  different type of</t>
  </si>
  <si>
    <t>Scrap Mid Span joint different type of conductor</t>
  </si>
  <si>
    <t>SCRP.MISC.A030</t>
  </si>
  <si>
    <t>Scrap Vibration damper</t>
  </si>
  <si>
    <t>Scrap Vibration damper different type of conductor</t>
  </si>
  <si>
    <t>SCRP.MISC.A034</t>
  </si>
  <si>
    <t>Scrap Repair sleeve  different type of</t>
  </si>
  <si>
    <t>Scrap Repair sleeve different type of conductor</t>
  </si>
  <si>
    <t>SCRP.MISC.A035</t>
  </si>
  <si>
    <t>Scrap Horngap</t>
  </si>
  <si>
    <t>Scrap Horn gap</t>
  </si>
  <si>
    <t>SCRP.MISC.A038</t>
  </si>
  <si>
    <t>Scrap SS H/W fitting  earth wire</t>
  </si>
  <si>
    <t>Scrap Single suspension H/W fitting earth wire</t>
  </si>
  <si>
    <t>SCRP.MISC.A039</t>
  </si>
  <si>
    <t>Scrap Suspension clamp</t>
  </si>
  <si>
    <t>SCRP.MISC.A041</t>
  </si>
  <si>
    <t>Scrap Pin insulator</t>
  </si>
  <si>
    <t>SCRP.MISC.A043</t>
  </si>
  <si>
    <t>Scrap Flexible copper bond</t>
  </si>
  <si>
    <t>SCRP.MISC.A044</t>
  </si>
  <si>
    <t>Scrap D Shakle of different type</t>
  </si>
  <si>
    <t>SCRP.MISC.A045</t>
  </si>
  <si>
    <t>Scrap 220KV tower hanger</t>
  </si>
  <si>
    <t>Scrap tower hanger</t>
  </si>
  <si>
    <t>SCRP.MISC.A050</t>
  </si>
  <si>
    <t>400 kv Earth switch Bar(Damaged)</t>
  </si>
  <si>
    <t>Scrap 400 kv Earth switch Bar(Damaged)</t>
  </si>
  <si>
    <t>SCRP.MISC.A051</t>
  </si>
  <si>
    <t>Scrap 400 kv Isolator Bar W/O Contact</t>
  </si>
  <si>
    <t>Scrap 400 kv Isolator Bar without Contacts(Damaged &amp; burnt)</t>
  </si>
  <si>
    <t>SCRP.MISC.A056</t>
  </si>
  <si>
    <t>SCRAP 250KVA  33/0.4KV Tfr</t>
  </si>
  <si>
    <t>SCRAP 250KVA  33/0.4KV TRANSFORMER</t>
  </si>
  <si>
    <t>SCRP.MISC.A060</t>
  </si>
  <si>
    <t>Scrap tower Stub</t>
  </si>
  <si>
    <t>Scrap tower Stub of different Design type / KV rating</t>
  </si>
  <si>
    <t>SCRP.MISC.A066</t>
  </si>
  <si>
    <t>SCRAP 33 KV ISOLATOR FEMALE CONTACT</t>
  </si>
  <si>
    <t>SCRP.MISC.A067</t>
  </si>
  <si>
    <t>SCRAP HOSE PIPE FOR SUCTION DELIVERY</t>
  </si>
  <si>
    <t>SCRP.MISC.A068</t>
  </si>
  <si>
    <t>SCRAP INTERPOSING CT1/1</t>
  </si>
  <si>
    <t>SCRAP INTERPOSING CT 1/1</t>
  </si>
  <si>
    <t>SCRP.MISC.A071</t>
  </si>
  <si>
    <t>SCRAP AC/DC DISTRIBUTION BOARD</t>
  </si>
  <si>
    <t>SCRAP AC/DC DISTRIBUTION / CONTROL PANEL BOARD</t>
  </si>
  <si>
    <t>SCRP.MISC.A074</t>
  </si>
  <si>
    <t>Scrap 132KV SF6 Circuit Breaker</t>
  </si>
  <si>
    <t>SCRP.MISC.A076</t>
  </si>
  <si>
    <t>SCRAP DUMPY LEVEL</t>
  </si>
  <si>
    <t>SCRP.MISC.A091</t>
  </si>
  <si>
    <t>SCRAP PANEL INDICATING BULB(PIN TYPE)</t>
  </si>
  <si>
    <t>SCRP.MISC.A093</t>
  </si>
  <si>
    <t>SCRAP LUBRICANT BURNT WITH 19 BARREL</t>
  </si>
  <si>
    <t>SCRAP SARVO PRIME 46 BURNT WITH 19 BARREL</t>
  </si>
  <si>
    <t>SCRP.MISC.A094</t>
  </si>
  <si>
    <t>SCRAP DIFFERENT TYPE OF IRON SCRAP</t>
  </si>
  <si>
    <t>DIFFERENT TYPE OF IRON SCRAP</t>
  </si>
  <si>
    <t>SCRP.MISC.A097</t>
  </si>
  <si>
    <t>SCRAP EMPTY BARREL</t>
  </si>
  <si>
    <t>SCRP.MISC.A104</t>
  </si>
  <si>
    <t>SCRAPED/DAMAGED ISOLATOR MECHANISM BOX</t>
  </si>
  <si>
    <t>SCRAP/ DAMAGED ISOLATOR MECHANISM BOXES (33KV / 132KV)</t>
  </si>
  <si>
    <t>SCRP.MISC.A132</t>
  </si>
  <si>
    <t>33KV 3 PHASE ENERGY METER</t>
  </si>
  <si>
    <t>Scrap 33KV 3 PHASE ENERGY METER</t>
  </si>
  <si>
    <t>SPR.TFR315BHEL.BF11</t>
  </si>
  <si>
    <t>Current convertor of 315MVA ICT</t>
  </si>
  <si>
    <t>Current convertor unit make-premeasure bangalore model-2201, range-30-150C for ICT</t>
  </si>
  <si>
    <t>ILWR.FUSE.J005</t>
  </si>
  <si>
    <t>HBC FUSE BASE CARRIER 100 AMP</t>
  </si>
  <si>
    <t>SCRP.MISC.A146</t>
  </si>
  <si>
    <t>Scrap 33KV CT</t>
  </si>
  <si>
    <t>SCRP.MISC.A155</t>
  </si>
  <si>
    <t>Scrap/Un-serviceable Relays</t>
  </si>
  <si>
    <t>SCRP.MISC.A156</t>
  </si>
  <si>
    <t>Scrap AG SPACER</t>
  </si>
  <si>
    <t>AG SPACER (SCRAP)</t>
  </si>
  <si>
    <t>SCRP.MISC.A158</t>
  </si>
  <si>
    <t>SCRAP EMPTY DRUM</t>
  </si>
  <si>
    <t>ILWR.FUSE.J003</t>
  </si>
  <si>
    <t>HBC FUSE BASE CARRIER 32 AMP</t>
  </si>
  <si>
    <t>SCRP.MISC.A170</t>
  </si>
  <si>
    <t>SCRAP CONDUCTOR</t>
  </si>
  <si>
    <t>SCRP.MISC.A175</t>
  </si>
  <si>
    <t>Complete damaged panel without door</t>
  </si>
  <si>
    <t>Scrap Complete damaged panel without door</t>
  </si>
  <si>
    <t>SCRP.MISC.A176</t>
  </si>
  <si>
    <t>Tfr bushings clamps different s (old)</t>
  </si>
  <si>
    <t>Scrap Transformer bushings clamps different sizes (old)</t>
  </si>
  <si>
    <t>SCRP.MISC.A178</t>
  </si>
  <si>
    <t>Dismantled joist and truss</t>
  </si>
  <si>
    <t>Scrap Dismantled joist and truss</t>
  </si>
  <si>
    <t>SCRP.MISC.A179</t>
  </si>
  <si>
    <t>SCRAP ARCING HORN 220 KV</t>
  </si>
  <si>
    <t>SCRP.MISC.A181</t>
  </si>
  <si>
    <t>SCRAP 132KV CT HAVING ASSORTED  RATIO</t>
  </si>
  <si>
    <t>SCRAP 132KV CT HAVING ASSORTED SIZE RATIO</t>
  </si>
  <si>
    <t>SCRP.MISC.A182</t>
  </si>
  <si>
    <t>SCRAP ALLUMINIUM PLATE</t>
  </si>
  <si>
    <t>SCRP.MISC.A185</t>
  </si>
  <si>
    <t>SCRAP FIRE EXTINGUISHER OF ASSORTED TYPE</t>
  </si>
  <si>
    <t>SCRP.MISC.A187</t>
  </si>
  <si>
    <t>SCRAP ISOLATOR FEMALE CONTACT</t>
  </si>
  <si>
    <t>SCRAP ASSORTED TYPE ISOLATOR FEMALE CONTACT</t>
  </si>
  <si>
    <t>SCRP.MISC.A214</t>
  </si>
  <si>
    <t>Scrap Post Insulators Polycon Type</t>
  </si>
  <si>
    <t>SCRP.MISC.A218</t>
  </si>
  <si>
    <t>Scrap 33KV PT / IVT</t>
  </si>
  <si>
    <t>SCRP.MISC.A226</t>
  </si>
  <si>
    <t>TRIP &amp; PROTECTION Tfr SWTICH</t>
  </si>
  <si>
    <t>Scrap TRIP &amp; PROTECTION TRANSFORMER SWTICH</t>
  </si>
  <si>
    <t>SCRP.MISC.A228</t>
  </si>
  <si>
    <t>33KV VCB LIMB</t>
  </si>
  <si>
    <t>Scrap 33KV VCB LIMB</t>
  </si>
  <si>
    <t>SCRP.MISC.A230</t>
  </si>
  <si>
    <t>SCRAP MS PLATE</t>
  </si>
  <si>
    <t>SCRP.MISC.A231</t>
  </si>
  <si>
    <t>SCRAP ARCING HORN H/F</t>
  </si>
  <si>
    <t>Scrap ARCING HORN TENSION &amp; SUSPENSION H/F</t>
  </si>
  <si>
    <t>SCRP.MISC.A232</t>
  </si>
  <si>
    <t>CABLE JOINTING KIT BOX FOR POWER CABLE</t>
  </si>
  <si>
    <t>Scrap CABLE JOINTING KIT BOX FOR POWER CABLE</t>
  </si>
  <si>
    <t>SCRP.MISC.A235</t>
  </si>
  <si>
    <t>SCRAP 220 KV BHEL MOCB LIMB (HLR TYPE)</t>
  </si>
  <si>
    <t>SCRP.MISC.A236</t>
  </si>
  <si>
    <t>SCRAP 220 KV ISOLATOR MOVING BLADE</t>
  </si>
  <si>
    <t>SCRP.MISC.A242</t>
  </si>
  <si>
    <t>250 KVA 33/0.433 ST with all Accessories</t>
  </si>
  <si>
    <t>Scrap 250 KVA 33/S 433 station Transformer with all ACCESSORIES</t>
  </si>
  <si>
    <t>SCRP.MISC.A244</t>
  </si>
  <si>
    <t>SCRAP CLAMPS</t>
  </si>
  <si>
    <t>SCRAP DIFFERENT TYPE CLAMPS</t>
  </si>
  <si>
    <t>SCRP.MISC.A299</t>
  </si>
  <si>
    <t>SCRAP LATCHING DEVICE DIFFERENT TYPE</t>
  </si>
  <si>
    <t>SCRP.MISC.A302</t>
  </si>
  <si>
    <t>Scrap 220KV LA</t>
  </si>
  <si>
    <t>Scrap 220 KV LA (220KV SA) without aluminium flat ring</t>
  </si>
  <si>
    <t>SCRP.MISC.A303</t>
  </si>
  <si>
    <t>SCRAP COMPRESSOR</t>
  </si>
  <si>
    <t>SCRP.MISC.A304</t>
  </si>
  <si>
    <t>SCRAP Conservator Tank</t>
  </si>
  <si>
    <t>SCRP.MISC.A310</t>
  </si>
  <si>
    <t>OLD/ SCRAP SECURE METER / ENERGY METER</t>
  </si>
  <si>
    <t>SCRP.MISC.A314</t>
  </si>
  <si>
    <t>SCRAP FIELD CONTROL CUBICLE</t>
  </si>
  <si>
    <t>SCRP.MISC.A315</t>
  </si>
  <si>
    <t>SCRAP 132KV BUSHING OR BUSHING PIN</t>
  </si>
  <si>
    <t>SCRP.MISC.A316</t>
  </si>
  <si>
    <t>Scrap Sodium vapor 250watt Flood light</t>
  </si>
  <si>
    <t>Scrap Sodium vapor 250 watt Flood light</t>
  </si>
  <si>
    <t>SCRP.MISC.A317</t>
  </si>
  <si>
    <t>Scrap Regulator</t>
  </si>
  <si>
    <t>SCRP.MISC.A324</t>
  </si>
  <si>
    <t>Scrap Tripping Coil</t>
  </si>
  <si>
    <t>SCRP.MISC.A325</t>
  </si>
  <si>
    <t>Scrap Battery cell container</t>
  </si>
  <si>
    <t>SCRP.MISC.A327</t>
  </si>
  <si>
    <t>Scrap 33KV. CT 300/150/75/1(old)</t>
  </si>
  <si>
    <t>SCRP.MISC.A328</t>
  </si>
  <si>
    <t>Scrap Dismantled sheet</t>
  </si>
  <si>
    <t>SCRP.MISC.A329</t>
  </si>
  <si>
    <t>Scrap MS Channel</t>
  </si>
  <si>
    <t>SCRP.MISC.A333</t>
  </si>
  <si>
    <t>Scrap Breather complete</t>
  </si>
  <si>
    <t>SCRP.MISC.A336</t>
  </si>
  <si>
    <t>DEFECTIVE/SCRAP/DAMAGED VOLTMETER</t>
  </si>
  <si>
    <t>SCRP.MISC.A337</t>
  </si>
  <si>
    <t>DEFECTIVE/SCRAP/DAMAGED AMMETER</t>
  </si>
  <si>
    <t>SCRP.MISC.A339</t>
  </si>
  <si>
    <t>Scrap MW Meter</t>
  </si>
  <si>
    <t>SCRP.MISC.A349</t>
  </si>
  <si>
    <t>Scrap 33 kv cross arm</t>
  </si>
  <si>
    <t>SCRP.MISC.A352</t>
  </si>
  <si>
    <t>Scrap Ball cleaves</t>
  </si>
  <si>
    <t>SCRP.MISC.A354</t>
  </si>
  <si>
    <t>Damaged/scrap Mechanism box</t>
  </si>
  <si>
    <t>SCRP.MISC.A356</t>
  </si>
  <si>
    <t>Scrap GI PIPE</t>
  </si>
  <si>
    <t>SCRP.MISC.A362</t>
  </si>
  <si>
    <t>SCRAP  DIFFERENT TYPE PRINTER</t>
  </si>
  <si>
    <t>SCRP.MISC.A368</t>
  </si>
  <si>
    <t>Scrap TNC Switch for Control Panel</t>
  </si>
  <si>
    <t>SCRP.MISC.A372</t>
  </si>
  <si>
    <t>Scrap 33KV LA</t>
  </si>
  <si>
    <t>SCRP.MISC.A374</t>
  </si>
  <si>
    <t>Scrap MH Light Fitting</t>
  </si>
  <si>
    <t>SCRP.MISC.A380</t>
  </si>
  <si>
    <t>Scrap spring charge motor of 33KV VCB</t>
  </si>
  <si>
    <t>SCRP.MISC.A381</t>
  </si>
  <si>
    <t>Scrap XLPE or different type Cable</t>
  </si>
  <si>
    <t>SCRP.MISC.A390</t>
  </si>
  <si>
    <t>Scrap Weight Balance</t>
  </si>
  <si>
    <t>SCRP.MISC.A391</t>
  </si>
  <si>
    <t>Scrap buchholz relay</t>
  </si>
  <si>
    <t>SCRP.MISC.A392</t>
  </si>
  <si>
    <t>Scrap winding Temperature indicator</t>
  </si>
  <si>
    <t>Scrap winding Temperature indicator of Transformer</t>
  </si>
  <si>
    <t>SCRP.MISC.A394</t>
  </si>
  <si>
    <t>Scrap oil Temp indicator for Tfr</t>
  </si>
  <si>
    <t>Scrap oil Temp indicator for Transformer</t>
  </si>
  <si>
    <t>SCRP.MISC.A399</t>
  </si>
  <si>
    <t>SCRAP TEST TERMINAL BLOCK / TTB</t>
  </si>
  <si>
    <t>SCRP.MISC.A400</t>
  </si>
  <si>
    <t>Scrap Insulation Tester</t>
  </si>
  <si>
    <t>SCRP.MISC.A405</t>
  </si>
  <si>
    <t>SCRAP AC MACHINE</t>
  </si>
  <si>
    <t>SCRP.MISC.A416</t>
  </si>
  <si>
    <t>SCRAP TABLE</t>
  </si>
  <si>
    <t>SCRP.MISC.A420</t>
  </si>
  <si>
    <t>Scrap 132KV Cross Arm</t>
  </si>
  <si>
    <t>SCRP.MISC.A421</t>
  </si>
  <si>
    <t>SCRAP CAMP CUT</t>
  </si>
  <si>
    <t>SCRP.MISC.A422</t>
  </si>
  <si>
    <t>SCRAP TWO CELL TORCH LIGHT</t>
  </si>
  <si>
    <t>SCRP.MISC.A423</t>
  </si>
  <si>
    <t>SCARP THREE CELL TORCH LIGHT</t>
  </si>
  <si>
    <t>SCRP.MISC.A424</t>
  </si>
  <si>
    <t>SCARP SPEAR</t>
  </si>
  <si>
    <t>SCRP.MISC.A425</t>
  </si>
  <si>
    <t>SCARP SMALL SUSPEN</t>
  </si>
  <si>
    <t>SCRP.MISC.A426</t>
  </si>
  <si>
    <t>SCARP GI BUCKET</t>
  </si>
  <si>
    <t>SCRP.MISC.A427</t>
  </si>
  <si>
    <t>SCARP PLASTIC BUCKET</t>
  </si>
  <si>
    <t>SCRP.MISC.A430</t>
  </si>
  <si>
    <t>SCARP AXE</t>
  </si>
  <si>
    <t>SCRP.MISC.A431</t>
  </si>
  <si>
    <t>SCARP CHAIR</t>
  </si>
  <si>
    <t>SCRP.MISC.A432</t>
  </si>
  <si>
    <t>SCARP CROW BAR</t>
  </si>
  <si>
    <t>SCRP.MISC.A433</t>
  </si>
  <si>
    <t>SCARP HANDI WITH COVER (ALUMINIUM)</t>
  </si>
  <si>
    <t>SCRP.MISC.A434</t>
  </si>
  <si>
    <t>SCARP FIRST AID BOX</t>
  </si>
  <si>
    <t>SCRP.MISC.A435</t>
  </si>
  <si>
    <t>SCARP PLASTIC MUG</t>
  </si>
  <si>
    <t>SCRP.MISC.A436</t>
  </si>
  <si>
    <t>SCARP WATER BOTTLE</t>
  </si>
  <si>
    <t>SCRP.MISC.A437</t>
  </si>
  <si>
    <t>SCARP TROLLEY OF JEEP</t>
  </si>
  <si>
    <t>SCRP.MISC.A439</t>
  </si>
  <si>
    <t>Scrap 420KV SF6 CIRCUIT BREAKER</t>
  </si>
  <si>
    <t>Scrap Dismentalled 420KV SF6 CIRCUIT BREAKER</t>
  </si>
  <si>
    <t>SCRP.MOTOR.A001</t>
  </si>
  <si>
    <t>SCRAP MOTOR HAVING VARIOUS HP RATINGS</t>
  </si>
  <si>
    <t>SCRP.MTR.APEX.A001</t>
  </si>
  <si>
    <t>SCRAP APEX METER</t>
  </si>
  <si>
    <t>SCRAP APEX METER HAVING DIFFERENT TYPE OF VOLTS</t>
  </si>
  <si>
    <t>SCRP.MTR.APEXPNL.A001</t>
  </si>
  <si>
    <t>SCRAP APEX METERING PANEL</t>
  </si>
  <si>
    <t>SCRAP APEX METERING PANEL OF DIFFERENT TYPE</t>
  </si>
  <si>
    <t>SCRP.NBW.FDNB.A001</t>
  </si>
  <si>
    <t>SCRAP FOUNDATION NUT &amp; BOLT</t>
  </si>
  <si>
    <t>SCRAP ALLEN HEAD/ BOTHEND THREAD FOUNDATION NUT &amp; BOLT OF ASSORTED SIZE</t>
  </si>
  <si>
    <t>SCRP.NBW.GINB.A001</t>
  </si>
  <si>
    <t>SCRAP GI NUT &amp; BOLT</t>
  </si>
  <si>
    <t>SCRAP GI HALF/FULL THREAD NUT &amp; BOLT OF ASSORTED SIZE</t>
  </si>
  <si>
    <t>SCRP.NBW.MSNB.A001</t>
  </si>
  <si>
    <t>SCRAP MS NUT &amp; BOLT OF ASSORTED SIZE</t>
  </si>
  <si>
    <t>SCRAP MS HALF/FULL THREAD NUT &amp; BOLT OF ASSORTED SIZE</t>
  </si>
  <si>
    <t>SCRP.NBW.SPL.NB.A001</t>
  </si>
  <si>
    <t>SCRAP ASSORTED TYPE FNB</t>
  </si>
  <si>
    <t>SCRAP ASSORTED TYPE FOUNDATION NUT &amp; BOLT</t>
  </si>
  <si>
    <t>SCRP.PNL.132.A001</t>
  </si>
  <si>
    <t>SCRAP 132KV PANEL OF DIFFERENT TYPE</t>
  </si>
  <si>
    <t>SCRP.PNL.33.A001</t>
  </si>
  <si>
    <t>SCRAP 33KV PANEL OF DIFFERENT TYPE</t>
  </si>
  <si>
    <t>SCRP.RAILPOLE.A001</t>
  </si>
  <si>
    <t>SCRAP RAIL POLE OF ASSORTED SIZE</t>
  </si>
  <si>
    <t>SCRP.RLAY.AUX.A001</t>
  </si>
  <si>
    <t>SCRAP AUXILLARY RELAY</t>
  </si>
  <si>
    <t>SCRAP DIFFERENT TYPES OF  ELECTROMAGNETIC  AUXILLARY RELAY</t>
  </si>
  <si>
    <t>SCRP.RLAY.BACKUP.A001</t>
  </si>
  <si>
    <t>SCRAP DIR/NON-DIR  BACK UP RELAY OF</t>
  </si>
  <si>
    <t>SCRAP DIRECTIONAL/NON-DIRECTIONAL  BACK UP RELAY OF DIFFERENT TYPE</t>
  </si>
  <si>
    <t>SCRP.RLAY.DP.A001</t>
  </si>
  <si>
    <t>SCRAP DISTANCE PROTECTION RELAY OF</t>
  </si>
  <si>
    <t>SCRAP DISTANCE PROTECTION RELAY OF DIFFERENT TYPE</t>
  </si>
  <si>
    <t>SCRP.SA.132MO.A002</t>
  </si>
  <si>
    <t>SCRAP SURGE ARRESTER</t>
  </si>
  <si>
    <t>SCRAP 36/132/220/420KV METAL OXIDE WITH RING SURGE ARRESTER OF DIFFERENT VOLTAGE</t>
  </si>
  <si>
    <t>SCRP.SPR.ISO220.A001</t>
  </si>
  <si>
    <t>SCRAP DIFFERENT SPARE  FOR 220KV ISOLAOR</t>
  </si>
  <si>
    <t>SCRP.SPR.SA132.A001</t>
  </si>
  <si>
    <t>SCRAP 132KV SURGE ARRESTER / LA</t>
  </si>
  <si>
    <t>SCRP.SPRCHRG.A001</t>
  </si>
  <si>
    <t>SCRAP BATTERY CHARGER</t>
  </si>
  <si>
    <t>SCRP.STRS.132EQPT.A001</t>
  </si>
  <si>
    <t>SCRAP 132 KV STRUCTURE EQUIPMENT</t>
  </si>
  <si>
    <t>SCRP.STRS.132TMPL.A001</t>
  </si>
  <si>
    <t>SCRAP 132 KV TEMPLATE STRUCTURE</t>
  </si>
  <si>
    <t>SCRP.STRS.220TMPL.A001</t>
  </si>
  <si>
    <t>SCRAP 220 KV TEMPLATE STRUCTURE</t>
  </si>
  <si>
    <t>SCRP.STRS.33TMPL.A001</t>
  </si>
  <si>
    <t>SCRAP 33 KV TEMPLATE STRUCTURE</t>
  </si>
  <si>
    <t>SCRP.STRS.A001</t>
  </si>
  <si>
    <t>SCRAP  BEAM STRUCTURE  HAVING  VOLTAGE</t>
  </si>
  <si>
    <t>SCRAP  BEAM STRUCTURE  HAVING DIFFERENT TYPE VOLTAGE</t>
  </si>
  <si>
    <t>SCRP.STRS.ASSORTED.A001</t>
  </si>
  <si>
    <t>SCRAP ASSORTED STRUCTURE MATERIALS</t>
  </si>
  <si>
    <t>SCRP.STRS.B001</t>
  </si>
  <si>
    <t>SCRAP COLUMN STRUCTURE</t>
  </si>
  <si>
    <t>SCRAP COLUMN STRUCTURE HAVING DIFFERENT VOLTAGE</t>
  </si>
  <si>
    <t>SCRP.STRS.GI.A001</t>
  </si>
  <si>
    <t>SCRAP GI MATERIAL</t>
  </si>
  <si>
    <t>SCRP.TWR.A001</t>
  </si>
  <si>
    <t>scrap tower material</t>
  </si>
  <si>
    <t>SCRP.VD.A001</t>
  </si>
  <si>
    <t>SCRAP VIBRATION DAMPER FOR ACSR MOOSE</t>
  </si>
  <si>
    <t>SCRP.VD.EW.A001</t>
  </si>
  <si>
    <t>SCRAP VIBRATION DAMPER FOR EARTH WIRE</t>
  </si>
  <si>
    <t>SPR.132GIS.A001</t>
  </si>
  <si>
    <t>132KV GIS SPARES</t>
  </si>
  <si>
    <t>SPR.48CHRG.ACSTR.A001</t>
  </si>
  <si>
    <t>ACSTR RELAY  CALDYNE 48V BATTERY CHARGER</t>
  </si>
  <si>
    <t>ACSTR RELAY FOR CALDYNE 48V BATTERY CHARGER</t>
  </si>
  <si>
    <t>SPR.48CHRG.AVR.C001</t>
  </si>
  <si>
    <t>AVR SPARE CARD 48V BATTERY CHARGER</t>
  </si>
  <si>
    <t>AVR SPARE CARD FOR CALDYNE 48V BATTERY CHARGER</t>
  </si>
  <si>
    <t>SPR.48CHRG.SMPS.A001</t>
  </si>
  <si>
    <t>48V Battery Charger in complete lot</t>
  </si>
  <si>
    <t>Battery Charger (48 V) Spares in complete lot</t>
  </si>
  <si>
    <t>SPR.AAAC.A001</t>
  </si>
  <si>
    <t>T" CONNECTOR OF AAAC TWIN 642SQMM</t>
  </si>
  <si>
    <t>T" CONNECTOR SUITABLE FOR SINGLE  642 SQ MM AAAC TO TWIN 642 SQ MM AAAC</t>
  </si>
  <si>
    <t>SPR.AAAC.A002</t>
  </si>
  <si>
    <t>T" CONNECTOR FOR TWIN MOOSE</t>
  </si>
  <si>
    <t>T" CONNECTOR SUITABLE FOR TWIN 642 SQ MM AAAC TO SINGLE MOOSE 642 SQ MM ACSR</t>
  </si>
  <si>
    <t>SPR.AAAC.A003</t>
  </si>
  <si>
    <t>T" CONNECTOR FOR S. MOOSE</t>
  </si>
  <si>
    <t>T" CONNECTOR SUITABLE FOR SINGLE 642 SQ MM AAAC TO SINGLE  642 SQ MM MOOSE ACSR</t>
  </si>
  <si>
    <t>SPR.AAAC.A004</t>
  </si>
  <si>
    <t>T CONNECTOR AAAC ZEBRA TO MOOSE ACSR</t>
  </si>
  <si>
    <t>T CONNECTOR SUITABLE 642 MM AAAC (ZEBRA) TO MOOSE ACSR</t>
  </si>
  <si>
    <t>SPR.BAT.CHRG.A001</t>
  </si>
  <si>
    <t>DIODE FOR BATTERY CHARGER</t>
  </si>
  <si>
    <t>SPR.BAT.CHRG.A003</t>
  </si>
  <si>
    <t>SPARE  BATTERY CHARGER SELECTOR SWITCH</t>
  </si>
  <si>
    <t>SPARE BATTERY CHARGER SELECTOR SWITCH(KEYCEE MAKE)</t>
  </si>
  <si>
    <t>SPR.BAT.CHRG.A004</t>
  </si>
  <si>
    <t>E.cards for 300AH, 48V VRLA Bat charger</t>
  </si>
  <si>
    <t>One complete set of Electronic cards for One no. of Battery Charger for 300AH, 48V VRLA Battery Set. The exact qty of each item under this shall be mentioned by the agency and shall be incorporated in the P.O.</t>
  </si>
  <si>
    <t>SPR.BAT.CHRG.A005</t>
  </si>
  <si>
    <t>E.cards-350AH,220V Plante Bat charger</t>
  </si>
  <si>
    <t>One complete set of Electronic cards for One no. of Battery Charger for 350AH, 220V Plante type Battery Set. The exact qty of each item under this shall be mentioned by the agency and shall be incorporated in the P.O.</t>
  </si>
  <si>
    <t>SPR.BAT.CLDN.A001</t>
  </si>
  <si>
    <t>BATTERY JUNCTION BOX</t>
  </si>
  <si>
    <t>SPR.BAT.CLDN.A003</t>
  </si>
  <si>
    <t>Accessories of Plante Battery &amp; Charger</t>
  </si>
  <si>
    <t>Accessories of Plante Battery and Charger</t>
  </si>
  <si>
    <t>SPR.BAT.CLDN.B001</t>
  </si>
  <si>
    <t>OC RELAY 350 AH CALADYNE BATTERY CHARGER</t>
  </si>
  <si>
    <t>OVER CURRENT RELAY 350 AH CALADYNE BATTERY CHARGER</t>
  </si>
  <si>
    <t>SPR.BAT.CLDN.B002</t>
  </si>
  <si>
    <t>TRIPINDICATOR FUSE 350AH BAT CHARGER</t>
  </si>
  <si>
    <t>TRIP INDICATOR  FUSE  350 AH CALADYNE BATTERY CHARGER</t>
  </si>
  <si>
    <t>SPR.BAT.CLDN.B003</t>
  </si>
  <si>
    <t>HIGH SPEED FUSE 350AH CLDN BAT CHARGER</t>
  </si>
  <si>
    <t>HIGH SPEED FUSE FLOAT &amp; BOAST 350 AH CALADYNE BATTERY CHARGER</t>
  </si>
  <si>
    <t>SPR.BAT.CLDN.B004</t>
  </si>
  <si>
    <t>CONTRACTOR  350AH CLDN BATCHARGER</t>
  </si>
  <si>
    <t>AIR BREAK PROTECT CONTRACTOR 350 AH CALADYNE BATTERY CHARGER</t>
  </si>
  <si>
    <t>SPR.BAT.CLDN.B005</t>
  </si>
  <si>
    <t>FUSELINK CTRL CKT 350AH CLDN BAT CHARGER</t>
  </si>
  <si>
    <t>FUSE LINK CONTROL CIRCUIT 350 AH CALADYNE BATTERY CHARGER</t>
  </si>
  <si>
    <t>SPR.BAT.CLDN.B006</t>
  </si>
  <si>
    <t>CONTRACTOR 350AH CLDN BAT CHARGER</t>
  </si>
  <si>
    <t>AC CONTRACTOR MN-32 FOR FLOAT &amp; BOOST FOR 350 AH CALADYNE BATTERY CHARGER</t>
  </si>
  <si>
    <t>SPR.BAT.CLDN.B007</t>
  </si>
  <si>
    <t>VOLTMETER 350AH CLDN BAT CHARGER</t>
  </si>
  <si>
    <t>SELECTOR SWITCH VOLTMETER 350 AH CALADYNE BATTERY CHARGER</t>
  </si>
  <si>
    <t>SPR.BAT.CLDN.B008</t>
  </si>
  <si>
    <t>AMMETER 350 AH CLDN BAT CHARGER</t>
  </si>
  <si>
    <t>DC AMMETER FLOAT &amp; BOOST 350 AH CALADYNE BATTERY CHARGER</t>
  </si>
  <si>
    <t>SPR.BAT.EXDE.A001</t>
  </si>
  <si>
    <t>48V BATTERY CELL W/O ELECTROLYTE EXIDE</t>
  </si>
  <si>
    <t>48V SPARE BATTERY CELL without. ELECTROLYTE FOR 22OV &amp; 48V BATTERIES  EXIDE MAKE</t>
  </si>
  <si>
    <t>SPR.BAT.EXDE.A002</t>
  </si>
  <si>
    <t>2.2V BAT CELL W/O ELECTROLYTE EXIDE</t>
  </si>
  <si>
    <t>2.2V SPARE BATTERY CELL without ELECTROLYTE EXIDE MAKE</t>
  </si>
  <si>
    <t>SPR.BAT.EXDE.A003</t>
  </si>
  <si>
    <t>48V PLUG 22OV &amp; BATTERIES  EXIDE</t>
  </si>
  <si>
    <t>48V VENT PLUG 22OV &amp; 48V BATTERIES  EXIDE MAKE</t>
  </si>
  <si>
    <t>SPR.BAT.EXDE.A007</t>
  </si>
  <si>
    <t>ELECTROLYTE FOR EXIDE BATTERY 350AH</t>
  </si>
  <si>
    <t>SPR.BAT.EXDE.A016</t>
  </si>
  <si>
    <t>INTER CELL CONECTOR 225 AH Battery SET</t>
  </si>
  <si>
    <t>INTER CELL CONECTOR (WITH BOLTS) (For 220 V Exide Make 225 AH Battery SET)</t>
  </si>
  <si>
    <t>SPR.BAT.EXDE.A020</t>
  </si>
  <si>
    <t>Container  Exide Battery,YKP-25,300 AH</t>
  </si>
  <si>
    <t>Container Exide Battery,YKP-25,300 AH</t>
  </si>
  <si>
    <t>SPR.BAT.STATCON.A001</t>
  </si>
  <si>
    <t>SCR-SCR MODULE STATCON FLOAT CHARGER</t>
  </si>
  <si>
    <t>SCR-SCR MODULE Spare of STATCON FLOAT CHARGER</t>
  </si>
  <si>
    <t>SPR.BAT.STATCON.A002</t>
  </si>
  <si>
    <t>BLOCKING DIODE of STATCON CHARGER</t>
  </si>
  <si>
    <t>BLOCKING DIODE , Rating: DIODE 70A,800V Threading type Anode for Spare of STATCON FLOAT CHARGER</t>
  </si>
  <si>
    <t>SPR.BAT.STATCON.A003</t>
  </si>
  <si>
    <t>FILTER CAPACITOR of STATCON CHARGER</t>
  </si>
  <si>
    <t>FILTER CAPACITOR, Rating:Selected Value for Spare of STATCON FLOAT CHARGER</t>
  </si>
  <si>
    <t>SPR.BAT.STATCON.A004</t>
  </si>
  <si>
    <t>AUTO/MANUAL SWITCH of STATCON CHARGER</t>
  </si>
  <si>
    <t>AUTO/MANUAL SWITCH , Rating:AC Switch CAM 10A,1 pole,2 way ON-OFF for Spare of STATCON FLOAT CHARGER</t>
  </si>
  <si>
    <t>SPR.BAT.STATCON.A005</t>
  </si>
  <si>
    <t>INDICATION LED of STATCON CHARGER</t>
  </si>
  <si>
    <t>INDICATION LED , Rating:CARD SPCL442(INDICATION LED CARD) for Spare of STATCON FLOAT CHARGER</t>
  </si>
  <si>
    <t>SPR.BAT.STATCON.A006</t>
  </si>
  <si>
    <t>INPUT CONTACTOR of STATCON CHARGER</t>
  </si>
  <si>
    <t>INPUT CONTACTOR , Rating:AC Contactor 25A AC1 3 POLE,415V AC for Spare of STATCON FLOAT CHARGER</t>
  </si>
  <si>
    <t>SPR.BAT.STATCON.A007</t>
  </si>
  <si>
    <t>RECTIFIER FUSE LINK of STATCON CHARGER</t>
  </si>
  <si>
    <t>RECTIFIER FUSE LINK , Rating:Fuse Link 25A,Tia Type for Spare of STATCON FLOAT CHARGER</t>
  </si>
  <si>
    <t>SPR.BKR.MISC.A001</t>
  </si>
  <si>
    <t>Discrepancy Control switch  Circuit (CB)</t>
  </si>
  <si>
    <t>Discrepancy Control switch Circuit Breaker (CB)</t>
  </si>
  <si>
    <t>SPR.BKR132.C001</t>
  </si>
  <si>
    <t>CLOSING COIL of 145kV SF6 CB</t>
  </si>
  <si>
    <t>Closing Coil of 145KV, 3150A, 40KA, SF6, CIRCUIT BREAKER</t>
  </si>
  <si>
    <t>SPR.BKR132.C002</t>
  </si>
  <si>
    <t>Tripping coil of 145kV SF6 CB</t>
  </si>
  <si>
    <t>Tripping Coil of 145KV, 3150A, 40KA, SF6, CIRCUIT BREAKER</t>
  </si>
  <si>
    <t>SPR.BKR132.C003</t>
  </si>
  <si>
    <t>Density Monitor of 145kV SF6 CB</t>
  </si>
  <si>
    <t>Density Monitoring System of 145KV, 3150A, 40KA, SF6, CIRCUIT BREAKER</t>
  </si>
  <si>
    <t>SPR.BKR132ABB.C056</t>
  </si>
  <si>
    <t>VACCUM PUMP FOR 145KV  SF6 CIRCUIT BREAK</t>
  </si>
  <si>
    <t>VACCUM PUMP FOR 145KV  SF6 CIRCUIT BREAKER ABB MAKE</t>
  </si>
  <si>
    <t>SPR.BKR132ABB.D001</t>
  </si>
  <si>
    <t>ATTRACTOR ASSEMBLY  132KV ABB  SF6 CB</t>
  </si>
  <si>
    <t>ATTRACTOR ASSEMBLY 132KV ABB MAKE SF6 CB</t>
  </si>
  <si>
    <t>SPR.BKR132ABB.D002</t>
  </si>
  <si>
    <t>3/4 INCH CU PIPE  132KV ABB MAKE SF6 CB</t>
  </si>
  <si>
    <t>3/4 INCH COPPER PIPE 132KV ABB MAKE SF6 CB</t>
  </si>
  <si>
    <t>SPR.BKR132ABB.D003</t>
  </si>
  <si>
    <t>O/H KIT DENSITY MONITOR 132KV ABB SF6CB</t>
  </si>
  <si>
    <t>O/H KIT DENSITY MONITOR 132KV ABB MAKE SF6 CB</t>
  </si>
  <si>
    <t>SPR.BKR132ABB.D004</t>
  </si>
  <si>
    <t>TRIPPING COIL FOR 132KV ABB MAKE SF6 CB</t>
  </si>
  <si>
    <t>SPR.BKR132ABB.D005</t>
  </si>
  <si>
    <t>CLOSING COIL FOR 132KV ABB MAKE SF6 CB</t>
  </si>
  <si>
    <t>SPR.BKR132ABB.D006</t>
  </si>
  <si>
    <t>RESISTOR 132KV SF6 CIRCUIT BREAKER ABB</t>
  </si>
  <si>
    <t>RESISTOR 132KV  SF6 CIRCUIT BREAKER ABB MAKE</t>
  </si>
  <si>
    <t>SPR.BKR132ABB.D007</t>
  </si>
  <si>
    <t>BOTTOM POLE COLUMN 132KV ABB  SF6 CB</t>
  </si>
  <si>
    <t>BOTTOM HOUSING POLE COLUMN 132KV ABB MAKE SF6 CB</t>
  </si>
  <si>
    <t>SPR.BKR132ABB.D008</t>
  </si>
  <si>
    <t>SHAFT  BOTTOM HOUSING  132KV ABB  SF6 CB</t>
  </si>
  <si>
    <t>SHAFT BOTTOM HOUSING 132KV ABB MAKE SF6 CB</t>
  </si>
  <si>
    <t>SPR.BKR132ABB.D009</t>
  </si>
  <si>
    <t>GAS PRESSURE GAUGE  132 KV ABB R SF6 CB</t>
  </si>
  <si>
    <t>GAS PRESSURE GAUGE 132 KV ABB MAKER SF6 CB</t>
  </si>
  <si>
    <t>SPR.BKR132ABB.D010</t>
  </si>
  <si>
    <t>COMPRESSED AIR PIPELINE 132KV ABB SF6 CB</t>
  </si>
  <si>
    <t>COMPRESSED AIR PIPELINE 132KV ABB MAKE SF6 CB</t>
  </si>
  <si>
    <t>SPR.BKR132ABB.D011</t>
  </si>
  <si>
    <t>AIR PRESSURE SWITCH  132KV ABB  SF6 CB</t>
  </si>
  <si>
    <t>AIR PRESSURE SWITCH 132KV ABB MAKE SF6 CB</t>
  </si>
  <si>
    <t>SPR.BKR132ABB.D013</t>
  </si>
  <si>
    <t>COMP ASSEMBLY WITH MOTOR 132KV ABB SF6</t>
  </si>
  <si>
    <t>COMPLETE COMPRESSOR ASSEMBLY WITH MOTOR 132 KV ABB SF6 BREAKER</t>
  </si>
  <si>
    <t>SPR.BKR132ABB.D014</t>
  </si>
  <si>
    <t>GROOVE PART FOR 132KV ABB MAKE SF6 CB</t>
  </si>
  <si>
    <t>SPR.BKR132ABB.D015</t>
  </si>
  <si>
    <t>PRESSURE GAUGE 132 KV ABB  SF6 CB</t>
  </si>
  <si>
    <t>PRESSURE GAUGE WITH  PIPELINE 132 KV ABB MAKE SF6 CB</t>
  </si>
  <si>
    <t>SPR.BKR132ABB.D016</t>
  </si>
  <si>
    <t>GAS PIPELINE FOR 132KV ABB MAKE SF6 CB</t>
  </si>
  <si>
    <t>SPR.BKR132ABB.D019</t>
  </si>
  <si>
    <t>SPRING CHARGING MOTOR 132KV ABB SF6 CB</t>
  </si>
  <si>
    <t>SPRING CHARGING MOTOR 132KV ABB MAKE SF6 CB)</t>
  </si>
  <si>
    <t>SPR.BKR132ABB.D021</t>
  </si>
  <si>
    <t>One Pole assembly of 132KV SF6 CB</t>
  </si>
  <si>
    <t>Complete one Pole assembly of 132KV, SF6 Circuit Breaker</t>
  </si>
  <si>
    <t>SPR.BKR132ABB.D023</t>
  </si>
  <si>
    <t>ST Coupling FOR 132KV ABB MAKE SF6 CB</t>
  </si>
  <si>
    <t>SPR.BKR132ABB.D024</t>
  </si>
  <si>
    <t>POWER CONTACTOR FOR 132KV ABB SF6 CB</t>
  </si>
  <si>
    <t>POWER CONTACTOR,RELAYS,MCBs,SWITCHES,FUSES,PUSH BUTTONS,RESISTERS ETC FOR 132KV ABB MAKE SF6 CB</t>
  </si>
  <si>
    <t>SPR.BKR132ABB.D025</t>
  </si>
  <si>
    <t>AUXILIARY CONTACTS of 132KV SF6 ABB CB</t>
  </si>
  <si>
    <t>BREKER AUXILIARY CONTACTS of 132KV,3150A,40KA,SF6,CIRCUIT BREAKER(ABB)</t>
  </si>
  <si>
    <t>SPR.BKR132ABB.D028</t>
  </si>
  <si>
    <t>GASKET &amp; O-RING SEAL 132KV ABB SF6 CB</t>
  </si>
  <si>
    <t>SET OF GASKET, O RINGS SEAL 132KV ABB MAKE SF6 CB</t>
  </si>
  <si>
    <t>SPR.BKR132ASTM.D001</t>
  </si>
  <si>
    <t>SF6 GAS FILLING DEVICE 132KV ASTM SF6 CB</t>
  </si>
  <si>
    <t>SF6 GAS FILLING DEVICE 132KV ALSTHOM MAKE SF6 CB</t>
  </si>
  <si>
    <t>SPR.BKR132ASTM.D002</t>
  </si>
  <si>
    <t>Closing Coil  132KV ALSTHOM MAKE SF6 CB</t>
  </si>
  <si>
    <t>Closing Coil 132KV ALSTHOM MAKE SF6 CB</t>
  </si>
  <si>
    <t>SPR.BKR132ASTM.D003</t>
  </si>
  <si>
    <t>Tripping Coil  132KV ALSTHOM MAKE SF6 CB</t>
  </si>
  <si>
    <t>Tripping Coil 132KV ALSTHOM MAKE SF6 CB</t>
  </si>
  <si>
    <t>SPR.BKR132BHEL.C001</t>
  </si>
  <si>
    <t>BALL BEARING FOR 132 KV BHEL MOCB</t>
  </si>
  <si>
    <t>SPR.BKR132BHEL.C002</t>
  </si>
  <si>
    <t>ROTARY INSULATOR FOR 145KV MOCB</t>
  </si>
  <si>
    <t>ROTARY INSULATOR FOR 145 KV BHEL BOCB / MOCB</t>
  </si>
  <si>
    <t>SPR.BKR132BHEL.C031</t>
  </si>
  <si>
    <t>PLUG CONTACTTIPS FOR 132 KV BHEL MOCB</t>
  </si>
  <si>
    <t>PLUG CONTACT TIPS FOR 132 KV BHEL MOCB</t>
  </si>
  <si>
    <t>SPR.BKR132BHEL.C032</t>
  </si>
  <si>
    <t>EXTINGUISH CHAMBER FOR 132 KV BHEL MOCB</t>
  </si>
  <si>
    <t>SPR.BKR132BHEL.C036</t>
  </si>
  <si>
    <t>HOLDER FOR 132 KV BHEL MOCB</t>
  </si>
  <si>
    <t>SPR.BKR132BHEL.C038</t>
  </si>
  <si>
    <t>TRIPPING COIL FOR 132 KV BHEL MOCB</t>
  </si>
  <si>
    <t>SPR.BKR132BHEL.C047</t>
  </si>
  <si>
    <t>SPRING CHARGING MOTOR 132KV BHEL MOCB</t>
  </si>
  <si>
    <t>SPRING CHARGING MOTOR 180WATT 132KV BHEL MOCB BKR</t>
  </si>
  <si>
    <t>SPR.BKR132BHEL.C049</t>
  </si>
  <si>
    <t>BALL BEARING 132KV BHEL MOCB</t>
  </si>
  <si>
    <t>BALL BEARING (DR NO. 2213551000-206) 132KV BHEL MOCB</t>
  </si>
  <si>
    <t>SPR.BKR132BHEL.C050</t>
  </si>
  <si>
    <t>GASKET ORING- 132KV BHEL MOCB</t>
  </si>
  <si>
    <t>GASKET OF DIFFERENT SIZES 132KV BHEL MOCB</t>
  </si>
  <si>
    <t>SPR.BKR132BHEL.C057</t>
  </si>
  <si>
    <t>SEALING RING FOR 132KV BHEL MOCB</t>
  </si>
  <si>
    <t>SPR.BKR132BHEL.C059</t>
  </si>
  <si>
    <t>CONTACTHOLDER 132KV BHEL MOCB</t>
  </si>
  <si>
    <t>CONTACT HOLDER (DRG NO. 305296) 132KV BHEL MOCB</t>
  </si>
  <si>
    <t>SPR.BKR132BHEL.C060</t>
  </si>
  <si>
    <t>PROCLINE CYLINDER  FOR 132 KV BHEL MOCB</t>
  </si>
  <si>
    <t>SPR.BKR132BHEL.C061</t>
  </si>
  <si>
    <t>INTERMIDIATE CASE FOR 132 KV BHEL MOCB</t>
  </si>
  <si>
    <t>SPR.BKR132BHEL.C069</t>
  </si>
  <si>
    <t>UPPER FINGER CONTACT 132 KV BHEL MOCB</t>
  </si>
  <si>
    <t>SPR.BKR132BHEL.C070</t>
  </si>
  <si>
    <t>PANTOGRAPH DRIVE SHAFT  132 KV BHEL MOCB</t>
  </si>
  <si>
    <t>PANTOGRAPH DRIVE SHAFT 132 KV BHEL MOCB</t>
  </si>
  <si>
    <t>SPR.BKR132BHEL.C071</t>
  </si>
  <si>
    <t>LOWER TERMINAL FOR 132 KV BHEL MOCB</t>
  </si>
  <si>
    <t>SPR.BKR132BHEL.C072</t>
  </si>
  <si>
    <t>EYE BOLT FOR 132 KV BHEL MOCB</t>
  </si>
  <si>
    <t>SPR.BKR132BHEL.C073</t>
  </si>
  <si>
    <t>UPPER TERMINAL FOR 132 KV BHEL MOCB</t>
  </si>
  <si>
    <t>SPR.BKR132BHEL.C074</t>
  </si>
  <si>
    <t>LOWER CONTACTSUPPORT  132 KV BHEL MOCB</t>
  </si>
  <si>
    <t>LOWER CONTACT SUPPORT 132 KV BHEL MOCB</t>
  </si>
  <si>
    <t>SPR.BKR132BHEL.C075</t>
  </si>
  <si>
    <t>UPPER CONTACTSUPPORT  132 KV BHEL MOCB</t>
  </si>
  <si>
    <t>UPPER CONTACT SUPPORT 132 KV BHEL MOCB</t>
  </si>
  <si>
    <t>SPR.BKR132BHEL.C077</t>
  </si>
  <si>
    <t>SPRING CHARGING MOTOR  132 KV BHEL MOCB</t>
  </si>
  <si>
    <t>SPRING CHARGING MOTOR 132 KV BHEL MOCB</t>
  </si>
  <si>
    <t>SPR.BKR132BHEL.C084</t>
  </si>
  <si>
    <t>MECHANISIM BOX HLR FOR 132KV BHEL MOCB</t>
  </si>
  <si>
    <t>SPR.BKR132BHEL.C092</t>
  </si>
  <si>
    <t>ROLLER PIN OF 132KV BHEL MOCB</t>
  </si>
  <si>
    <t>ROLLER PIN OF DIFFERENT SIZES SPARE PARTS 132KV BHEL MOCB</t>
  </si>
  <si>
    <t>SPR.BKR132BHEL.C118</t>
  </si>
  <si>
    <t>EYE NUT FOR 132 KV BHEL MOCB</t>
  </si>
  <si>
    <t>SPR.BKR132BHEL.D011</t>
  </si>
  <si>
    <t>LIMB FOR 132 KV BHEL SF6 CB</t>
  </si>
  <si>
    <t>SPR.BKR132BHEL.D016</t>
  </si>
  <si>
    <t>CLOSING COIL  132KV SF6 BHEL  BREAKER</t>
  </si>
  <si>
    <t>CLOSING COIL 132KV SF6 BHEL MAKE BREAKER</t>
  </si>
  <si>
    <t>SPR.BKR132BHEL.D021</t>
  </si>
  <si>
    <t>CONTROL VALVE  132KV SF6 BHEL  BREAKER</t>
  </si>
  <si>
    <t>CONTROL VALVE 132KV SF6 BHEL MAKE BREAKER</t>
  </si>
  <si>
    <t>SPR.BKR132BHEL.D031</t>
  </si>
  <si>
    <t>HEXAGON HEAD BOLT OF 132KV BHEL SF6</t>
  </si>
  <si>
    <t>HEXAGON HEAD BOLT OF DIFFERENT SIZES SPARE PARTS 132KV BHE SF6</t>
  </si>
  <si>
    <t>SPR.BKR132BHEL.D033</t>
  </si>
  <si>
    <t>Lock Nut&amp;Friction ring of 132KV BHEL SF6</t>
  </si>
  <si>
    <t>Lock Nut with Friction ring OF DIFFERENT SIZES SPARE PARTS FOR 132KV BHEL SF6</t>
  </si>
  <si>
    <t>SPR.BKR132BHEL.D034</t>
  </si>
  <si>
    <t>Closing COIL of 132KV BHEL SF6 CB</t>
  </si>
  <si>
    <t>Coil Electromagnet closing of 132 KV BHEL SF6 CB</t>
  </si>
  <si>
    <t>SPR.BKR132BHEL.D036</t>
  </si>
  <si>
    <t>CylindricalHead screw  132KV BHEL SF6 CB</t>
  </si>
  <si>
    <t>Slotted cylindrical Head screw 132 KV BHEL SF6 CB</t>
  </si>
  <si>
    <t>SPR.BKR132BHEL.D037</t>
  </si>
  <si>
    <t>SPECIAL LUBRICANT FOR 132KV BHEL SF6 CB</t>
  </si>
  <si>
    <t>SPR.BKR132CGL.D001</t>
  </si>
  <si>
    <t>COMPRESSOR  132KV CGL SF6 CB</t>
  </si>
  <si>
    <t>IR MAKE AIR COMPRESSOR WITH V-SLAVE 132KV CGL MAKE SF6 CB</t>
  </si>
  <si>
    <t>SPR.BKR132CGL.D002</t>
  </si>
  <si>
    <t>MOVING CONTACTFOR 132KV CGL MAKE SF6 CB</t>
  </si>
  <si>
    <t>MOVING CONTACT FOR 132KV CGL MAKE SF6 CB</t>
  </si>
  <si>
    <t>SPR.BKR132CGL.D003</t>
  </si>
  <si>
    <t>MOLECULAR FILTER  132KV CGL MAKE SF6 CB</t>
  </si>
  <si>
    <t>MOLECULAR FILTER 132KV CGL MAKE SF6 CB</t>
  </si>
  <si>
    <t>SPR.BKR132CGL.D004</t>
  </si>
  <si>
    <t>DENSITY MONITOR  132KV CGL MAKE SF6 CB</t>
  </si>
  <si>
    <t>DENSITY MONITOR 132KV CGL MAKE SF6 CB</t>
  </si>
  <si>
    <t>SPR.BKR132CGL.D005</t>
  </si>
  <si>
    <t>CLOSING COIL FOR 132KV CGL MAKE SF6 CB</t>
  </si>
  <si>
    <t>SPR.BKR132CGL.D006</t>
  </si>
  <si>
    <t>TRIPPING/CLOSING COIL  132KV CGL SF6 CB</t>
  </si>
  <si>
    <t>TRIPPING / CLOSING COIL 132KV CGL MAKE SF6 CB</t>
  </si>
  <si>
    <t>SPR.BKR132CGL.D007</t>
  </si>
  <si>
    <t>GAS PRESSURE SWITCH  132KV CGL  SF6 CB</t>
  </si>
  <si>
    <t>GAS PRESSURE SWITCH 132KV CGL MAKE SF6 CB</t>
  </si>
  <si>
    <t>SPR.BKR132CGL.D008</t>
  </si>
  <si>
    <t>AIR PRESSURE GAUGE  132KV CGL  SF6 CB</t>
  </si>
  <si>
    <t>AIR PRESSURE GAUGE 132KV CGL MAKE SF6 CB</t>
  </si>
  <si>
    <t>SPR.BKR132CGL.D009</t>
  </si>
  <si>
    <t>O RING OF 132KV CGL SF6 CB</t>
  </si>
  <si>
    <t>O RING OF VARIOUS TYPE 132KV CGL MAKE SF6 CB</t>
  </si>
  <si>
    <t>SPR.BKR132CGL.D010</t>
  </si>
  <si>
    <t>ONE POLE ASSEMBLE  132KV CGL MAKE SF6 CB</t>
  </si>
  <si>
    <t>ONE POLE ASSEMBLE 132KV CGL MAKE SF6 CB</t>
  </si>
  <si>
    <t>SPR.BKR132CGL.D011</t>
  </si>
  <si>
    <t>CONTACTORS,RELAYS,MCBof 132KV CGL SF6 CB</t>
  </si>
  <si>
    <t>POWER CONTACTORS,RELAYS,MCBs ETC.. 132KV CGL MAKE SF6 CB</t>
  </si>
  <si>
    <t>SPR.BKR132CGL.D012</t>
  </si>
  <si>
    <t>AIR PRESSURE SWITCH  132KV CGL  SF6 CB</t>
  </si>
  <si>
    <t>AIR PRESSURE SWITCH 132KV CGL MAKE SF6 CB</t>
  </si>
  <si>
    <t>SPR.BKR132CGL.D013</t>
  </si>
  <si>
    <t>INSULATING NOZZLE  132KV CGL MAKE SF6 CB</t>
  </si>
  <si>
    <t>INSULATING NOZZLE 132KV CGL MAKE SF6 CB</t>
  </si>
  <si>
    <t>SPR.BKR132CGL.D015</t>
  </si>
  <si>
    <t>MOVING ARC CONTACT 132KV CGL  SF6 CB</t>
  </si>
  <si>
    <t>MOVING ARC CONTACT 132KV CGL MAKE SF6 CB</t>
  </si>
  <si>
    <t>SPR.BKR132CGL.D016</t>
  </si>
  <si>
    <t>FIXED CONTACTFOR 132KV CGL MAKE SF6 CB</t>
  </si>
  <si>
    <t>FIXED CONTACT FOR 132KV CGL MAKE SF6 CB</t>
  </si>
  <si>
    <t>SPR.BKR132CGL.D017</t>
  </si>
  <si>
    <t>SET OF GASKET FOR 132KV CGL MAKE SF6 CB</t>
  </si>
  <si>
    <t>SPR.BKR132CGL.D018</t>
  </si>
  <si>
    <t>AUX-SWITCH 132KV CGL SF6 CB</t>
  </si>
  <si>
    <t>220 VOLT DC 5 AMP. AUX-SWITCH 132KV CGL MAKE SF6 CB</t>
  </si>
  <si>
    <t>SPR.BKR132CGL.D019</t>
  </si>
  <si>
    <t>GAS PRESSURE GAUGE  132KV CGL  SF6 CB</t>
  </si>
  <si>
    <t>GAS PRESSURE GAUGE 132KV CGL MAKE SF6 CB</t>
  </si>
  <si>
    <t>SPR.BKR132CGL.D020</t>
  </si>
  <si>
    <t>Shock absorber  132 kV CGL make SF6 CB</t>
  </si>
  <si>
    <t>Shock absorber 132 kV CGL make SF6 CB</t>
  </si>
  <si>
    <t>SPR.BKR132CGL.D021</t>
  </si>
  <si>
    <t>GAS CONNECTING PIPE  132KV CGL  SF6 CB</t>
  </si>
  <si>
    <t>GAS CONNECTING PIPE 132KV CGL MAKE SF6 CB</t>
  </si>
  <si>
    <t>SPR.BKR132CGL.D022</t>
  </si>
  <si>
    <t>NON RETURN VALVE  132KV CGL MAKE SF6 CB</t>
  </si>
  <si>
    <t>NON RETURN VALVE 132KV CGL MAKE SF6 CB</t>
  </si>
  <si>
    <t>SPR.BKR132CGL.D023</t>
  </si>
  <si>
    <t>Single pole limb set of 132KV CGL SF6 CB</t>
  </si>
  <si>
    <t>Single pole limb complete set  132KV SF6 Circuit breaker CGL MAKE</t>
  </si>
  <si>
    <t>SPR.BKR132CGL.D024</t>
  </si>
  <si>
    <t>CONTACTOR 4NO+4NC of 132KV CGL SF6 CB</t>
  </si>
  <si>
    <t>PAK 60577W220V DC CONTACTOR 4NO + 4NC 132KV CGL MAKE SF6 CB</t>
  </si>
  <si>
    <t>SPR.BKR132CGL.D025</t>
  </si>
  <si>
    <t>CONTACTOR 7NO+7NC 132KV CGL SF6 CB</t>
  </si>
  <si>
    <t>PAK  60577 W 220V DC CONTACTOR 7NO + 7NC 132KV CGL MAKE SF6 CB</t>
  </si>
  <si>
    <t>SPR.BKR132CGL.D026</t>
  </si>
  <si>
    <t>SAFETY VALVE FOR 132KV CGL MAKE SF6 CB</t>
  </si>
  <si>
    <t>SPR.BKR132CGL.D027</t>
  </si>
  <si>
    <t>STOP VALVE  FOR 132KV CGL MAKE SF6 CB</t>
  </si>
  <si>
    <t>SPR.BKR132CGL.D028</t>
  </si>
  <si>
    <t>MOTOR CONTACTOR 3P 132KV CGL  SF6 CB</t>
  </si>
  <si>
    <t>MOTOR CONTACTOR 415 V DC 10 AMP. 3 POLE  132KV CGL MAKE SF6 CB</t>
  </si>
  <si>
    <t>SPR.BKR132CGL.D030</t>
  </si>
  <si>
    <t>GasPressureLock contactor  132KV CGL SF6</t>
  </si>
  <si>
    <t>Gas pressure lockout contactor 132KV SF6 Circuit breaker CGL MAKE</t>
  </si>
  <si>
    <t>SPR.BKR132CGL.D031</t>
  </si>
  <si>
    <t>CONTROL RELAY FOR 132KV CGL MAKE SF6 CB</t>
  </si>
  <si>
    <t>SPR.BKR132CGL.D032</t>
  </si>
  <si>
    <t>AIR COMPRESSOR MOTOR  132KV CGL  SF6 CB</t>
  </si>
  <si>
    <t>AIR COMPRESSOR MOTOR 132KV CGL MAKE SF6 CB</t>
  </si>
  <si>
    <t>SPR.BKR132CGL.D034</t>
  </si>
  <si>
    <t>CLOSE COIL ASSEMBLY 132KV CGL SF6</t>
  </si>
  <si>
    <t>CLOSE COIL ASSEMBLY 132 KV SF6 CGL BREAKER</t>
  </si>
  <si>
    <t>SPR.BKR132CGL.D035</t>
  </si>
  <si>
    <t>AUXILARY SWITCH 4NO+4NC 132KV CGL SF6 CB</t>
  </si>
  <si>
    <t>AUXILARY SWITCH 4 NO + 4NC 132KV CGL MAKE SF6 CB</t>
  </si>
  <si>
    <t>SPR.BKR132CGL.D036</t>
  </si>
  <si>
    <t>Auxiliary ContaCT132KV CGL SF6 CB</t>
  </si>
  <si>
    <t>Breaker Auxiliary Contact 132KV CGL make SF6 CB</t>
  </si>
  <si>
    <t>SPR.BKR132CGL.D038</t>
  </si>
  <si>
    <t>DOWTY SEAL FOR 132KV CGL MAKE SF6 CB</t>
  </si>
  <si>
    <t>SPR.BKR132CGL.D039</t>
  </si>
  <si>
    <t>CHECK VALVE FOR 132KV CGL MAKE SF6 CB</t>
  </si>
  <si>
    <t>SPR.BKR132CGL.D040</t>
  </si>
  <si>
    <t>OVER LOAD RELAY  132 KV SF6 CGL BREAKER</t>
  </si>
  <si>
    <t>OVER LOAD RELAY 132 KV SF6 CGL BREAKER</t>
  </si>
  <si>
    <t>SPR.BKR132CGL.D041</t>
  </si>
  <si>
    <t>GAS DENSITY SWITCH 132KV CGL SF6</t>
  </si>
  <si>
    <t>GAS DENSITY SWITCH 132 KV SF6 CGL BREAKER</t>
  </si>
  <si>
    <t>SPR.BKR132CGL.D043</t>
  </si>
  <si>
    <t>TRIP COIL ASSEMBLY 132KV SF6 CGL</t>
  </si>
  <si>
    <t>TRIP COIL ASSEMBLY 132 KV SF6 CGL BREAKER</t>
  </si>
  <si>
    <t>SPR.BKR132CGL.D044</t>
  </si>
  <si>
    <t>TRIP COIL OF 132KV SF6 CGL</t>
  </si>
  <si>
    <t>TRIP COIL 220V DC 132 KV SF6 CGL BREAKER</t>
  </si>
  <si>
    <t>SPR.BKR132CGL.D045</t>
  </si>
  <si>
    <t>TERMINAL PAD FOR 132 KV SF6 CGL BREAKER</t>
  </si>
  <si>
    <t>SPR.BKR132CGL.D046</t>
  </si>
  <si>
    <t>TERMINAL CONNECTOR 132KV CGL SF6</t>
  </si>
  <si>
    <t>TERMINAL CONNECTOR H.T ZEBRA 132 KV SF6 CGL BREAKER</t>
  </si>
  <si>
    <t>SPR.BKR132CGL.D047</t>
  </si>
  <si>
    <t>TERMINAL CONNECTOR 132KV SF6 CGL</t>
  </si>
  <si>
    <t>TERMINAL CONNECTOR V.T ZEBRA 132 KV SF6 CGL BREAKER</t>
  </si>
  <si>
    <t>SPR.BKR132CGL.D048</t>
  </si>
  <si>
    <t>CONTROL VALVE ASSEMBLY 132KV SF6 CGL</t>
  </si>
  <si>
    <t>CONTROL VALVE ASSEMBLY 132 KV SF6 CGL BREAKER</t>
  </si>
  <si>
    <t>SPR.BKR132CGL.D049</t>
  </si>
  <si>
    <t>GAS PRESSURE GAUGE 132KV SF6 CGL</t>
  </si>
  <si>
    <t>GAS PRESSURE GAUGE 132 KV SF6 CGL BREAKER</t>
  </si>
  <si>
    <t>SPR.BKR132CGL.D050</t>
  </si>
  <si>
    <t>COUNTER FOR 132 KV SF6 CGL BREAKER</t>
  </si>
  <si>
    <t>SPR.BKR132CGL.D051</t>
  </si>
  <si>
    <t>COMPRESSOR WITH MOTOR  132KV SF6 </t>
  </si>
  <si>
    <t>COMPLETE COMPRESSOR ASSEMBLY WITH MOTOR 132 KV SF6  BREAKER</t>
  </si>
  <si>
    <t>SPR.BKR132CGL.D052</t>
  </si>
  <si>
    <t>AIRING PIPE ASSEMBLY  132KV SF6  BREAKER</t>
  </si>
  <si>
    <t>AIRING PIPE ASSEMBLY 132 KV SF6  BREAKER</t>
  </si>
  <si>
    <t>SPR.BKR132CGL.D053</t>
  </si>
  <si>
    <t>DRAIN VALVE FOR 132 KV SF6  BREAKER</t>
  </si>
  <si>
    <t>SPR.BKR132CGL.D054</t>
  </si>
  <si>
    <t>AIR PRESSURE SWITCH  132 KV SF6  BREAKER</t>
  </si>
  <si>
    <t>AIR PRESSURE SWITCH 132 KV SF6  BREAKER</t>
  </si>
  <si>
    <t>SPR.BKR132CGL.D055</t>
  </si>
  <si>
    <t>F &amp; M joint  132KV CGL make SF6 BREAKER</t>
  </si>
  <si>
    <t>F &amp; M joint 132KV CGL make SF6 BREAKER</t>
  </si>
  <si>
    <t>SPR.MISC.D001</t>
  </si>
  <si>
    <t>Bay Controller</t>
  </si>
  <si>
    <t>Bay control &amp; monitering system</t>
  </si>
  <si>
    <t>SPR.BKR132CGL.D057</t>
  </si>
  <si>
    <t>TRIPPING/CLOSING ASSEMBLY  132KV CGL SF6</t>
  </si>
  <si>
    <t>TRIPPING / CLOSING ASSEMBLY 132KV CGL MAKE SF6 CB</t>
  </si>
  <si>
    <t>SPR.BKR132CGL.D058</t>
  </si>
  <si>
    <t>TNC SWITCH FOR 132KV CGL MAKE SF6 CB</t>
  </si>
  <si>
    <t>SPR.BKR132CGL.D059</t>
  </si>
  <si>
    <t>POLE LIFTING KIT  132KV MAKE CGL  SF6 CB</t>
  </si>
  <si>
    <t>POLE LIFTING KIT 132KV MAKE CGL  SF6 CB</t>
  </si>
  <si>
    <t>SPR.BKR132CGL.D067</t>
  </si>
  <si>
    <t>Opening Spring   132KV CGL make SF6 CB</t>
  </si>
  <si>
    <t>Opening Spring  132KV CGL make SF6 CB</t>
  </si>
  <si>
    <t>SPR.BKR132CGL.D068</t>
  </si>
  <si>
    <t>VALVE SHEET O RING  132KV CGL  SF6 CB</t>
  </si>
  <si>
    <t>VALVE SHEET O RING 132KV CGL MAKE SF6 CIRCUIT BREAKER</t>
  </si>
  <si>
    <t>SPR.BKR132CGL.D069</t>
  </si>
  <si>
    <t>SF6 GAS CYLINDER  132KV CGL MAKE SF6 CB</t>
  </si>
  <si>
    <t>SF6 GAS CYLINDER 132KV CGL MAKE SF6 CB</t>
  </si>
  <si>
    <t>SPR.BKR132CGL.D080</t>
  </si>
  <si>
    <t>GAS DETECTOR  132KV CGL SF6 BKR</t>
  </si>
  <si>
    <t>HAND-HELD PORTABLE GAS DETECTOR 132KV CGL SF6 BKR</t>
  </si>
  <si>
    <t>SPR.BKR132CGL.D082</t>
  </si>
  <si>
    <t>ABSORBENT FOR 132KV CGL SF6 BKR</t>
  </si>
  <si>
    <t>SPR.BKR132CGL.D083</t>
  </si>
  <si>
    <t>MOTOR OF  132KV CGL SF6 BKR</t>
  </si>
  <si>
    <t>MOTOR WITH GEAR ASSEMBLY AND BEARING 132KV CGL SF6 BKR</t>
  </si>
  <si>
    <t>SPR.BKR132CGL.D086</t>
  </si>
  <si>
    <t>MCB 2Pole-B &amp; C  132KV CGL make SF6 CB</t>
  </si>
  <si>
    <t>MCB 2Pole-B &amp; C 132KV CGL make SF6 CB</t>
  </si>
  <si>
    <t>SPR.BKR132CGL.D087</t>
  </si>
  <si>
    <t>GAS FILLING DEVICE  132KV CGL  SF6 CB</t>
  </si>
  <si>
    <t>GAS FILLING DEVICE 132KV CGL MAKE SF6 CB</t>
  </si>
  <si>
    <t>SPR.BKR132CGL.D088</t>
  </si>
  <si>
    <t>MAIN INTERRUPTION UNIT OF132KV CGL SF6</t>
  </si>
  <si>
    <t>MAIN INTERRUPTION UNIT OF 132KV CGL MAKE SF6 BREAKER</t>
  </si>
  <si>
    <t>SPR.BKR132CGL.D089</t>
  </si>
  <si>
    <t>HOSE OF 132KV CGL SF6 CB</t>
  </si>
  <si>
    <t>HOSE FOR SF-6 GAS FILLING OF 132KV CGL SF6 CB</t>
  </si>
  <si>
    <t>SPR.BKR132CGL.D090</t>
  </si>
  <si>
    <t>Spring charging Motor 132KV SF6 CGL</t>
  </si>
  <si>
    <t>Spring charging Motor 132 KV  SF6 Breaker (CGL Make)</t>
  </si>
  <si>
    <t>SPR.BKR132CGL.D091</t>
  </si>
  <si>
    <t>MAGNETIC CONTROL CONTACTOR  132KV SF6CGL</t>
  </si>
  <si>
    <t>MAGNETIC CONTROL CONTACTOR 132 KV SF6 CGL BREAKER</t>
  </si>
  <si>
    <t>SPR.BKR132CGL.D092</t>
  </si>
  <si>
    <t>Closing Trigger  132KV CGL make SF6 CB</t>
  </si>
  <si>
    <t>Closing Trigger 132KV CGL make SF6 CB</t>
  </si>
  <si>
    <t>SPR.BKR132CGL.D093</t>
  </si>
  <si>
    <t>Opening trigger  132KV CGL make SF6 CB</t>
  </si>
  <si>
    <t>Opening trigger 132KV CGL make SF6 CB</t>
  </si>
  <si>
    <t>SPR.BKR132CGL.D094</t>
  </si>
  <si>
    <t>Closing Spring for 132KV CGL make SF6 CB</t>
  </si>
  <si>
    <t>SPR.BKR132CGL.D095</t>
  </si>
  <si>
    <t>TPN Aluminium Busbar  132KV CGL  SF6 CB</t>
  </si>
  <si>
    <t>TPN Aluminium Busbar 132KV CGL make SF6 CB</t>
  </si>
  <si>
    <t>SPR.BKR132CGL.D096</t>
  </si>
  <si>
    <t>COMPRESSOR LOCKOUT SWITCH  CGL 132KV SF6</t>
  </si>
  <si>
    <t>63 AG COMPRESSOR LOCKOUT SWITCH CGL MAKE 132  KV SF6 BREAKER</t>
  </si>
  <si>
    <t>SPR.BKR132CGL.D098</t>
  </si>
  <si>
    <t>VALVE SHEET  132KV CGL  SF6 CIRCUIT</t>
  </si>
  <si>
    <t>VALVE SHEET 132KV CGL MAKE SF6 CIRCUIT BREAKER</t>
  </si>
  <si>
    <t>SPR.BKR132CGL.D099</t>
  </si>
  <si>
    <t>ARCING NOZZLE (SPARE OF 132KV  CGL  C.B)</t>
  </si>
  <si>
    <t>ARCING NOZZLE (SPARE OF 132KV  CGL MAKE C.B)</t>
  </si>
  <si>
    <t>SPR.BKR132CGL.D103</t>
  </si>
  <si>
    <t>Puller jack screwrod with Nut  132KV CGL</t>
  </si>
  <si>
    <t>Puller jack screw rod with Nut 132 KV CGL BKR</t>
  </si>
  <si>
    <t>SPR.BKR132CGL.D105</t>
  </si>
  <si>
    <t>Circlip dia 13 light 132KV CGL  SF6 CB</t>
  </si>
  <si>
    <t>Circlip dia 13 light A  132KV CGL make SF6 CB</t>
  </si>
  <si>
    <t>SPR.BKR132CGL.D106</t>
  </si>
  <si>
    <t>LIMIT SWITCH FOR 132KV CGL MAKE SF6 CB</t>
  </si>
  <si>
    <t>SPR.BKR132CGL.D107</t>
  </si>
  <si>
    <t>CU CONNECTOR PIPE LINE 132KV CGL SF6 CB</t>
  </si>
  <si>
    <t>COPPER CONNECTOR PIPE LINE 132KV CGL MAKE SF6 CB</t>
  </si>
  <si>
    <t>SPR.BKR132CGL.D108</t>
  </si>
  <si>
    <t>Threaded dilo  for 132KV CGL make SF6 CB</t>
  </si>
  <si>
    <t>SPR.BKR132CGL.D109</t>
  </si>
  <si>
    <t>LIMIT&amp;AUXILARY SWITCH 132KV CGL SF6 CB</t>
  </si>
  <si>
    <t>LIMIT SWITCH AND AUXILARY SWITCH 132KV CGL MAKE SF6 CB</t>
  </si>
  <si>
    <t>SPR.BKR132CGL.D111</t>
  </si>
  <si>
    <t>O-Ring of 132 KV CGL Breaker Spare</t>
  </si>
  <si>
    <t>SPR.BKR132CGL.D112</t>
  </si>
  <si>
    <t>PR Regulator of 132 KV CGL Breaker Spare</t>
  </si>
  <si>
    <t>PR REGULATOR of 132 KV CGL Breaker Spare</t>
  </si>
  <si>
    <t>SPR.BKR132CGL.D113</t>
  </si>
  <si>
    <t>Socket of 132 KV CGL Breaker Spare</t>
  </si>
  <si>
    <t>SOCKET of 132 KV CGL Breaker Spare</t>
  </si>
  <si>
    <t>SPR.BKR132CGL.D114</t>
  </si>
  <si>
    <t>Auxillary switch 132KV CGL SF6 CB</t>
  </si>
  <si>
    <t>Auxillary switch 10 stack spare 132KV CGL make SF6 CB</t>
  </si>
  <si>
    <t>SPR.BKR132CGL.D115</t>
  </si>
  <si>
    <t>L/R 4 pole for 132KV CGL make SF6 CB</t>
  </si>
  <si>
    <t>Local Remote switch 4pole for 132KV CGL make SF6 CB</t>
  </si>
  <si>
    <t>SPR.BKR132ORKN.C003</t>
  </si>
  <si>
    <t>UPPER FIXED CONTACT132KV ORLIKON MOCB</t>
  </si>
  <si>
    <t>UPPER FIXED CONTACT FINGER 132KV ORLIKON MOCB</t>
  </si>
  <si>
    <t>SPR.BKR132RMNA.C019</t>
  </si>
  <si>
    <t>CU PIPE  132KV ROMANIA MOCB MAKE BREAKER</t>
  </si>
  <si>
    <t>COPPER PIPE 132KV ROMANIA MOCB MAKE BREAKER</t>
  </si>
  <si>
    <t>SPR.BKR132RMNA.E025</t>
  </si>
  <si>
    <t>1.5KW MOTOR FOR 132 KV ROMANIA BREAKER</t>
  </si>
  <si>
    <t>SPR.BKR132SMNS.B001</t>
  </si>
  <si>
    <t>AUXILIARY CONTACT132KV SIEMENS SF6 CB</t>
  </si>
  <si>
    <t>BREAKER AUXILIARY CONTACT 132KV SIEMENS MAKE SF6 CB</t>
  </si>
  <si>
    <t>SPR.TFR40TR.DC13</t>
  </si>
  <si>
    <t>CCU of WTI for Transformer</t>
  </si>
  <si>
    <t>SPR.BKR132SMNS.D001</t>
  </si>
  <si>
    <t>MARSELLING BOX GASKET 132KV SMNS SF6 CB</t>
  </si>
  <si>
    <t>MARSELLING BOX DOOR GASKET 132KV SIEMENS MAKE SF6 CB</t>
  </si>
  <si>
    <t>SPR.BKR132SMNS.D002</t>
  </si>
  <si>
    <t>POWER CONTACT132KV SIEMENS  SF6 CB</t>
  </si>
  <si>
    <t>POWER CONTACT DC TYPE 2P 220V 132KV SIEMENS MAKE SF6 CB</t>
  </si>
  <si>
    <t>SPR.BKR132SMNS.D003</t>
  </si>
  <si>
    <t>RUBBER RING &amp; SEALS 132KV SIEMENS SF6 CB</t>
  </si>
  <si>
    <t>RUBBER RING &amp; SEALS 132KV SIEMENS MAKE SF6 CB</t>
  </si>
  <si>
    <t>SPR.BKR132SMNS.D004</t>
  </si>
  <si>
    <t>FIXED CONTACT 132KV SIEMENS MAKE SF6 CB</t>
  </si>
  <si>
    <t>SPR.BKR132SMNS.D005</t>
  </si>
  <si>
    <t>MOVING CONTACT 132KV SIEMENS  SF6 CB</t>
  </si>
  <si>
    <t>MOVING CONTACT 132KV SIEMENS MAKE SF6 CB</t>
  </si>
  <si>
    <t>SPR.BKR132SMNS.D006</t>
  </si>
  <si>
    <t>MOLECULAR FILTERS  132KV SIEMENS  SF6 CB</t>
  </si>
  <si>
    <t>MOLECULAR FILTERS 132KV SIEMENS MAKE SF6 CB</t>
  </si>
  <si>
    <t>SPR.BKR132SMNS.D007</t>
  </si>
  <si>
    <t>DENSITY MONITOR  132KV SIEMENS  SF6 CB</t>
  </si>
  <si>
    <t>DENSITY MONITOR 132KV SIEMENS MAKE SF6 CB</t>
  </si>
  <si>
    <t>SPR.BKR132SMNS.D008</t>
  </si>
  <si>
    <t>INSULATING NOZZEL  132KV SIEMENS  SF6 CB</t>
  </si>
  <si>
    <t>INSULATING NOZZEL 132KV SIEMENS MAKE SF6 CB</t>
  </si>
  <si>
    <t>SPR.BKR132SMNS.D009</t>
  </si>
  <si>
    <t>Relay PC for 132KV SMNS Bkr</t>
  </si>
  <si>
    <t>Relay Power Contactor switch fuses for electrical control CKT for 132KV Siemens Breaker.</t>
  </si>
  <si>
    <t>SPR.BKR132SMNS.D011</t>
  </si>
  <si>
    <t>ONE POLE ASSEMBLE  132KV SIEMENS  SF6 CB</t>
  </si>
  <si>
    <t>ONE POLE ASSEMBLE 132KV SIEMENS MAKE SF6 CB</t>
  </si>
  <si>
    <t>SPR.BKR132SMNS.D012</t>
  </si>
  <si>
    <t>SUPPORT INSULATOR  132KV SIEMENS  SF6 CB</t>
  </si>
  <si>
    <t>SUPPORT INSULATOR 132KV SIEMENS MAKE SF6 CB</t>
  </si>
  <si>
    <t>SPR.BKR132SMNS.D013</t>
  </si>
  <si>
    <t>CHAMBER INSULATOR  132KV SIEMENS  SF6 CB</t>
  </si>
  <si>
    <t>CHAMBER INSULATOR 132KV SIEMENS MAKE SF6 CB</t>
  </si>
  <si>
    <t>SPR.BKR132SMNS.D014</t>
  </si>
  <si>
    <t>AUXILIARY SWITCH  132KV SIEMENS  SF6 CB</t>
  </si>
  <si>
    <t>AUXILIARY SWITCH 132KV SIEMENS MAKE SF6 CB</t>
  </si>
  <si>
    <t>SPR.BKR132SMNS.D015</t>
  </si>
  <si>
    <t>SC MOTOR FOR 132KV SMENS SF6 CB</t>
  </si>
  <si>
    <t>SPRING CHARGING MOTOR 220VDC 550W  12000 RPM FOR 132KV SIEMENS MAKE SF6 CB</t>
  </si>
  <si>
    <t>ISO.33SI.DB.B001</t>
  </si>
  <si>
    <t>33KV SI WITH WITH ES OF 1250A</t>
  </si>
  <si>
    <t>36 KV,1250A,25KA, Single Isolator with Earth Switch</t>
  </si>
  <si>
    <t>SPR.BKR132SMNS.D017</t>
  </si>
  <si>
    <t>GAS FILLING DEVICE 132KV SIEMENS SF6 CB</t>
  </si>
  <si>
    <t>SF6 GAS FILLING DEVICE 132KV SIEMENS MAKE SF6 CB</t>
  </si>
  <si>
    <t>SPR.BKR132SMNS.D018</t>
  </si>
  <si>
    <t>4NO+3NC,220V DC 132KV SIEMENS  SF6 CB</t>
  </si>
  <si>
    <t>Type 3TH,4NO+3NC,220V DC 132KV SIEMENS MAKE SF6 CB</t>
  </si>
  <si>
    <t>SPR.BKR132SMNS.D019</t>
  </si>
  <si>
    <t>2NO+3NC,22OV DC 132KV SIEMENS  SF6 CB</t>
  </si>
  <si>
    <t>Type 3TH,2NO+3NC,22OV DC 132KV SIEMENS MAKE SF6 CB</t>
  </si>
  <si>
    <t>SPR.BKR132SMNS.D020</t>
  </si>
  <si>
    <t>2NO+2NC,220V DC 132KV SIEMENS SF6 CB</t>
  </si>
  <si>
    <t>Type 3TH,2NO+2NC,220V DC  132KV SIEMENS MAKE SF6 CB</t>
  </si>
  <si>
    <t>SPR.BKR132SMNS.D021</t>
  </si>
  <si>
    <t>GASKETS,O-RINGS,SEALS 132KV SMNS SF6 CB</t>
  </si>
  <si>
    <t>SET OF GASKETS ,"O" RINGS,SEALS PER CIRCUIT BREAKER 132KV SIEMENS</t>
  </si>
  <si>
    <t>SPR.BKR132SMNS.D023</t>
  </si>
  <si>
    <t>ONE POLE FOR 132KV SIEMENS MAKE SF6 CB</t>
  </si>
  <si>
    <t>SPR.BKR132SMNS.D027</t>
  </si>
  <si>
    <t>LIMB FOR 132KV SIEMENS MAKE SF6 CB</t>
  </si>
  <si>
    <t>SPR.BKR132SMNS.D028</t>
  </si>
  <si>
    <t>R&amp;M w/o HOSE PIPE 132KV SMNS SF6 CB</t>
  </si>
  <si>
    <t>GAS REGULATOR WITH METER FOR 132KV SIEMENS MAKE SF6 CB WITHOUT HOSE PIPE</t>
  </si>
  <si>
    <t>SPR.BKR132SMNS.D029</t>
  </si>
  <si>
    <t>MOTOR CONTACTOR  132KV SF6 SIEMENS</t>
  </si>
  <si>
    <t>MOTOR CONTACTOR 132KV SF6 SIEMENS BREAKER</t>
  </si>
  <si>
    <t>SPR.BKR220.C001</t>
  </si>
  <si>
    <t>CLOSING COIL of 245kV SF6 CB</t>
  </si>
  <si>
    <t>Closing Coil of 245KV, 3150A, 40KA, SF6, CIRCUIT BREAKER</t>
  </si>
  <si>
    <t>SPR.BKR220.C002</t>
  </si>
  <si>
    <t>Tripping coil of 245kV SF6 CB</t>
  </si>
  <si>
    <t>Tripping Coil of 245KV, 3150A, 40KA, SF6, CIRCUIT BREAKER</t>
  </si>
  <si>
    <t>SPR.BKR220.C003</t>
  </si>
  <si>
    <t>Density Monitor of 245kV SF6 CB</t>
  </si>
  <si>
    <t>Density Monitoring System of 245KV, 3150A, 40KA, SF6, CIRCUIT BREAKER</t>
  </si>
  <si>
    <t>SPR.BKR220ABB.D001</t>
  </si>
  <si>
    <t>PIPE COMPLETE FOR 220KV ABB MAKE SF6 CB</t>
  </si>
  <si>
    <t>SPR.BKR220ABB.D002</t>
  </si>
  <si>
    <t>ACTUATOR OF 220KV ABB SF6 CB</t>
  </si>
  <si>
    <t>PNEUMATIC DRIVE COMPLETE (ACTUATOR) 220KV ABB MAKE SF6 CB</t>
  </si>
  <si>
    <t>SPR.BKR220ABB.D003</t>
  </si>
  <si>
    <t>COMPRESSOR ASSEMBLY  220KV ABB SF6CB</t>
  </si>
  <si>
    <t>COMPLETE COMPRESSOR ASSEMBLY 220KV ABB MAKE SF6 CB</t>
  </si>
  <si>
    <t>SPR.BKR220ABB.D005</t>
  </si>
  <si>
    <t>OVER HAULING KIT 220KV ABB SF6 CB</t>
  </si>
  <si>
    <t>OVER HAULING KIT TOOLS &amp; TACKLES 220KV ABB MAKE SF6 CB</t>
  </si>
  <si>
    <t>SPR.BKR220ABB.D006</t>
  </si>
  <si>
    <t>SPRING CHARGING MOTOR  220KV ABB  SF6 CB</t>
  </si>
  <si>
    <t>SPRING CHARGING MOTOR 220KV ABB MAKE SF6 CB</t>
  </si>
  <si>
    <t>SPR.BKR220ABB.D007</t>
  </si>
  <si>
    <t>O/H KIT SEAL ASSEMBLY 220KV ABB  SF6 CB</t>
  </si>
  <si>
    <t>O/H KIT LONGITUDINAL SEAL ASSEMBLY 220KV ABB MAKE SF6 CB</t>
  </si>
  <si>
    <t>SPR.BKR220ABB.D008</t>
  </si>
  <si>
    <t>O/H KIT PNEUMATIC 220KV ABB  SF6 CB</t>
  </si>
  <si>
    <t>O/H KIT PNEUMATIC DRIVE HATH 220KV ABB MAKE SF6 CB</t>
  </si>
  <si>
    <t>SPR.BKR220ABB.D009</t>
  </si>
  <si>
    <t>O/H KIT MAGNET VENTELE 220KV ABB  SF6 CB</t>
  </si>
  <si>
    <t>O/H KIT MAGNET VENTELE 220KV ABB MAKE SF6 CB</t>
  </si>
  <si>
    <t>SPR.BKR220ABB.D010</t>
  </si>
  <si>
    <t>O/H KIT AIR RECEIVER 220KV ABB  SF6 CB</t>
  </si>
  <si>
    <t>O/H KIT UNIT CAP (AIR RECEIVER) 220KV ABB MAKE SF6 CB</t>
  </si>
  <si>
    <t>SPR.BKR220ABB.D011</t>
  </si>
  <si>
    <t>O/H KIT DENSITY MONITOR 220KV ABB SF CB</t>
  </si>
  <si>
    <t>O/H KIT DENSITY MONITOR 220KV ABB MAKE SF6 CB</t>
  </si>
  <si>
    <t>SPR.BKR220ABB.D012</t>
  </si>
  <si>
    <t>O/H KIT  SWITCH CUBICLE 220KV ABB SF6CB</t>
  </si>
  <si>
    <t>O/H KIT SWITCH CUBICLE 220KV ABB MAKE SF6 CB</t>
  </si>
  <si>
    <t>SPR.BKR220ABB.D013</t>
  </si>
  <si>
    <t>SNAP ACTION SWITCH ELEMEX 220KV ABBSF6CB</t>
  </si>
  <si>
    <t>SNAP ACTION SWITCH (WR) (ELEMEX) 220KV ABB MAKE SF6 CB</t>
  </si>
  <si>
    <t>SPR.BKR220ABB.D014</t>
  </si>
  <si>
    <t>O/H KIT POLE COLUMN 220KV ABB  SF6 CB</t>
  </si>
  <si>
    <t>O/H KIT POLE COLUMN (TAPPERED) 220KV ABB MAKE SF6 CB</t>
  </si>
  <si>
    <t>SPR.BKR220ABB.D015</t>
  </si>
  <si>
    <t>O/H KIT 3P COLOUMN  220KV ABB  SF6CB</t>
  </si>
  <si>
    <t>O/H KIT 3 POLE COLOUMN 220KV ABB MAKE SF6 CB</t>
  </si>
  <si>
    <t>SPR.BKR220ABB.D016</t>
  </si>
  <si>
    <t>CLOSING INTERLOCK 220KV ABB  SF6 CB</t>
  </si>
  <si>
    <t>CLOSING INTERLOCK TSS4-70005-R3 220KV ABB MAKE SF6 CB</t>
  </si>
  <si>
    <t>SPR.BKR220ABB.D017</t>
  </si>
  <si>
    <t>CONSUMABLE ITEMS  220KV ABB MAKE SF6 CB</t>
  </si>
  <si>
    <t>CONSUMABLE ITEMS 220KV ABB MAKE SF6 CB</t>
  </si>
  <si>
    <t>SPR.BKR220ABB.D018</t>
  </si>
  <si>
    <t>CLOSING COIL FOR 220KV ABB MAKE SF6 CB</t>
  </si>
  <si>
    <t>SPR.BKR220ABB.D019</t>
  </si>
  <si>
    <t>TRIPPING COIL FOR 220KV ABB MAKE SF6 CB</t>
  </si>
  <si>
    <t>SPR.BKR220ABB.D020</t>
  </si>
  <si>
    <t>RESISTOR 220KV ABB  SF6 CB</t>
  </si>
  <si>
    <t>RESISTOR ( 68 OHMS ) 220KV ABB MAKE SF6 CB</t>
  </si>
  <si>
    <t>SPR.BKR220ABB.D021</t>
  </si>
  <si>
    <t>HEATER RESISTOR  220KV ABB MAKE SF6 CB</t>
  </si>
  <si>
    <t>HEATER RESISTOR 220KV ABB MAKE SF6 CB</t>
  </si>
  <si>
    <t>SPR.BKR220ABB.D022</t>
  </si>
  <si>
    <t>P.D.RELAY FOR 220KV ABB MAKE SF6 CB</t>
  </si>
  <si>
    <t>SPR.BKR220ABB.D023</t>
  </si>
  <si>
    <t>ANTI PUMPING RELAY  220KV ABB  SF6 CB</t>
  </si>
  <si>
    <t>ANTI PUMPING RELAY 220KV ABB MAKE SF6 CB</t>
  </si>
  <si>
    <t>SPR.BKR220ABB.D024</t>
  </si>
  <si>
    <t>COMPRESSOR N.R.V  220KV ABB MAKE SF6 CB</t>
  </si>
  <si>
    <t>COMPRESSOR N.R.V 220KV ABB MAKE SF6 CB</t>
  </si>
  <si>
    <t>SPR.BKR220ABB.D025</t>
  </si>
  <si>
    <t>GROOVE PART FOR 220KV ABB MAKE SF6 CB</t>
  </si>
  <si>
    <t>SPR.BKR220ABB.D026</t>
  </si>
  <si>
    <t>SPRING PART FOR 220KV ABB MAKE SF6 CB</t>
  </si>
  <si>
    <t>SPR.BKR220ABB.D028</t>
  </si>
  <si>
    <t>FUSE HOLDER FOR 220KV ABB MAKE SF6 CB</t>
  </si>
  <si>
    <t>SPR.BKR220ABB.D029</t>
  </si>
  <si>
    <t>Motor limit switch 220KV SF6 ABB CB</t>
  </si>
  <si>
    <t>Motor limit switch 220KV SF6 Circuit breaker (ABB).</t>
  </si>
  <si>
    <t>SPR.BKR220ABB.D030</t>
  </si>
  <si>
    <t>MCB 2P 10A 250VDC 220KV ABB  SF6 CB</t>
  </si>
  <si>
    <t>MCB ( 2P  10A  250VDC ) 220KV ABB MAKE SF6 CB</t>
  </si>
  <si>
    <t>SPR.BKR220ABB.D031</t>
  </si>
  <si>
    <t>MCB ( 3P  10A) FOR 220KV ABB MAKE SF6 CB</t>
  </si>
  <si>
    <t>SPR.BKR220ABB.D032</t>
  </si>
  <si>
    <t>AIR PRESSURE GAUGE  220KV ABB  SF6 CB</t>
  </si>
  <si>
    <t>AIR PRESSURE GAUGE 220KV ABB MAKE SF6 CB</t>
  </si>
  <si>
    <t>SPR.BKR220ABB.D033</t>
  </si>
  <si>
    <t>DENSITY MONITOR  220KV ABB MAKE SF6 CB</t>
  </si>
  <si>
    <t>DENSITY MONITOR 220KV ABB MAKE SF6 CB</t>
  </si>
  <si>
    <t>SPR.BKR220ABB.D034</t>
  </si>
  <si>
    <t>AUTO DRAIN VALVE  220KV ABB MAKE SF6 CB</t>
  </si>
  <si>
    <t>AUTO DRAIN VALVE 220KV ABB MAKE SF6 CB</t>
  </si>
  <si>
    <t>SPR.BKR220ABB.D035</t>
  </si>
  <si>
    <t>AUXILARY SWITCH OF 220KV ABB  SF6 CB</t>
  </si>
  <si>
    <t>AUXILARY SWITCH COMPLETE (SET) 220KV ABB MAKE SF6 CB</t>
  </si>
  <si>
    <t>SPR.BKR220ABB.D036</t>
  </si>
  <si>
    <t>MOLICULAR FILTER 220KV ABB SF6 CB</t>
  </si>
  <si>
    <t>MOLICULAR FILTER (SET ) 220KV ABB MAKE SF6 CB</t>
  </si>
  <si>
    <t>SPR.BKR220ABB.D037</t>
  </si>
  <si>
    <t>COUPLING STRAIGHT JOINT 220KV ABB SF6 CB</t>
  </si>
  <si>
    <t>ARMETO COUPLING (STRAIGHT JOINT ) 220KV ABB MAKE SF6 CB</t>
  </si>
  <si>
    <t>SPR.BKR220ABB.D038</t>
  </si>
  <si>
    <t>NIPPLE ARMETO COUPLING 220KV ABB SF6 CB</t>
  </si>
  <si>
    <t>NIPPLE ARMETO COUPLING 220KV ABB MAKE SF6 CB</t>
  </si>
  <si>
    <t>SPR.BKR220ABB.D039</t>
  </si>
  <si>
    <t>PRESSURE SW.COMPRESSOR  220KV ABB SF6CB</t>
  </si>
  <si>
    <t>AIR PRESSURE SWITCH COMPRESSOR 220KV ABB MAKE SF6 CB</t>
  </si>
  <si>
    <t>SPR.BKR220ABB.D041</t>
  </si>
  <si>
    <t>FIN TYPE HEATER  220KV ABB MAKE SF6 CB</t>
  </si>
  <si>
    <t>FIN TYPE HEATER 220KV ABB MAKE SF6 CB</t>
  </si>
  <si>
    <t>SPR.BKR220ABB.D042</t>
  </si>
  <si>
    <t>MDS MCB FOR 220KV ABB MAKE SF6 CB</t>
  </si>
  <si>
    <t>SPR.BKR220ABB.D043</t>
  </si>
  <si>
    <t>SWITRON SWITCH FOR 220KV ABB MAKE SF6 CB</t>
  </si>
  <si>
    <t>SPR.BKR220ABB.D045</t>
  </si>
  <si>
    <t>THERMOSTAT</t>
  </si>
  <si>
    <t>SPR.BKR220ABB.D046</t>
  </si>
  <si>
    <t>OPERATION COUNTER  220KV ABB MAKE SF6 CB</t>
  </si>
  <si>
    <t>OPERATION COUNTER 220KV ABB MAKE SF6 CB</t>
  </si>
  <si>
    <t>SPR.BKR220ABB.D047</t>
  </si>
  <si>
    <t>CONTROL SWITCH 220KV ABB SF6 CB</t>
  </si>
  <si>
    <t>BREAKER CONTROL SWITCH 220KV ABB MAKE SF6 CB</t>
  </si>
  <si>
    <t>SPR.BKR220ABB.D048</t>
  </si>
  <si>
    <t>LOCAL REMOTE SWITCH  220KV ABB  SF6 CB</t>
  </si>
  <si>
    <t>LOCAL REMOTE SWITCH 220KV ABB MAKE SF6 CB</t>
  </si>
  <si>
    <t>SPR.BKR220ABB.D049</t>
  </si>
  <si>
    <t>CLOSING COIL ASSEMBLY 220KV ABB  SF6 CB</t>
  </si>
  <si>
    <t>CLOSING COIL ASSEMBLY (INTERLOCK ) 220KV ABB MAKE SF6 CB</t>
  </si>
  <si>
    <t>SPR.BKR220ABB.D050</t>
  </si>
  <si>
    <t>TRIP COIL ASSEMBLY 220KV ABB  SF6 CB</t>
  </si>
  <si>
    <t>TRIP COIL ASSEMBLY (INTERLOCK) 220KV ABB MAKE SF6 CB</t>
  </si>
  <si>
    <t>SPR.BKR220ABB.D051</t>
  </si>
  <si>
    <t>AUXILLARY CONTACT7NO+1NC 220KV ABB SF6CB</t>
  </si>
  <si>
    <t>AUXILLARY CONTACTOR (220VDC 7NO+1NC) 220KV ABB MAKE SF6 CB</t>
  </si>
  <si>
    <t>SPR.BKR220ABB.D052</t>
  </si>
  <si>
    <t>AUXILLARY CONTACT2NO+2NC  220KVABB SF6CB</t>
  </si>
  <si>
    <t>AUXILLARY CONTACTOR (220VDC 2NO+2NC) 220KV ABB MAKE SF6 CB</t>
  </si>
  <si>
    <t>SPR.BKR220ABB.D053</t>
  </si>
  <si>
    <t>AUXILLARY CONTACT3NO+1NC 220KVABBSF6CB</t>
  </si>
  <si>
    <t>AUXILLARY CONTACTOR (240VAC  3NO+1NC) 220KV ABB MAKE SF6 CB</t>
  </si>
  <si>
    <t>SPR.BKR220ABB.D054</t>
  </si>
  <si>
    <t>THERMAL OVERLOAD RELAY 220KV ABB SF6CB</t>
  </si>
  <si>
    <t>THERMAL OVER LOAD RELAY 220KV ABB MAKE SF6 CB</t>
  </si>
  <si>
    <t>SPR.BKR220ABB.D055</t>
  </si>
  <si>
    <t>TERMINAL PAD CONNECTOR 220KV ABB SF6 CB</t>
  </si>
  <si>
    <t>TERMINAL PAD CONNECTOR(TWIN MOOSE) 220KV ABB MAKE SF6 CB</t>
  </si>
  <si>
    <t>SPR.BKR220ABB.D056</t>
  </si>
  <si>
    <t>PRESSURE LOCKOUT CONTACT220KV ABB SF6CB</t>
  </si>
  <si>
    <t>GAS PRESSURE LOCKOUT CONTACTOR 220KV ABB MAKE SF6 CB</t>
  </si>
  <si>
    <t>SPR.BKR220ABB.D057</t>
  </si>
  <si>
    <t>GAS REGULATOR 220KV ABB SF6CB</t>
  </si>
  <si>
    <t>GAS REGULATOR WITH METER 220KV ABB MAKE SF6 CB</t>
  </si>
  <si>
    <t>SPR.BKR220ABB.D058</t>
  </si>
  <si>
    <t>BRASS SOCKET  BREAKER  220KV ABB  SF6 CB</t>
  </si>
  <si>
    <t>BRASS SOCKET BREAKER 220KV ABB MAKE SF6 CB</t>
  </si>
  <si>
    <t>SPR.BKR220ABB.D059</t>
  </si>
  <si>
    <t>BRASS ELBOW FOR 220KV ABB MAKE SF6 CB</t>
  </si>
  <si>
    <t>SPR.BKR220ABB.D060</t>
  </si>
  <si>
    <t>BRASS T.  BREAKER  220KV ABB MAKE SF6 CB</t>
  </si>
  <si>
    <t>BRASS T. BREAKER 220KV ABB MAKE SF6 CB</t>
  </si>
  <si>
    <t>SPR.BKR220ABB.D062</t>
  </si>
  <si>
    <t>COPPER PIPE FOR 220KV ABB MAKE SF6 CB</t>
  </si>
  <si>
    <t>SPR.BKR220ABB.D063</t>
  </si>
  <si>
    <t>CU GAS PIPE CONNECTOR  220KV ABB  SF6 CB</t>
  </si>
  <si>
    <t>COPPER GAS PIPE CONNECTOR 220KV ABB MAKE SF6 CB</t>
  </si>
  <si>
    <t>SPR.BKR220ABB.D064</t>
  </si>
  <si>
    <t>ONE POLE ASSEMBLY 220KV  SF6 ABB CB</t>
  </si>
  <si>
    <t>ONE COMPLETE POLE ASSEMBLY of 220KV  SF6 CIRCUIT BREAKER ABB MAKE</t>
  </si>
  <si>
    <t>SPR.BKR220ABB.D065</t>
  </si>
  <si>
    <t>ARCING CONTACTFOR 220KV  SF6 CB ABB</t>
  </si>
  <si>
    <t>ARCING CONTACT COMPLETE DRG NO.- HAGT341286-R13 FOR of 220KV  SF6 CIRCUIT BREAKER ABB MAKE</t>
  </si>
  <si>
    <t>SPR.BKR220ABB.D066</t>
  </si>
  <si>
    <t>FINGER COMPLETE FOR 220KV SF6 CB ABB</t>
  </si>
  <si>
    <t>FINGER COMPLETE  DRG NO. - HAGT445476-R1 FOR 220KV SF6 CIRCUIT BREAKER ABB MAKE</t>
  </si>
  <si>
    <t>SPR.BKR220ABB.D067</t>
  </si>
  <si>
    <t>FINGER HOLDER FOR 220KV SF6 CB ABB</t>
  </si>
  <si>
    <t>FINGER HOLDER  DRG NO. - HAGT227838-P1  FOR of 220KV  SF6 CIRCUIT BREAKER ABB MAKE</t>
  </si>
  <si>
    <t>SPR.BKR220ABB.D068</t>
  </si>
  <si>
    <t>NOZZLE  220KV SF6 CB ABB</t>
  </si>
  <si>
    <t>NOZZLE  of 220KV  SF6 CIRCUIT BREAKER ABB MAKE</t>
  </si>
  <si>
    <t>SPR.BKR220ABB.D069</t>
  </si>
  <si>
    <t>AUX. NOZZLE FOR 220KV  SF6 CB ABB</t>
  </si>
  <si>
    <t>AUX. NOZZLE FOR of 220KV  SF6 CIRCUIT BREAKER ABB MAKE</t>
  </si>
  <si>
    <t>SPR.BKR220ABB.D070</t>
  </si>
  <si>
    <t>ARCING CONTACTFOR 220KV SF6 CB ABB</t>
  </si>
  <si>
    <t>ARCING CONTACT COMPLETE FOR of 220KV  SF6 CIRCUIT BREAKER ABB MAKE</t>
  </si>
  <si>
    <t>SPR.BKR220ABB.D071</t>
  </si>
  <si>
    <t>CONTACTRING FOR 220KV  SF6 CB ABB</t>
  </si>
  <si>
    <t>CONTACT RING FOR of 220KV  SF6 CIRCUIT BREAKER ABB MAKE</t>
  </si>
  <si>
    <t>SPR.BKR220ABB.D073</t>
  </si>
  <si>
    <t>CS SCREW FOR 220KV SF6 CB ABB</t>
  </si>
  <si>
    <t>COUNTER SUNK SCREW (M6X16) FOR of 220KV  SF6 CIRCUIT BREAKER ABB MAKE</t>
  </si>
  <si>
    <t>SPR.BKR220ABB.D075</t>
  </si>
  <si>
    <t>AUXILLARY CONTACTOR FOR 220KV SF6 CB ABB</t>
  </si>
  <si>
    <t>AUXILLARY CONTACTOR FOR of 220KV  SF6 CIRCUIT BREAKER ABB MAKE</t>
  </si>
  <si>
    <t>SPR.BKR220ABB.D076</t>
  </si>
  <si>
    <t>CONTACTOR, RELAY etc of 220KV SF6 CB ABB</t>
  </si>
  <si>
    <t>CONTACTORS , RELAYS ,SWITCHS ETC.. FOR of 220KV  SF6 CIRCUIT BREAKER ABB MAKE</t>
  </si>
  <si>
    <t>SPR.BKR220ABB.D077</t>
  </si>
  <si>
    <t>TO RELAY FOR 220KV SF6 CB ABB</t>
  </si>
  <si>
    <t>THERMAL OVERLOAD RELAY FOR of 220KV  SF6 CIRCUIT BREAKER ABB MAKE</t>
  </si>
  <si>
    <t>SPR.BKR220ABB.D078</t>
  </si>
  <si>
    <t>SELECTOR SWITCH FOR 220KV SF6 CB ABB</t>
  </si>
  <si>
    <t>LOCAL / REMOTE SELECTOR SWITCH FOR of 220KV  SF6 CIRCUIT BREAKER ABB MAKE</t>
  </si>
  <si>
    <t>SPR.BKR220ABB.D079</t>
  </si>
  <si>
    <t>LOCALCONTROL SWITCH OF 220KV SF6 CB ABB</t>
  </si>
  <si>
    <t>LOCAL CONTROL SWITCH FOR of 220KV  SF6 CIRCUIT BREAKER ABB MAKE</t>
  </si>
  <si>
    <t>SPR.BKR220ABB.D080</t>
  </si>
  <si>
    <t>AUTO ROTARY SWITCH FOR 220KV SF6 CB ABB</t>
  </si>
  <si>
    <t>ROTARY CUM SWITCH FOR AUTO MANUAL FOR 220KV SF6 CIRCUIT BREAKER ABB MAKE</t>
  </si>
  <si>
    <t>SPR.BKR220ABB.D081</t>
  </si>
  <si>
    <t>MANUAL ROTARY SWITCH FOR 220KV SF6CB ABB</t>
  </si>
  <si>
    <t>ROTARY CUM SWITCH FOR ON/OFF FOR 220KV SF6 CIRCUIT BREAKER ABB MAKE</t>
  </si>
  <si>
    <t>SPR.BKR220ABB.D082</t>
  </si>
  <si>
    <t>HEATER  220KV SF6 CIRCUIT BREAKER ABB</t>
  </si>
  <si>
    <t>HEATER 220KV SF6 CIRCUIT BREAKER ABB MAKE</t>
  </si>
  <si>
    <t>SPR.BKR220ABB.D084</t>
  </si>
  <si>
    <t>DOOR LIMIT SWITCH OF 220KV SF6 CB ABB</t>
  </si>
  <si>
    <t>DOOR LIMIT SWITCH FOR of 220KV  SF6 CIRCUIT BREAKER ABB MAKE</t>
  </si>
  <si>
    <t>SPR.BKR220ABB.D085</t>
  </si>
  <si>
    <t>MCB-3POLE OF 220KV SF6 CB ABB</t>
  </si>
  <si>
    <t>MCB - 3 POLE FOR of 220KV  SF6 CIRCUIT BREAKER ABB MAKE</t>
  </si>
  <si>
    <t>SPR.BKR220ABB.D086</t>
  </si>
  <si>
    <t>H R C FUSE  220KV  SF6 CIRCUIT ABB</t>
  </si>
  <si>
    <t>H R C FUSE of 220KV  SF6 CIRCUIT BREAKER ABB MAKE</t>
  </si>
  <si>
    <t>SPR.BKR220ABB.D087</t>
  </si>
  <si>
    <t>H R C FUSE LINK  220KV  SF6 CIRCUIT ABB</t>
  </si>
  <si>
    <t>H R C FUSE LINK of 220KV  SF6 CIRCUIT BREAKER ABB MAKE</t>
  </si>
  <si>
    <t>SPR.BKR220ABB.D088</t>
  </si>
  <si>
    <t>MCB - 1 PHASE  220KV  SF6 CIRCUIT ABB</t>
  </si>
  <si>
    <t>MCB - 1 PHASE of 220KV  SF6 CIRCUIT BREAKER ABB MAKE</t>
  </si>
  <si>
    <t>SPR.BKR220ABB.D089</t>
  </si>
  <si>
    <t>THERMOSTAT  220KV  SF6 CIRCUIT ABB</t>
  </si>
  <si>
    <t>THERMOSTAT of 220KV  SF6 CIRCUIT BREAKER ABB MAKE</t>
  </si>
  <si>
    <t>SPR.BKR220ABB.D091</t>
  </si>
  <si>
    <t>RESISTANCE HEATER FOR 220KV SF6 CB ABB</t>
  </si>
  <si>
    <t>RESISTANCE HEATER FOR 220KV  SF6 CIRCUIT BREAKER ABB MAKE</t>
  </si>
  <si>
    <t>SPR.BKR220ABB.D093</t>
  </si>
  <si>
    <t>VARIABLE RESISTOR FOR 220KV SF6 CB ABB</t>
  </si>
  <si>
    <t>VARIABLE RESISTOR (CONTROL BLOCK) FOR 220KV  SF6 CIRCUIT BREAKER ABB MAKE</t>
  </si>
  <si>
    <t>SPR.BKR220ABB.D094</t>
  </si>
  <si>
    <t>ANTI-HUNTING RELAY FOR 220KV SF6 CB ABB</t>
  </si>
  <si>
    <t>ANTI- HUNTING RELAY (P8AH- 4NO+3NC) FOR 220KV  SF6 CIRCUIT BREAKER ABB MAKE</t>
  </si>
  <si>
    <t>SPR.BKR220ABB.D095</t>
  </si>
  <si>
    <t>PD RELAY OF 220KV SF6 CB ABB</t>
  </si>
  <si>
    <t>POLE DISCREPANCY RELAY FOR 220KV  SF6 CIRCUIT BREAKER ABB MAKE</t>
  </si>
  <si>
    <t>SPR.BKR220ABB.D096</t>
  </si>
  <si>
    <t>NO VOLT CONTACTOR FOR 220KV SF6 CB ABB</t>
  </si>
  <si>
    <t>NO VOLT CONTACTOR FOR 220KV  SF6 CIRCUIT BREAKER ABB MAKE</t>
  </si>
  <si>
    <t>SPR.BKR220ABB.D099</t>
  </si>
  <si>
    <t>RESISTOR OF 220KV SF6 CB ABB</t>
  </si>
  <si>
    <t>RESISTOR FOR 220KV  SF6 CIRCUIT BREAKER ABB MAKE</t>
  </si>
  <si>
    <t>SPR.BKR220ABB.D106</t>
  </si>
  <si>
    <t>MISC SPARE FOR 220KV SF6 CB ABB</t>
  </si>
  <si>
    <t>SEALING RING FOR 220KV  SF6 CIRCUIT BREAKER ABB MAKE</t>
  </si>
  <si>
    <t>SPR.BKR220ABB.D107</t>
  </si>
  <si>
    <t>O-RING FOR 220KV  SF6 CB ABB</t>
  </si>
  <si>
    <t>O-RING FOR of 220KV  SF6 CIRCUIT BREAKER ABB MAKE</t>
  </si>
  <si>
    <t>SPR.BKR220ABB.D109</t>
  </si>
  <si>
    <t>STEP FOR SF6 Breaker</t>
  </si>
  <si>
    <t>STEP FOR SF6 CIRCUIT BREAKER</t>
  </si>
  <si>
    <t>SPR.BKR220ABB.D110</t>
  </si>
  <si>
    <t>DAMPING GASKET FOR 220KV SF6 CB ABB</t>
  </si>
  <si>
    <t>DAMPING GASKET FOR 220KV  SF6 CIRCUIT BREAKER ABB MAKE</t>
  </si>
  <si>
    <t>SPR.BKR220ABB.D111</t>
  </si>
  <si>
    <t>LIP SEAL FOR 220KV SF6 CB ABB</t>
  </si>
  <si>
    <t>LIP SEAL  FOR 220KV  SF6 CIRCUIT BREAKER ABB MAKE</t>
  </si>
  <si>
    <t>SPR.BKR220ABB.D115</t>
  </si>
  <si>
    <t>SPRING PART FOR 220KV SF6 CB ABB</t>
  </si>
  <si>
    <t>SPRING PART FOR of 220KV  SF6 CIRCUIT BREAKER ABB MAKE</t>
  </si>
  <si>
    <t>SPR.BKR220ABB.D116</t>
  </si>
  <si>
    <t>GROOVED PART FOR 220KV SF6 CB ABB</t>
  </si>
  <si>
    <t>GROOVED PART  (DRG NO.- SWT 331002 - R2)FOR of 220KV  SF6 CIRCUIT BREAKER ABB MAKE</t>
  </si>
  <si>
    <t>SPR.BKR220ABB.D117</t>
  </si>
  <si>
    <t>DENSITY MONITOR FOR 220KV SF6 CB ABB</t>
  </si>
  <si>
    <t>DENSITY/ PRESSURE MONITOR FOR SF6 FOR of 220KV  SF6 CIRCUIT BREAKER ABB MAKE</t>
  </si>
  <si>
    <t>SPR.BKR220ABB.D118</t>
  </si>
  <si>
    <t>COIL 220KV SF6 CB ABB</t>
  </si>
  <si>
    <t>COIL of 220KV  SF6 CIRCUIT BREAKER ABB MAKE</t>
  </si>
  <si>
    <t>SPR.BKR220ABB.D119</t>
  </si>
  <si>
    <t>RESISTOR FOR 220KV SF6 CB ABB</t>
  </si>
  <si>
    <t>RESISTOR  FOR 220KV  SF6 CIRCUIT BREAKER ABB MAKE</t>
  </si>
  <si>
    <t>SPR.BKR220ABB.D120</t>
  </si>
  <si>
    <t>TERMINAL CONNECTORS FOR 220KV SF6 CB ABB</t>
  </si>
  <si>
    <t>TERMINAL CONNECTORS FOR 220KV  SF6 CIRCUIT BREAKER ABB MAKE</t>
  </si>
  <si>
    <t>SPR.BKR220ABB.D121</t>
  </si>
  <si>
    <t>CAP NUT FOR 220KV  SF6 CB ABB</t>
  </si>
  <si>
    <t>CAP NUT FOR 220KV  SF6 CIRCUIT BREAKER ABB MAKE</t>
  </si>
  <si>
    <t>SPR.BKR220ABB.D122</t>
  </si>
  <si>
    <t>SOLDERING NIPPLE FOR 220KV SF6 CB ABB</t>
  </si>
  <si>
    <t>SOLDERING NIPPLE FOR 220KV  SF6 CIRCUIT BREAKER ABB MAKE</t>
  </si>
  <si>
    <t>SPR.BKR220ABB.D123</t>
  </si>
  <si>
    <t>SF6 GAS IN CYLINDERS FOR 220KV SF6CB ABB</t>
  </si>
  <si>
    <t>SF6 GAS IN CYLINDERS (EACH 26 KG) FOR 220KV SF6 CIRCUIT BREAKER ABB MAKE</t>
  </si>
  <si>
    <t>SPR.BKR220ABB.D124</t>
  </si>
  <si>
    <t>AUX. SWITCH FOR 220KV SF6 CB ABB</t>
  </si>
  <si>
    <t>AUX. SWITCH ASSEMBLY FOR COMPLETE 3 PH UNIT FOR 220KV  SF6 CIRCUIT BREAKER ABB MAKE</t>
  </si>
  <si>
    <t>SPR.BKR220ABB.D125</t>
  </si>
  <si>
    <t>OPERATION COUNTER FOR 220KV SF6 CB ABB</t>
  </si>
  <si>
    <t>OPERATION COUNTER DRG NO.- 331700 - P416 FOR 220KV  SF6 CIRCUIT BREAKER ABB MAKE</t>
  </si>
  <si>
    <t>SPR.BKR220ABB.D127</t>
  </si>
  <si>
    <t>FERRULE FOR 220KV SF6 CB ABB</t>
  </si>
  <si>
    <t>FERRULE FOR 220KV  SF6 CIRCUIT BREAKER ABB MAKE</t>
  </si>
  <si>
    <t>SPR.BKR220ABB.D128</t>
  </si>
  <si>
    <t>NRV 220KV  SF6 CB ABB</t>
  </si>
  <si>
    <t>NON RETURN VALVE FOR 220KV  SF6 CIRCUIT BREAKER ABB MAKE</t>
  </si>
  <si>
    <t>SPR.BKR220ABB.D129</t>
  </si>
  <si>
    <t>SAFETY VALVE FOR 220KV SF6 CB ABB</t>
  </si>
  <si>
    <t>SAFETY VALVE FOR 220KV  SF6 CIRCUIT BREAKER ABB MAKE</t>
  </si>
  <si>
    <t>SPR.BKR220ABB.D130</t>
  </si>
  <si>
    <t>AUTO DRAIN VALVE FOR 220KV SF6 CB ABB</t>
  </si>
  <si>
    <t>AUTO DRAIN VALVE FOR 220KV  SF6 CIRCUIT BREAKER ABB MAKE</t>
  </si>
  <si>
    <t>SPR.BKR220ABB.D131</t>
  </si>
  <si>
    <t>P-32 FOR 220KV SF6 CB ABB</t>
  </si>
  <si>
    <t>P- 32 (DRG NO.- SWT 433313-P2)FOR 245KV SF6 CIRCUIT BREAKER ABB MAKE</t>
  </si>
  <si>
    <t>SPR.BKR220ABB.D132</t>
  </si>
  <si>
    <t>PVF-40 OF 220KV SF6 CB ABB</t>
  </si>
  <si>
    <t>P. V. F - 40  FOR of 220KV  SF6 CIRCUIT BREAKER ABB MAKE</t>
  </si>
  <si>
    <t>SPR.BKR220ABB.D133</t>
  </si>
  <si>
    <t>PRESSURE GAUGE FOR 220KV SF6 CB ABB</t>
  </si>
  <si>
    <t>PRESSURE GAUGE FOR COMPLETE 3 -PH UNIT FOR of 220KV  SF6 CIRCUIT BREAKER ABB MAKE</t>
  </si>
  <si>
    <t>SPR.BKR220ABB.D136</t>
  </si>
  <si>
    <t>O RING 220KV  SF6 CB ABB</t>
  </si>
  <si>
    <t>O RING of 220KV  SF6 CIRCUIT BREAKER ABB MAKE</t>
  </si>
  <si>
    <t>SPR.BKR220ABB.D138</t>
  </si>
  <si>
    <t>SEALING RING FOR 220KV SF6 CB ABB</t>
  </si>
  <si>
    <t>SPR.BKR220ABB.D140</t>
  </si>
  <si>
    <t>K- SLOT RING FOR 220KV SF6 CB ABB</t>
  </si>
  <si>
    <t>K- SLOT RING FOR 220KV SF6 CIRCUIT BREAKER ABB MAKE</t>
  </si>
  <si>
    <t>SPR.BKR220ABB.D143</t>
  </si>
  <si>
    <t>GUIDE RING FOR 220KV SF6 CB ABB</t>
  </si>
  <si>
    <t>GUIDE RING FOR 220KV  SF6 CIRCUIT BREAKER ABB MAKE</t>
  </si>
  <si>
    <t>SPR.BKR220ABB.D144</t>
  </si>
  <si>
    <t>WAVE RING FOR 220KV SF6 CB ABB</t>
  </si>
  <si>
    <t>WAVE RING FOR 220KV  SF6 CIRCUIT BREAKER ABB MAKE</t>
  </si>
  <si>
    <t>SPR.BKR220ABB.D150</t>
  </si>
  <si>
    <t>COPPER GASKET FOR 220KV SF6 CB ABB</t>
  </si>
  <si>
    <t>COPPER GASKET FOR 220KV  SF6 CIRCUIT BREAKER ABB MAKE</t>
  </si>
  <si>
    <t>SPR.BKR220ABB.D157</t>
  </si>
  <si>
    <t>GASKET FOR 220KV SF6 CB ABB</t>
  </si>
  <si>
    <t>SPR.BKR220ABB.D161</t>
  </si>
  <si>
    <t>DOWTY SEAL FOR 220KV  SF6 CB ABB</t>
  </si>
  <si>
    <t>DOWTY SEAL FOR COMPLETE 3-PH UNIT ERMETO FOR 220KV  SF6 CIRCUIT BREAKER ABB MAKE</t>
  </si>
  <si>
    <t>SPR.BKR220ABB.D162</t>
  </si>
  <si>
    <t>SF6 GAS FILLING DEVICE 220KV SF6 CB ABB</t>
  </si>
  <si>
    <t>SF6 GAS FILLING DEVICE of 220KV  SF6 CIRCUIT BREAKER ABB MAKE</t>
  </si>
  <si>
    <t>SPR.BKR220ABB.D163</t>
  </si>
  <si>
    <t>GASKET &amp; O-RINGS  220KV  SF6 CB ABB</t>
  </si>
  <si>
    <t>SET OF GASKET &amp; O RINGS of 220KV  SF6 CIRCUIT BREAKER ABB MAKE</t>
  </si>
  <si>
    <t>SPR.BKR220ABB.D164</t>
  </si>
  <si>
    <t>VENT PLUG  220KV  SF6 CIRCUIT ABB</t>
  </si>
  <si>
    <t>VENT PLUG FOR 220KV SF6 CIRCUIT BREAKER ABB MAKE</t>
  </si>
  <si>
    <t>SPR.BKR220ABB.D167</t>
  </si>
  <si>
    <t>LEG ANGLE ERRECTION 220 KV ABB BREAKER</t>
  </si>
  <si>
    <t>SPR.BKR220ABB.D169</t>
  </si>
  <si>
    <t>3TA67 CONTRACTOR 220 KV ABB BREAKER</t>
  </si>
  <si>
    <t>CONTRACTOR FOR 220 KV ABB BREAKER</t>
  </si>
  <si>
    <t>SPR.BKR220ABB.D170</t>
  </si>
  <si>
    <t>ROLLER  CLOSING LATCH 220KV ABB   SF6</t>
  </si>
  <si>
    <t>ROLLER CLOSING LATCH FOR 220 KV ABB  MAKE SF6 BREAKER</t>
  </si>
  <si>
    <t>SPR.BKR220ABB.D177</t>
  </si>
  <si>
    <t>PUSH BUTTON SWITCH 220 KV ABB BREAKER</t>
  </si>
  <si>
    <t>SPR.BKR220ABB.D182</t>
  </si>
  <si>
    <t>CABLE PLUG DENSITY MONITOR 220 KVABB CB</t>
  </si>
  <si>
    <t>CABLE PLUG OF DENSITY MONITOR FOR 220KVSF6 ABB BREAKERS</t>
  </si>
  <si>
    <t>SPR.BKR220ABB.D183</t>
  </si>
  <si>
    <t>AUX CONTRACTOR 1NO+1NC 220KV ABB CB</t>
  </si>
  <si>
    <t>AUXILIARY CONTRACTOR (1NO+1NC)(SPARE OF 220KV CB)</t>
  </si>
  <si>
    <t>SPR.BKR220ABB.D185</t>
  </si>
  <si>
    <t>SELECTOR SWITCH  220KV ABB SF6 CB</t>
  </si>
  <si>
    <t>SELECTOR (TRIP/CLOSE) SWITCH 220KV ABB SF 6 C.B</t>
  </si>
  <si>
    <t>SPR.BKR220ABB.D187</t>
  </si>
  <si>
    <t>MECHANISM BOX 220 KV ABB  SF6   Breaker</t>
  </si>
  <si>
    <t>MECHANISM BOX 220 KV ABB MAKE SF6  MAKE Breaker</t>
  </si>
  <si>
    <t>ISO.33SI.DB.A005</t>
  </si>
  <si>
    <t>33 KV 2000A W/O E/S Single Isolator</t>
  </si>
  <si>
    <t>33 KV 2000A without E/S Single Isolator</t>
  </si>
  <si>
    <t>SPR.BKR220ABB.D191</t>
  </si>
  <si>
    <t>MOTOR OF COMPRESSOR 220KV ABB SF6 CB</t>
  </si>
  <si>
    <t>MOTOR COMPRESSOR FOR 220 KV ABB BREAKER</t>
  </si>
  <si>
    <t>SPR.BKR220ABB.D192</t>
  </si>
  <si>
    <t>WOUND RESISTOR FOR 220KV SF6 CB ABB</t>
  </si>
  <si>
    <t>WOUND RESISTOR (CONTROL BLOCK) SPARES FOR of 220KV  SF6 CIRCUIT BREAKER (MAKE: ABB)</t>
  </si>
  <si>
    <t>SPR.BKR220ANDL.D001</t>
  </si>
  <si>
    <t>CONTACTOF 220KV ABB SF6 CB</t>
  </si>
  <si>
    <t>CONTACT PEAK 6V 41WATT ANDREW YULE FOR 220KV SF6 BREAKER</t>
  </si>
  <si>
    <t>SPR.BKR220ARVA.D001</t>
  </si>
  <si>
    <t>TRIPPING&amp;CLOSING COIL 220KV AREVA SF6 CB</t>
  </si>
  <si>
    <t>TRIPPING &amp; CLOSING COIL 220KV AREVA MAKE SF6 CB</t>
  </si>
  <si>
    <t>SPR.BKR220ARVA.D002</t>
  </si>
  <si>
    <t>Single pole limb 220KV Areva/GE T&amp;D</t>
  </si>
  <si>
    <t>Single pole limb 220KV Areva / GE T &amp; D make Breaker.</t>
  </si>
  <si>
    <t>SPR.BKR220ARVA.D004</t>
  </si>
  <si>
    <t>AUXILIARY CONTACT220KV AREVA  SF6 CB</t>
  </si>
  <si>
    <t>BREAKER AUXILIARY CONTACT 220KV AREVA MAKE SF6 CB</t>
  </si>
  <si>
    <t>SPR.BKR220ARVA.D005</t>
  </si>
  <si>
    <t>Spring charging motor 220KV</t>
  </si>
  <si>
    <t>Spring charging motor 220KV.</t>
  </si>
  <si>
    <t>SPR.BKR220ARVA.D006</t>
  </si>
  <si>
    <t>FIXED CONTACT A. 220KV AREVA MAKE SF6 CB</t>
  </si>
  <si>
    <t>FIXED CONTACT ASSEMBLY 220KV AREVA MAKE SF6 CB</t>
  </si>
  <si>
    <t>SPR.BKR220ARVA.D007</t>
  </si>
  <si>
    <t>MOVING CONTACTASMBLY 220KV ARVA SF6CB</t>
  </si>
  <si>
    <t>MOVING CONTACT ASSEMBLY 220KV AREVA MAKE SF6 CB</t>
  </si>
  <si>
    <t>SPR.BKR220ARVA.D008</t>
  </si>
  <si>
    <t>RELAY CONTACTOR 220KV AREVA  SF6 CB</t>
  </si>
  <si>
    <t>RELAY  POWER CONTACTOR &amp; SWITCH FUSES 220KV AREVA MAKE SF6 CB</t>
  </si>
  <si>
    <t>SPR.BKR220ARVA.D009</t>
  </si>
  <si>
    <t>SET OF GASKET  220KV AREVA MAKE SF6 CB</t>
  </si>
  <si>
    <t>SET OF GASKET 220KV AREVA MAKE SF6 CB</t>
  </si>
  <si>
    <t>SPR.BKR220ARVA.D010</t>
  </si>
  <si>
    <t>RUBBER RING &amp; SEALS  220KV AREVA  SF6 CB</t>
  </si>
  <si>
    <t>RUBBER RING &amp; SEALS 220KV AREVA MAKE SF6 CB</t>
  </si>
  <si>
    <t>SPR.BKR220ARVA.D011</t>
  </si>
  <si>
    <t>MOLECULAR FILTERS  220KV AREVA  SF6 CB</t>
  </si>
  <si>
    <t>MOLECULAR FILTERS 220KV AREVA MAKE SF6 CB</t>
  </si>
  <si>
    <t>SPR.BKR220ARVA.D012</t>
  </si>
  <si>
    <t>DENSITY MONITOR 220KV AREVA  SF6 CB</t>
  </si>
  <si>
    <t>DENSITY MONITOR SYSTEM 220KV AREVA MAKE SF6 CB</t>
  </si>
  <si>
    <t>SPR.BKR220ARVA.D013</t>
  </si>
  <si>
    <t>INSULATING NOZZLE  220KV AREVA  SF6 CB</t>
  </si>
  <si>
    <t>INSULATING NOZZLE 220KV AREVA MAKE SF6 CB</t>
  </si>
  <si>
    <t>SPR.BKR220ARVA.D014</t>
  </si>
  <si>
    <t>Gas filling Kit 220KV Areva/GE T&amp;D</t>
  </si>
  <si>
    <t>Gas filling Kit 220KV Areva / GE T &amp; D make Breaker.</t>
  </si>
  <si>
    <t>SPR.BKR220ARVA.D015</t>
  </si>
  <si>
    <t>Motor Limit Switch 220KV Areva/GE T&amp;D</t>
  </si>
  <si>
    <t>Motor Limit Switch  220KV Areva / GE T &amp; D make Breaker.</t>
  </si>
  <si>
    <t>SPR.BKR220ARVA.D018</t>
  </si>
  <si>
    <t>GP Luckout contactor for 220KV GE CB</t>
  </si>
  <si>
    <t>Gas pressure luckout contactor for 220KV Areva / GE T &amp; D make Breaker.</t>
  </si>
  <si>
    <t>SPR.BKR220CGL.D001</t>
  </si>
  <si>
    <t>FIXED CONTACTFOR 220 KV CGL MAKE SF6 CB</t>
  </si>
  <si>
    <t>FIXED CONTACT FOR 220 KV CGL MAKE SF6 CB</t>
  </si>
  <si>
    <t>SPR.BKR220CGL.D002</t>
  </si>
  <si>
    <t>MOVING&amp;ARCKING CONTACT 220KV CGL SF6 CB</t>
  </si>
  <si>
    <t>MOVING AND ARCKING CONTACT 220 KV CGL MAKE SF6 CB</t>
  </si>
  <si>
    <t>SPR.BKR220CGL.D006</t>
  </si>
  <si>
    <t>TRIPPING&amp;CLOSING COIL 220KV CGL SF6 CB</t>
  </si>
  <si>
    <t>TRIPPING AND CLOSING COIL 220 KV CGL MAKE SF6 CB</t>
  </si>
  <si>
    <t>SPR.BKR220CGL.D012</t>
  </si>
  <si>
    <t>3-P 4-P MOTOR 220KV CGL SF6 CB</t>
  </si>
  <si>
    <t>3-PHASE 4-POLE 1440 RPM MOTOR 220KV CGL SF6 CB</t>
  </si>
  <si>
    <t>SPR.BKR220CGL.D013</t>
  </si>
  <si>
    <t>AUX CONTACTORS  220 KV CGL  SF6 CB</t>
  </si>
  <si>
    <t>AUX CONTACTORS 220 KV CGL MAKE SF6 CB</t>
  </si>
  <si>
    <t>SPR.BKR220CGL.D015</t>
  </si>
  <si>
    <t>DUMMY PLATE FOR 220 KV CGL MAKE SF6 CB</t>
  </si>
  <si>
    <t>SPR.BKR220CGL.D016</t>
  </si>
  <si>
    <t>FOUNDATING PLATE  220 KV CGL MAKE SF6 CB</t>
  </si>
  <si>
    <t>FOUNDATION PLATE 220 KV CGL MAKE SF6 CB</t>
  </si>
  <si>
    <t>SPR.BKR220CGL.D017</t>
  </si>
  <si>
    <t>COMPRESSOR FOR 220 KV CGL MAKE SF6 CB</t>
  </si>
  <si>
    <t>SPR.BKR220CGL.D018</t>
  </si>
  <si>
    <t>TRIPPING COIL FOR 220 KV CGL MAKE SF6 CB</t>
  </si>
  <si>
    <t>SPR.BKR220CGL.D019</t>
  </si>
  <si>
    <t>CLOSING COIL FOR 220 KV CGL MAKE SF6 CB</t>
  </si>
  <si>
    <t>SPR.BKR220CGL.D020</t>
  </si>
  <si>
    <t>LATCH ASSEMBLY  220 KV CGL MAKE SF6 CB</t>
  </si>
  <si>
    <t>LATCH ASSEMBLY 220 KV CGL MAKE SF6 CB</t>
  </si>
  <si>
    <t>SPR.BKR220CGL.D023</t>
  </si>
  <si>
    <t>MAIN INTERRUPTER UNIT 220KV CB CGL</t>
  </si>
  <si>
    <t>MAIN INTERRUPTER UNIT 220 KV CB CGL MAKE</t>
  </si>
  <si>
    <t>SPR.BKR220CGL.D024</t>
  </si>
  <si>
    <t>LOCAL REMOTE SWITCH 220KV CB CGL </t>
  </si>
  <si>
    <t>LOCAL REMOTE SWITCH FOR 220 KV CB CGL  MAKE</t>
  </si>
  <si>
    <t>SPR.BKR220CGL.D026</t>
  </si>
  <si>
    <t>AIR PRESSURE SWITCH 220KV CGL  SF6 CB</t>
  </si>
  <si>
    <t>AIR PRESSURE SWITCH FOR 220 KV CGL MAKE SF6 CB</t>
  </si>
  <si>
    <t>SPR.BKR220CGL.D030</t>
  </si>
  <si>
    <t>Limb W/O mechnism box 220KV CGL SF6 CB</t>
  </si>
  <si>
    <t>Limb without mechnism box for 220 KV SF-6 breaker CGL Make</t>
  </si>
  <si>
    <t>SPR.BKR220CGL.D031</t>
  </si>
  <si>
    <t>SAFTY CONTROL VALVE FOR 220KV CGL</t>
  </si>
  <si>
    <t>SAFETY CONTROL VALVE 220KV CGL BREAKER</t>
  </si>
  <si>
    <t>SPR.BKR220CGL.D032</t>
  </si>
  <si>
    <t>CHECK VALVE CONTROL OF 220KV CGL CB</t>
  </si>
  <si>
    <t>CHECK VALVE CONTROL VALVE 220KV CGL BRWAKER</t>
  </si>
  <si>
    <t>SPR.BKR220CGL.D033</t>
  </si>
  <si>
    <t>SAFETY VALVE FOR 220KV CGL MAKE SF6 CB</t>
  </si>
  <si>
    <t>SPR.BKR220CGL.D034</t>
  </si>
  <si>
    <t>GAS STOP VALVE FOR 220KV CGL MAKE SF6 CB</t>
  </si>
  <si>
    <t>SPR.BKR220CGL.D035</t>
  </si>
  <si>
    <t>ABSORBENT FOR 220KV CGL BREAKER</t>
  </si>
  <si>
    <t>SPR.BKR220CGL.D038</t>
  </si>
  <si>
    <t>MOVING CONTACTFOR 220KV CGL MAKE SF6 CB</t>
  </si>
  <si>
    <t>MOVING CONTACT FOR 220KV CGL MAKE SF6 CB</t>
  </si>
  <si>
    <t>SPR.BKR220CGL.D039</t>
  </si>
  <si>
    <t>STATIONARY ARC CONTACT 220KV CGL</t>
  </si>
  <si>
    <t>STATIONARY ARC CONTACT 220KV CGL BREAKER</t>
  </si>
  <si>
    <t>SPR.BKR220CGL.D040</t>
  </si>
  <si>
    <t>Insulating Rod  220 KV CGL Breaker Spare</t>
  </si>
  <si>
    <t>Insulating Rod 220 KV CGL Breaker Spare</t>
  </si>
  <si>
    <t>SPR.BKR220CGL.D052</t>
  </si>
  <si>
    <t>O-Ring 220 KV CGL Breaker Spare</t>
  </si>
  <si>
    <t>SPR.BKR220SMNS.D002</t>
  </si>
  <si>
    <t>GPL contactor Of 220KV SF6 CB SIEMENS</t>
  </si>
  <si>
    <t>Gas pressure lockout contactor for 220KV SF6 Circuit breaker SIEMENS MAKE</t>
  </si>
  <si>
    <t>SPR.BKR220SMNS.D004</t>
  </si>
  <si>
    <t>FIXED CONTACT 220KV SIEMENS MAKE SF6 CB</t>
  </si>
  <si>
    <t>SPR.BKR220SMNS.D008</t>
  </si>
  <si>
    <t>INSULATING NOZZEL  220KV SIEMENS  SF6 CB</t>
  </si>
  <si>
    <t>INSULATING NOZZEL 220KV SIEMENS MAKE SF6 CB</t>
  </si>
  <si>
    <t>SPR.BKR220SMNS.D009</t>
  </si>
  <si>
    <t>PC,Relay,MCB etc for 220KV SMNS SF6 CB</t>
  </si>
  <si>
    <t>Power ontractors ,Relays,MCBs ,Switches ,Fuses,Push Buttons,Resistors,Pressure Switches limit switches etc for 220KV SIEMENS Make SF6 CB</t>
  </si>
  <si>
    <t>SPR.BKR220SMNS.D010</t>
  </si>
  <si>
    <t>TRIP/CLOSE COIL 220KV SIEMENS SF6 CB</t>
  </si>
  <si>
    <t>TRIPPING / CLOSING COIL 220KV SIEMENS MAKE SF6 CB</t>
  </si>
  <si>
    <t>SPR.BKR220SMNS.D011</t>
  </si>
  <si>
    <t>Gaskets O-Ring for 220KV SF6 CB SMNS</t>
  </si>
  <si>
    <t>Set of Gaskets "O"Rings ,Seals per Cercuit Breaker for 220KV SF6 CB Siemens.</t>
  </si>
  <si>
    <t>SPR.BKR220SMNS.D014</t>
  </si>
  <si>
    <t>AUXILIARY SWITCH  220KV SIEMENS  SF6 CB</t>
  </si>
  <si>
    <t>AUXILIARY SWITCH 220KV SIEMENS MAKE SF6 CB</t>
  </si>
  <si>
    <t>SPR.BKR220SMNS.D015</t>
  </si>
  <si>
    <t>SCM FOR 220KV SMNS SF6 CB</t>
  </si>
  <si>
    <t>SPRING CHARGING MOTOR 220VDC 550W  12000 RPM C38 MODEL FOR 220KV SIEMENS MAKE SF6 CB</t>
  </si>
  <si>
    <t>SPR.BKR220SMNS.D017</t>
  </si>
  <si>
    <t>GAS FILLING DEVICE 220KV SIEMENS  SF6 CB</t>
  </si>
  <si>
    <t>SF6 GAS FILLING DEVICE 220KV SIEMENS MAKE SF6 CB</t>
  </si>
  <si>
    <t>SPR.BKR220SMNS.D018</t>
  </si>
  <si>
    <t>DENSITY CONTROLLER 220KV SIEMENS SF6 CB</t>
  </si>
  <si>
    <t>DENSITY CONTROLLER 220KV SIEMENS MAKE SF6 CB</t>
  </si>
  <si>
    <t>SPR.BKR220SMNS.D019</t>
  </si>
  <si>
    <t>Gaskets  for 220KV SF6 CB Siemens.</t>
  </si>
  <si>
    <t>SPR.BKR220SMNS.D021</t>
  </si>
  <si>
    <t>MOVING CONTACT 220KV SIEMENS  SF6 CB</t>
  </si>
  <si>
    <t>MOVING CONTACT 220KV SIEMENS MAKE SF6 CB</t>
  </si>
  <si>
    <t>SPR.BKR220SMNS.D022</t>
  </si>
  <si>
    <t>SUPPORT INSULATOR 220KV SIEMENS SF6 CB</t>
  </si>
  <si>
    <t>SUPPORT INSULATOR WITH OTHER PARTS 220KV SIEMENS MAKE SF6 CB</t>
  </si>
  <si>
    <t>SPR.BKR220SMNS.D023</t>
  </si>
  <si>
    <t>TERMINAL CONNECTOR 220KV SIEMENS SF6 CB</t>
  </si>
  <si>
    <t>ONE POLE WITHOUT TERMINAL CONNECTOR 220KV SIEMENS MAKE SF6 CB</t>
  </si>
  <si>
    <t>SPR.BKR220SMNS.D027</t>
  </si>
  <si>
    <t>Pole assembly for 220KV SF6 CB SIEMENS</t>
  </si>
  <si>
    <t>Single pole assembly complete set for 220KV SF6 Circuit breaker SIEMENS MAKE</t>
  </si>
  <si>
    <t>SPR.BKR220SMNS.D029</t>
  </si>
  <si>
    <t>Motor limit switch 220KV SF6 CB SIEMENS</t>
  </si>
  <si>
    <t>Motor limit switch 220KV SF6 Circuit breaker SIEMENS MAKE</t>
  </si>
  <si>
    <t>SPR.BKR33BHEL.A01</t>
  </si>
  <si>
    <t>STATIONARY CONTACT33KV BHEL  BOCB</t>
  </si>
  <si>
    <t>STATIONARY CONTACT SPARE 33 KV BHEL  BOCB</t>
  </si>
  <si>
    <t>SPR.BKR33BHEL.A02</t>
  </si>
  <si>
    <t>MOVING CONTACTSPARE  33 KV BHEL  BOCB</t>
  </si>
  <si>
    <t>MOVING CONTACT SPARE 33 KV BHEL  BOCB</t>
  </si>
  <si>
    <t>ILWR.FUSE.J001</t>
  </si>
  <si>
    <t>HBC FUSE BASE CARRIER 40 AMP</t>
  </si>
  <si>
    <t>SPR.BKR36.E002</t>
  </si>
  <si>
    <t>POLE FOR 36KV VCB</t>
  </si>
  <si>
    <t>One complete Pole Assembly of 36KV, 1250A,25KA,VACUUM CIRCUIT BREAKER in dust proof and safe packing</t>
  </si>
  <si>
    <t>SPR.BKR36.E003</t>
  </si>
  <si>
    <t>CLOSING COIL FOR 36KV VCB</t>
  </si>
  <si>
    <t>Closing coil with Resistorof 36KV, 1250A,25KA,VACUUM CIRCUIT BREAKER</t>
  </si>
  <si>
    <t>SPR.BKR36AGNI.E001</t>
  </si>
  <si>
    <t>SPRING CHARGING MOTOR  36KV AGNI  VCB</t>
  </si>
  <si>
    <t>SPRING CHARGING MOTOR 36KV AGNI MAKE VCB</t>
  </si>
  <si>
    <t>SPR.BKR36ALND.C004</t>
  </si>
  <si>
    <t>UPPER CONTACTFINGER  36KV ALLIND MOCB</t>
  </si>
  <si>
    <t>UPPER CONTACT FINGER 36KV ALLIND MOCB</t>
  </si>
  <si>
    <t>SPR.BKR36ALND.C006</t>
  </si>
  <si>
    <t>LOWER CONTACTFINGER  36KV ALLIND MOCB</t>
  </si>
  <si>
    <t>LOWER CONTACT FINGER 36KV ALLIND MOCB</t>
  </si>
  <si>
    <t>SPR.BKR36ALND.C007</t>
  </si>
  <si>
    <t>LAY SHAFT ASSEMBLY FOR 36KV ALLIND MOCB</t>
  </si>
  <si>
    <t>SPR.BKR36ALND.C011</t>
  </si>
  <si>
    <t>SPRING CHARGING MOTOR  36KV ALLIND MOCB</t>
  </si>
  <si>
    <t>SPRING CHARGING MOTOR 36KV ALLIND MOCB</t>
  </si>
  <si>
    <t>SPR.BKR36ALND.C017</t>
  </si>
  <si>
    <t>AUX SWITCH 6NO + 6NC</t>
  </si>
  <si>
    <t>AUXILLARY SWITCH 6NO + 6NC WITH CRANK 36KV ALLIND MOCB</t>
  </si>
  <si>
    <t>SPR.BKR36ALND.C023</t>
  </si>
  <si>
    <t>PROTECTION TUBE 36KV ALLIND MOCB</t>
  </si>
  <si>
    <t>PROTECTION TUBE WITH ARCING RING 36KV ALLIND MOCB</t>
  </si>
  <si>
    <t>SPR.BKR36ALND.C027</t>
  </si>
  <si>
    <t>GASKET COMPLETE SET FOR 36KV ALLIND MOCB</t>
  </si>
  <si>
    <t>SPR.BKR36ALND.C028</t>
  </si>
  <si>
    <t>SEALING PLUG FOR 36KV ALLIND MOCB</t>
  </si>
  <si>
    <t>SPR.BKR36ALND.C032</t>
  </si>
  <si>
    <t>AUXULARY CONTACTFOR 36KV ALLIND MOCB</t>
  </si>
  <si>
    <t>AUXULARY CONTACT FOR 36KV ALLIND MOCB</t>
  </si>
  <si>
    <t>SPR.BKR36ALND.C033</t>
  </si>
  <si>
    <t>INSULATING CYLINDER FOR 36KV ALLIND MOCB</t>
  </si>
  <si>
    <t>SPR.BKR36ALND.C034</t>
  </si>
  <si>
    <t>LOAD CONTACTHOLDER FOR 36KV ALLIND MOCB</t>
  </si>
  <si>
    <t>LOAD CONTACT HOLDER FOR 36KV ALLIND MOCB</t>
  </si>
  <si>
    <t>SPR.BKR36ALND.C035</t>
  </si>
  <si>
    <t>ARCING TIPS FOR 36KV ALLIND MOCB</t>
  </si>
  <si>
    <t>SPR.BKR36ALND.C036</t>
  </si>
  <si>
    <t>OIL DRAIN VALVE FOR 36KV ALLIND MOCB</t>
  </si>
  <si>
    <t>SPR.MISC.A307</t>
  </si>
  <si>
    <t>VACUUM INTERRUPTER</t>
  </si>
  <si>
    <t>SPR.BKR36ALND.C038</t>
  </si>
  <si>
    <t>EXPLOSION POT FOR 36KV ALLIND MOCB</t>
  </si>
  <si>
    <t>SPR.BKR36ALND.C039</t>
  </si>
  <si>
    <t>INTER LOCKING SWITCH  36KV ALLIND MOCB</t>
  </si>
  <si>
    <t>INTER LOCKING SWITCH 36KV ALLIND MOCB</t>
  </si>
  <si>
    <t>SPR.BKR36ALND.C040</t>
  </si>
  <si>
    <t>TNC SWITCH 4NO+4NC  36KV SN</t>
  </si>
  <si>
    <t>TNC Switch (4NO + 4 NC) for 33KV Schneider make VCB</t>
  </si>
  <si>
    <t>SPR.BKR36ALND.C041</t>
  </si>
  <si>
    <t>MOTOR LIMIT SWITCH FOR 36KV ALLIND MOCB</t>
  </si>
  <si>
    <t>SPR.BKR36ALND.C042</t>
  </si>
  <si>
    <t>THIN HELECAL GEAR FOR 36KV ALLIND MOCB</t>
  </si>
  <si>
    <t>SPR.BKR36ALND.C043</t>
  </si>
  <si>
    <t>AUXULARY CLOSING CATCH  36KV ALLIND MOCB</t>
  </si>
  <si>
    <t>AUXULARY CLOSING CATCH 36KV ALLIND MOCB</t>
  </si>
  <si>
    <t>SPR.BKR36ALND.C044</t>
  </si>
  <si>
    <t>AUXULARY TRIPING CATCH  36KV ALLIND MOCB</t>
  </si>
  <si>
    <t>AUXULARY TRIPING CATCH 36KV ALLIND MOCB</t>
  </si>
  <si>
    <t>SPR.BKR36ALND.C045</t>
  </si>
  <si>
    <t>MAIN CLOSING CATCH FOR 36KV ALLIND MOCB</t>
  </si>
  <si>
    <t>SPR.BKR36ALND.C046</t>
  </si>
  <si>
    <t>LIMIT SWITCH FOR 36 KV ALLIND MOCB</t>
  </si>
  <si>
    <t>SPR.BKR36ALND.C047</t>
  </si>
  <si>
    <t>PANTOGRAPH MECHANISIM  36KV ALLIND MOCB</t>
  </si>
  <si>
    <t>PANTOGRAPH MECHANISIM 36KV ALLIND MOCB</t>
  </si>
  <si>
    <t>SPR.BKR36ALND.C048</t>
  </si>
  <si>
    <t>EXTERNAL DRIVE CRANK 36KV ALLIND MOCB</t>
  </si>
  <si>
    <t>EXTERNAL DRIVE CRANK OF MIDDLE POLE 36KV ALLIND MOCB</t>
  </si>
  <si>
    <t>SPR.BKR36ALND.C050</t>
  </si>
  <si>
    <t>36KV UPPER CERAMIC INSULATOR  ALLIND</t>
  </si>
  <si>
    <t>36KV UPPER CERAMIC INSULATOR ALLIND MAKE BREAKER</t>
  </si>
  <si>
    <t>SPR.BKR36ALND.C051</t>
  </si>
  <si>
    <t>36KV LOWER CERAMIC INSULATOR  ALLIND</t>
  </si>
  <si>
    <t>36KV LOWER CERAMIC INSULATOR ALLIND MAKE BREAKER</t>
  </si>
  <si>
    <t>SPR.BKR36ALND.C052</t>
  </si>
  <si>
    <t>GUIDING ROLLER HOLDER  36KV ALLIND</t>
  </si>
  <si>
    <t>GUIDING ROLLER HOLDER 36KV ALLIND MAKE BREAKER</t>
  </si>
  <si>
    <t>SPR.BKR36ALND.E009</t>
  </si>
  <si>
    <t>CLOSING/TRIPPING COIL OF 36KV ABB VCB</t>
  </si>
  <si>
    <t>CLOSING / TRIPPING COIL (24VOLT) 36KV ABB VCB</t>
  </si>
  <si>
    <t>SPR.BKR36ALND.E011</t>
  </si>
  <si>
    <t>SPRING CHARGING MOTOR  36KV ALLIND VCB</t>
  </si>
  <si>
    <t>SPRING CHARGING MOTOR 36KV ALLIND VCB</t>
  </si>
  <si>
    <t>SPR.BKR36ALND.E014</t>
  </si>
  <si>
    <t>CLOSING COIL FOR 36KV ALLIND VCB</t>
  </si>
  <si>
    <t>SPR.BKR36ALND.E017</t>
  </si>
  <si>
    <t>AUX SWITCH 6NO+6NC OF 36KV ALLIND VCB</t>
  </si>
  <si>
    <t>AUXILLARY SWITCH 6NO + 6NC WITH CRANK 36KV ALLIND VCB</t>
  </si>
  <si>
    <t>SPR.BKR36ALND.E025</t>
  </si>
  <si>
    <t>SPRING FOR CONTACTFOR 36KV ALLIND VCB</t>
  </si>
  <si>
    <t>SPRING FOR CONTACT FOR 36KV ALLIND VCB</t>
  </si>
  <si>
    <t>SPR.BKR36ALND.E046</t>
  </si>
  <si>
    <t>LIMIT SWITCH FOR 36 KV ALLIND VCB</t>
  </si>
  <si>
    <t>SPR.BKR36ALND.E050</t>
  </si>
  <si>
    <t>CLOSING COIL FOR  36KV ALIND VCB</t>
  </si>
  <si>
    <t>SPR.BKR36ALND.E051</t>
  </si>
  <si>
    <t>TRIPPING COIL FOR  36KV ALIND VCB</t>
  </si>
  <si>
    <t>SPR.BKR36ARVA.E001</t>
  </si>
  <si>
    <t>TRIP COIL 220V DC  36 KV AREVA MAKE VCB</t>
  </si>
  <si>
    <t>TRIP COIL 220V DC 36 KV AREVA MAKE VCB</t>
  </si>
  <si>
    <t>SPR.BKR36ARVA.E002</t>
  </si>
  <si>
    <t>CLOSING COIL 220V DC  36 KV AREVA  VCB</t>
  </si>
  <si>
    <t>CLOSING COIL 220V DC 36 KV AREVA MAKE VCB</t>
  </si>
  <si>
    <t>SPR.BKR36ARVA.E003</t>
  </si>
  <si>
    <t>ONE POLE ASSEMBLY OF CB  36KV AREVA  VCB</t>
  </si>
  <si>
    <t>ONE POLE ASSEMBLY OF CIRCUIT BREAKER 36KV AREVA MAKE VCB</t>
  </si>
  <si>
    <t>SPR.BKR36BHEL.C016</t>
  </si>
  <si>
    <t>EXTINGUISHING CHAMBER   36 KV BHEL MOCB</t>
  </si>
  <si>
    <t>EXTINGUISHING CHAMBER  36 KV BHEL MOCB</t>
  </si>
  <si>
    <t>SPR.BKR36BHEL.C029</t>
  </si>
  <si>
    <t>OVER PRESSURE RELIEF 36KV BHEL MOCB</t>
  </si>
  <si>
    <t>OVER PRESSURE RELIEF VALUE  36 KV BHEL MOCB</t>
  </si>
  <si>
    <t>SPR.BKR36BHEL.C072</t>
  </si>
  <si>
    <t>SUPPORT INSULATOR  36KV BHEL MOCB</t>
  </si>
  <si>
    <t>PROCELEIN SUPPORT INSULATOR 36 KV BHEL MOCB</t>
  </si>
  <si>
    <t>SPR.BKR36BHEL.C082</t>
  </si>
  <si>
    <t>INSULATED PULL ROD FOR 36 KV BHEL MOCB</t>
  </si>
  <si>
    <t>SPR.BKR36BHEL.E002</t>
  </si>
  <si>
    <t>TRIPPING&amp;CLOSING COIL OF 36KV BHEL VCB</t>
  </si>
  <si>
    <t>TRIPPING &amp; CLOSING COIL TYPE-BP9049435/22 36KV BHEL VCB</t>
  </si>
  <si>
    <t>SPR.BKR36BHEL.E003</t>
  </si>
  <si>
    <t>SET OF GASKET FOR 36 KV BHEL MAKE VCB</t>
  </si>
  <si>
    <t>SPR.BKR36BHEL.E004</t>
  </si>
  <si>
    <t>OPERATING ROD FOR 36KV BHEL VCB</t>
  </si>
  <si>
    <t>SPR.BKR36BHEL.E005</t>
  </si>
  <si>
    <t>TERMINAL PAD FOR 36 KV BHEL MAKE VCB</t>
  </si>
  <si>
    <t>72.5 kV, 50-25A/1-1A CT</t>
  </si>
  <si>
    <t>72.5 kV, 50-25 A / 1-1 A, 31.5KA for 1 sec, single phase Current Transformer</t>
  </si>
  <si>
    <t>SPR.BKR36BHEL.E007</t>
  </si>
  <si>
    <t>SCM FOR 36KV BHEL VCB</t>
  </si>
  <si>
    <t>SPRING CHARGING MOTOR TYPE M199  220V 880W  2250 RPM FOR 36 KV BHEL MAKE VCB</t>
  </si>
  <si>
    <t>SPR.BKR36BHEL.E009</t>
  </si>
  <si>
    <t>TRIPPING/CLOSING COIL OF 36KV BHEL VCB</t>
  </si>
  <si>
    <t>TRIPPING / CLOSING COIL 220V DC 36 KV BHEL MAKE VCB</t>
  </si>
  <si>
    <t>SPR.BKR36BHEL.E013</t>
  </si>
  <si>
    <t>SPRING CHARGING MOTOR FOR 36KV BHEL VCB</t>
  </si>
  <si>
    <t>SPR.BKR36BHEL.E014</t>
  </si>
  <si>
    <t>LIMB PVN-36 FOR 36KV BHEL VCB</t>
  </si>
  <si>
    <t>SPR.BKR36BHEL.E040</t>
  </si>
  <si>
    <t>LIMIT SWITCH  FOR 36 KV BHEL VCB</t>
  </si>
  <si>
    <t>SPR.BKR36BHEL.E048</t>
  </si>
  <si>
    <t>SPRING CHARGE MOTOR FOR BHEL 36KV VCB</t>
  </si>
  <si>
    <t>SPR.BKR36BHEL.E053</t>
  </si>
  <si>
    <t>CLOSING COIL FOR 36 KV BHEL VCB</t>
  </si>
  <si>
    <t>SPR.BKR420CG.D001</t>
  </si>
  <si>
    <t>Tripping Coil for 420KV CG Power Breaker</t>
  </si>
  <si>
    <t>SPR.BKR36CGL.E001</t>
  </si>
  <si>
    <t>TRIPPING / CLOSING COIL  36KV CGL  VCB</t>
  </si>
  <si>
    <t>TRIPPING / CLOSING COIL 36KV CGL MAKE VCB</t>
  </si>
  <si>
    <t>SPR.BKR36CGL.E002</t>
  </si>
  <si>
    <t>ONE POLE OF CIRCUIT  36KV CGL  VCB</t>
  </si>
  <si>
    <t>ONE POLE OF CIRCUIT BREAKER 36KV CGL MAKE VCB</t>
  </si>
  <si>
    <t>SPR.BKR36CGL.E003</t>
  </si>
  <si>
    <t>SET OF GASKET FOR 36KV CGL MAKE VCB</t>
  </si>
  <si>
    <t>SPR.BKR36CGL.E004</t>
  </si>
  <si>
    <t>SCM FOR 36KV CGL VCB</t>
  </si>
  <si>
    <t>SPRING CHARGING MOTOR TYPE C361  230V AC/ DC 350 RPM FOR 36KV CGL MAKE VCB</t>
  </si>
  <si>
    <t>SPR.BKR36CGL.E006</t>
  </si>
  <si>
    <t>SPRING CHARGING MOTOR-C/36  36KV VCB CGL</t>
  </si>
  <si>
    <t>SPRING CHARGING MOTOR-C/36 36KV VCB CGL</t>
  </si>
  <si>
    <t>SPR.BKR36CGL.E007</t>
  </si>
  <si>
    <t>Tripping Coil for 33 KV CGL Make VCB</t>
  </si>
  <si>
    <t>SPR.BKR36CGL.E008</t>
  </si>
  <si>
    <t>Fixed CONTACTASSEMBLY OF 36 KV CGL VCB</t>
  </si>
  <si>
    <t>Fixed CONTACT ASSEMBLY OF 36 KV CGL VCB</t>
  </si>
  <si>
    <t>SPR.BKR36CGL.E009</t>
  </si>
  <si>
    <t>DRIVE ROD WITH SIDE SEAL OF 33KV CGL VCB</t>
  </si>
  <si>
    <t>SPR.BKR36CGL.E010</t>
  </si>
  <si>
    <t>ADJUSTER WITH LH&amp;RH NUT OF 33KV CGL VCB</t>
  </si>
  <si>
    <t>ADJUSTER WITH LH AND RH NUT OF 33KV CGL VCB</t>
  </si>
  <si>
    <t>SPR.BKR36CGL.E011</t>
  </si>
  <si>
    <t>HOLD ON CATCH OF 33KV CGL VCB</t>
  </si>
  <si>
    <t>SPR.BKR36CGL.E012</t>
  </si>
  <si>
    <t>CLOSING SHAFT SPRING OF 33KV CGL VCB</t>
  </si>
  <si>
    <t>CLOSING SHAFT WITH SPRING OF 33KV CGL VCB</t>
  </si>
  <si>
    <t>SPR.BKR36CGL.E013</t>
  </si>
  <si>
    <t>Power ContaCTBlock  36KV CGL VCB</t>
  </si>
  <si>
    <t>Power Contact Block 36 KV CGL VCB Breaker</t>
  </si>
  <si>
    <t>SPR.BKR36CGL.E014</t>
  </si>
  <si>
    <t>Limit switch  for 36 KV CGL VCB Breaker</t>
  </si>
  <si>
    <t>SPR.BKR36CGL.E015</t>
  </si>
  <si>
    <t>JAW Contacts for 36 KV CGL VCB Breaker</t>
  </si>
  <si>
    <t>SPR.BKR36CGL.E016</t>
  </si>
  <si>
    <t>Arc Chute for 36 KV CGL VCB Breaker</t>
  </si>
  <si>
    <t>SPR.BKR36CGL.E017</t>
  </si>
  <si>
    <t>Arc ContaCTfor 36 KV CGL VCB Breaker</t>
  </si>
  <si>
    <t>Arc Contact for 36 KV CGL VCB Breaker</t>
  </si>
  <si>
    <t>SPR.BKR36CGL.E018</t>
  </si>
  <si>
    <t>Closing spring for 36 KV CGL VCB Breaker</t>
  </si>
  <si>
    <t>SPR.BKR36CGL.E019</t>
  </si>
  <si>
    <t>Moving contaCTfor 36 KV CGL VCB Breaker</t>
  </si>
  <si>
    <t>Moving contact for 36 KV CGL VCB Breaker</t>
  </si>
  <si>
    <t>SPR.BKR36CGL.E020</t>
  </si>
  <si>
    <t>Fixed contaCTfor 36 KV CGL VCB Breaker</t>
  </si>
  <si>
    <t>Fixed contact for 36 KV CGL VCB Breaker</t>
  </si>
  <si>
    <t>SPR.BKR36CGL.E021</t>
  </si>
  <si>
    <t>Busbar seal Insulators  36KV CGL VCB</t>
  </si>
  <si>
    <t>Busbar seal Insulators 36 KV CGL VCB Breaker</t>
  </si>
  <si>
    <t>SPR.BKR36CGL.E022</t>
  </si>
  <si>
    <t>Interphase Barriers  36KV CGL VCB</t>
  </si>
  <si>
    <t>Interphase Barriers 36 KV CGL VCB Breaker</t>
  </si>
  <si>
    <t>SPR.BKR36CGL.E023</t>
  </si>
  <si>
    <t>Busbar sleaves for 36 KV CGL VCB Breaker</t>
  </si>
  <si>
    <t>SPR.BKR36CGL.EA01</t>
  </si>
  <si>
    <t>COMPLETE POLE CONTRAL OF 33KV CGL CB</t>
  </si>
  <si>
    <t>SPARE COMPLETE POLE BREAKER WITH CONTRAL OF 33 KV CB CGL MAKE</t>
  </si>
  <si>
    <t>SPR.BKR36CGL.EA02</t>
  </si>
  <si>
    <t>spring charging motor for 36 KV CGL VCB</t>
  </si>
  <si>
    <t>SPR.BKR36MGWN.E002</t>
  </si>
  <si>
    <t>SET OF GASKET FOR 36 KV MEGAWIN MAKE VCB</t>
  </si>
  <si>
    <t>SPR.BKR36MGWN.E003</t>
  </si>
  <si>
    <t>TERMINAL PAD FOR 36 KV MEGAWIN MAKE VCB</t>
  </si>
  <si>
    <t>SPR.BKR36SEIL.E001</t>
  </si>
  <si>
    <t>Single pole limb for 36KV VCB SEIL</t>
  </si>
  <si>
    <t>Single pole limb complete set for 36 KV VCB spare Schnieder Electric Infrastructure ltd(SEIL) make</t>
  </si>
  <si>
    <t>SPR.BKR36SEIL.E002</t>
  </si>
  <si>
    <t>Tripping coil for 36KV VCB SEIL</t>
  </si>
  <si>
    <t>Tripping coil for 36 KV VCB spare Schnieder Electric Infrastructure ltd(SEIL) make</t>
  </si>
  <si>
    <t>SPR.BKR36SEIL.E003</t>
  </si>
  <si>
    <t>Closing coil for 36KV VCB SEIL</t>
  </si>
  <si>
    <t>Closing coil for 36 KV VCB spare Schnieder Electric Infrastructure ltd(SEIL) make</t>
  </si>
  <si>
    <t>SPR.BKR36SEIL.E004</t>
  </si>
  <si>
    <t>Motor limit switch for 36 KV VCB SEIL</t>
  </si>
  <si>
    <t>Motor limit switch for 36 KV VCB spare Schnieder Electric Infrastructure ltd(SEIL) make</t>
  </si>
  <si>
    <t>SPR.BKR36SEIL.E005</t>
  </si>
  <si>
    <t>Spring charging motor for 36KV VCB SEIL</t>
  </si>
  <si>
    <t>Spring charging motor for 36 KV VCB spare Schnieder Electric Infrastructure ltd(SEIL) make</t>
  </si>
  <si>
    <t>SPR.BKR36SEIL.E006</t>
  </si>
  <si>
    <t>GASKET, O-RINGBKR for 36KV VCB SEIL</t>
  </si>
  <si>
    <t>SET OF GASKET O RINGS SEALING PER CKT BKR for 36 KV VCB spare Schnieder Electric Infrastructure ltd(SEIL) make</t>
  </si>
  <si>
    <t>SPR.BKR36SEIL.E007</t>
  </si>
  <si>
    <t>Aux Switch C. Assembly for 36KV VCB SEIL</t>
  </si>
  <si>
    <t>Auxiliary Switch Contact Assembly for 36 KV VCB spare Schnieder Electric Infrastructure ltd(SEIL) make</t>
  </si>
  <si>
    <t>SPR.BKR36SEIL.E008</t>
  </si>
  <si>
    <t>PC,RELAY,MCB,SWITCHES for 36KV VCB SEIL</t>
  </si>
  <si>
    <t>POWER  CONTACTORS,  RELAYS,  MCBS,  SWITCHES,  FUSES,  PUSH  BUTTONS,  RESISTORS,  PRESSURE  SWITCHES,  LIMIT  SWITCHES,  ETC for 36 KV VCB spare Schnieder Electric Infrastructure ltd(SEIL) make</t>
  </si>
  <si>
    <t>SPR.BKR36SL.E001</t>
  </si>
  <si>
    <t>Motor Limit Switch  36KV VCB of Stelmec</t>
  </si>
  <si>
    <t>Motor Limit Switch 36KV VCB of Stelmec Make</t>
  </si>
  <si>
    <t>SPR.BKR36SL.E002</t>
  </si>
  <si>
    <t>Spring Charging Motor 36KV VCB Stelmec</t>
  </si>
  <si>
    <t>Spring Charging Motor 36KV VCB of Stelmec Make</t>
  </si>
  <si>
    <t>SPR.BKR36SL.E004</t>
  </si>
  <si>
    <t>Tripping coil for 36KV Stelmec make VCB.</t>
  </si>
  <si>
    <t>SPR.BKR36SL.E005</t>
  </si>
  <si>
    <t>Closing coil for 36KV Stelmec make VCB.</t>
  </si>
  <si>
    <t>SPR.BKR36SL.E006</t>
  </si>
  <si>
    <t>One Pole Limb for 36KV VCB of SL</t>
  </si>
  <si>
    <t>Single Pole Limb for 36KV VCB of Stelmec Make</t>
  </si>
  <si>
    <t>SPR.BKR36SLZR.C001</t>
  </si>
  <si>
    <t>ROTARY SWITCH 2P 6A 440V 36KV SALZER</t>
  </si>
  <si>
    <t>ROTARY SWITCH  2-POLE 6 AMPS 440V 36KV SALZER MAKE</t>
  </si>
  <si>
    <t>SPR.BKR36SMGWN.E003</t>
  </si>
  <si>
    <t>TRIPPING COIL OF   MEGAWIN  36KV VCB</t>
  </si>
  <si>
    <t>TRIPPING COIL OF BREAKER  MEGAWIN MAKE 36KV VCB</t>
  </si>
  <si>
    <t>SPR.BKR36SMGWN.E004</t>
  </si>
  <si>
    <t>LIMB OF BREAKER   MEGAWIN MAKE 36KV VCB</t>
  </si>
  <si>
    <t>LIMB OF BREAKER  MEGAWIN MAKE 36KV VCB</t>
  </si>
  <si>
    <t>SPR.BKR36SMNS.E001</t>
  </si>
  <si>
    <t>ONE POLE ASSEMBLY OF   36KV SIEMENS  VCB</t>
  </si>
  <si>
    <t>ONE POLE ASSEMBLY OF BREAKER 36KV SIEMENS MAKE VCB</t>
  </si>
  <si>
    <t>SPR.BKR36SMNS.E002</t>
  </si>
  <si>
    <t>CLOSING COIL OF   36KV SIEMENS  VCB</t>
  </si>
  <si>
    <t>CLOSING COIL OF BREAKER 36KV SIEMENS MAKE VCB</t>
  </si>
  <si>
    <t>SPR.BKR36SMNS.E003</t>
  </si>
  <si>
    <t>TRIPPING COIL OF   36KV SIEMENS  VCB</t>
  </si>
  <si>
    <t>TRIPPING COIL OF BREAKER 36KV SIEMENS MAKE VCB</t>
  </si>
  <si>
    <t>SPR.BKR36SMNS.E004</t>
  </si>
  <si>
    <t>LIMB FOR 36KV SIEMENS MAKE VCB</t>
  </si>
  <si>
    <t>SPR.BKR36SMNS.E005</t>
  </si>
  <si>
    <t>SC MOTOR FOR 36KV,1250A,25KA, SIEMENS</t>
  </si>
  <si>
    <t>SPRING CHARGING MOTOR FOR 36KV, 1250A,25KA, SIEMENS MAKE VACUUM CIRCUIT BREAKER</t>
  </si>
  <si>
    <t>SPR.BKR36SMNS.E006</t>
  </si>
  <si>
    <t>Aux Switch C. Assembly for 36KV VCB SMNS</t>
  </si>
  <si>
    <t>AUXILIARY SWITCH CONTACTS ASSEMBLY FOR 36KV, 1250A,25KA, SIEMENS MAKE VACUUM CIRCUIT BREAKER</t>
  </si>
  <si>
    <t>SPR.BKR36SMNS.E007</t>
  </si>
  <si>
    <t>GASKET,O-RING for 36KV VCB SMNS</t>
  </si>
  <si>
    <t>SET OF GASKET,"O" RINGS,SEALING PER CIRCUIT BREAKERFOR 36KV, 1250A,25KA, SIEMENS MAKE VACUUM CIRCUIT BREAKER</t>
  </si>
  <si>
    <t>SPR.BKR36SMNS.E008</t>
  </si>
  <si>
    <t>PC RELAY MCB OF 36KV, 1250A,25KA, SMNS</t>
  </si>
  <si>
    <t>POWER CONTACTORS, RELAYS, MCBs, SWITCHES, FUSES, PUSH BUTTONS, RESISTORS,PRESSURE SWITCHES, LIMIT SWITCHES, ETC AS PER APPROVED SCHEMATIC FOR 36KV, 1250A,25KA, SIEMENS MAKE VACUUM CIRCUIT BREAKER</t>
  </si>
  <si>
    <t>SPR.BKR36SS.E001</t>
  </si>
  <si>
    <t>CLOSING COIL FOR 36KV S &amp; S MAKE VCB</t>
  </si>
  <si>
    <t>SPR.BKR36SS.E002</t>
  </si>
  <si>
    <t>TRIPPING COIL FOR 36KV S &amp; S MAKE VCB</t>
  </si>
  <si>
    <t>SPR.BKR36SS.E004</t>
  </si>
  <si>
    <t>AUX CONTACTOR 2NO+2NC 36KV S&amp;S VCB</t>
  </si>
  <si>
    <t>AUXILLARY CONTACTOR 2NO + 2NC 36KV S &amp; S MAKE VCB</t>
  </si>
  <si>
    <t>SPR.BKR36SS.E005</t>
  </si>
  <si>
    <t>SPRING CHARGE LIMIT SWITCH 36KV S&amp;S VCB</t>
  </si>
  <si>
    <t>SPRING CHARASSORTEDNG LIMIT SWITCH 36KV S &amp; S MAKE VCB</t>
  </si>
  <si>
    <t>SPR.BKR36SS.E006</t>
  </si>
  <si>
    <t>Auxillary  Rotary Switch 32A ,440V AC/DC</t>
  </si>
  <si>
    <t>SPR.BKR36SS.E007</t>
  </si>
  <si>
    <t>36KV VCB LIMB S&amp;S MAKE</t>
  </si>
  <si>
    <t>SPR.BKR36SS.E008</t>
  </si>
  <si>
    <t>LIMIT SWITCH FOR 36KV S &amp; S MAKE VCB</t>
  </si>
  <si>
    <t>SPR.BKR420ABB.D015</t>
  </si>
  <si>
    <t>SELECTOR SWITCH FOR 420KV SF6 CB ABB</t>
  </si>
  <si>
    <t>LOCAL / REMOTE SELECTOR SWITCH (DRG NO.- 1HYN300277-P1 FOR 420KV  SF6 CIRCUIT BREAKER ABB MAKE</t>
  </si>
  <si>
    <t>SPR.BKR420ABB.D032</t>
  </si>
  <si>
    <t>POLE DISCREPANCY RELAY -420KV SF6 CB ABB</t>
  </si>
  <si>
    <t>POLE DISCREPANCY RELAY( SSX90M6C2J-0.3)FOR 420KV  SF6 CIRCUIT BREAKER ABB MAKE</t>
  </si>
  <si>
    <t>SPR.BKR420ABB.D099</t>
  </si>
  <si>
    <t>ASSY. TOOL 420KV  SF6 CB ABB</t>
  </si>
  <si>
    <t>ASSEMBLY TOOL HAGT-447488-R2 420KV  SF6 CIRCUIT BREAKER ABB MAKE</t>
  </si>
  <si>
    <t>SPR.BKR420ABB.D193</t>
  </si>
  <si>
    <t>Pad clamp of 420KV BHEL CB</t>
  </si>
  <si>
    <t>420 kv BHEL Circuit Breaker pad clamp (120mm dia at pipe conector.)</t>
  </si>
  <si>
    <t>SPR.BKR420BHEL.D002</t>
  </si>
  <si>
    <t>OPERATING ROD FOR 420KV  SF6 CB  BHEL</t>
  </si>
  <si>
    <t>OPERATING ROD FOR 420KV  SF6 CIRCUIT BREAKER  BHEL MAKE</t>
  </si>
  <si>
    <t>SPR.BKR420BHEL.D003</t>
  </si>
  <si>
    <t>CENTER GUIDEFOR 420KV  SF6 CB  BHEL</t>
  </si>
  <si>
    <t>CENTER GUIDE FOR 420KV  SF6 CIRCUIT BREAKER  BHEL MAKE</t>
  </si>
  <si>
    <t>SPR.BKR420BHEL.D004</t>
  </si>
  <si>
    <t>CENTER RING FOR 420KV  SF6 CB  BHEL</t>
  </si>
  <si>
    <t>CENTER RING FOR 420KV  SF6 CIRCUIT BREAKER  BHEL MAKE</t>
  </si>
  <si>
    <t>SPR.BKR420BHEL.D005</t>
  </si>
  <si>
    <t>SPACER FOR 420KV SF6 CB BHEL</t>
  </si>
  <si>
    <t>SPACER  FOR 420KV  SF6 CIRCUIT BREAKER  BHEL MAKE</t>
  </si>
  <si>
    <t>SPR.BKR420BHEL.D009</t>
  </si>
  <si>
    <t>SCREW M5X20 FOR 420KV SF6 CB BHEL</t>
  </si>
  <si>
    <t>SCREW M5X20 FOR 420KV  SF6 CIRCUIT BREAKER  BHEL MAKE</t>
  </si>
  <si>
    <t>SPR.BKR420BHEL.D010</t>
  </si>
  <si>
    <t>BOLTS FOR 420KV SF6 CB BHEL</t>
  </si>
  <si>
    <t>BOLTS FOR 420KV  SF6 CIRCUIT BREAKER  BHEL MAKE</t>
  </si>
  <si>
    <t>SPR.BKR420BHEL.D015</t>
  </si>
  <si>
    <t>NUT M12 FOR 420KV SF6 CB BHEL</t>
  </si>
  <si>
    <t>NUT M12 FOR 420KV  SF6 CIRCUIT BREAKER  BHEL MAKE</t>
  </si>
  <si>
    <t>SPR.BKR420BHEL.D016</t>
  </si>
  <si>
    <t>NUT M16 OF 420KV  SF6 CB  BHEL</t>
  </si>
  <si>
    <t>NUT M16 FOR 420KV  SF6 CIRCUIT BREAKER  BHEL MAKE</t>
  </si>
  <si>
    <t>SPR.BKR420BHEL.D017</t>
  </si>
  <si>
    <t>LOCK WASHER M12 FOR 420KV  SF6 CB BHEL</t>
  </si>
  <si>
    <t>LOCK WASHER M12 FOR 420KV  SF6 CIRCUIT BREAKER  BHEL MAKE</t>
  </si>
  <si>
    <t>SPR.BKR420BHEL.D018</t>
  </si>
  <si>
    <t>CLAMP OF 420KV  SF6 CB  BHEL</t>
  </si>
  <si>
    <t>CLAMP FOR 420KV  SF6 CIRCUIT BREAKER  BHEL MAKE</t>
  </si>
  <si>
    <t>SPR.BKR420BHEL.D019</t>
  </si>
  <si>
    <t>O RING of 420KV  SF6 CB  BHEL</t>
  </si>
  <si>
    <t>O RING FOR 420KV  SF6 CIRCUIT BREAKER  BHEL MAKE</t>
  </si>
  <si>
    <t>SPR.BKR420BHEL.D024</t>
  </si>
  <si>
    <t>LOCKING PIN FOR 420KV SF6 CB BHEL</t>
  </si>
  <si>
    <t>LOCKING PIN FOR 420KV  SF6 CIRCUIT BREAKER  BHEL MAKE</t>
  </si>
  <si>
    <t>SPR.BKR420BHEL.D025</t>
  </si>
  <si>
    <t>WASHER of 420KV SF6 CB  BHEL</t>
  </si>
  <si>
    <t>WASHER FOR 420KV SF6 CIRCUIT BREAKER  BHEL MAKE</t>
  </si>
  <si>
    <t>SPR.BKR420BHEL.D026</t>
  </si>
  <si>
    <t>NUT M8 of 420KV SF6 CB  BHEL</t>
  </si>
  <si>
    <t>NUT M8 FOR 420KV  SF6 CIRCUIT BREAKER  BHEL MAKE</t>
  </si>
  <si>
    <t>SPR.BKR420BHEL.D027</t>
  </si>
  <si>
    <t>SCREW FOR 420KV SF6 CB BHEL</t>
  </si>
  <si>
    <t>SCREW M8X25 FOR 420KV  SF6 CIRCUIT BREAKER  BHEL MAKE</t>
  </si>
  <si>
    <t>SPR.BKR420BHEL.D028</t>
  </si>
  <si>
    <t>ANGLE of 420KV SF6 CB  BHEL</t>
  </si>
  <si>
    <t>ANGLE FOR 420KV  SF6 CIRCUIT BREAKER  BHEL MAKE</t>
  </si>
  <si>
    <t>SPR.BKR420BHEL.D029</t>
  </si>
  <si>
    <t>BRACKET of 420KV SF6 CB  BHEL</t>
  </si>
  <si>
    <t>BRACKET FOR 420KV  SF6 CIRCUIT BREAKER  BHEL MAKE</t>
  </si>
  <si>
    <t>SPR.BKR420BHEL.D030</t>
  </si>
  <si>
    <t>CORONA RING FOR 420KV SF6 CB BHEL</t>
  </si>
  <si>
    <t>CORONA RING FOR 420KV  SF6 CIRCUIT BREAKER  BHEL MAKE</t>
  </si>
  <si>
    <t>SPR.BKR420BHEL.D038</t>
  </si>
  <si>
    <t>FILTER MATERIAL FOR 420KV SF6 CB BHEL</t>
  </si>
  <si>
    <t>FILTER MATERIAL FOR 420KV  SF6 CIRCUIT BREAKER  BHEL MAKE</t>
  </si>
  <si>
    <t>SPR.BKR420BHEL.D039</t>
  </si>
  <si>
    <t>SUPPORT INSULATOR FOR 420KV SF6 CB BHEL</t>
  </si>
  <si>
    <t>SUPPORT INSULATOR FOR 420KV  SF6 CIRCUIT BREAKER  BHEL MAKE</t>
  </si>
  <si>
    <t>SPR.BKR420BHEL.D040</t>
  </si>
  <si>
    <t>SUPPORT INSULATOR FOR 420KV SF6 CB BHEL</t>
  </si>
  <si>
    <t>SPR.BKR420BHEL.D041</t>
  </si>
  <si>
    <t>FIXED CONTACTASSY. -420KV  SF6 CB BHEL</t>
  </si>
  <si>
    <t>FIXED CONTACT ASSEMBLY FOR 420KV  SF6 CIRCUIT BREAKER  BHEL MAKE</t>
  </si>
  <si>
    <t>SPR.BKR420BHEL.D042</t>
  </si>
  <si>
    <t>MC ASSY. FOR 420KV  SF6 CB BHEL</t>
  </si>
  <si>
    <t>MOVING CONTACT ASSEMBLY FOR 420KV  SF6 CIRCUIT BREAKER  BHEL MAKE</t>
  </si>
  <si>
    <t>SPR.BKR420BHEL.D043</t>
  </si>
  <si>
    <t>ARCING C. ASSY. FOR 420KV  SF6 CB BHEL</t>
  </si>
  <si>
    <t>ARCING CONTACT ASSEMBLY FOR 420KV  SF6 CIRCUIT BREAKER  BHEL MAKE</t>
  </si>
  <si>
    <t>SPR.BKR420BHEL.D044</t>
  </si>
  <si>
    <t>TIME DELAY RELAY-420KV SF6 CB  BHEL</t>
  </si>
  <si>
    <t>TIME DELAY RELAY FOR 420KV  SF6 CIRCUIT BREAKER  BHEL MAKE</t>
  </si>
  <si>
    <t>SPR.BKR420BHEL.D045</t>
  </si>
  <si>
    <t>OVER LOAD RELAY FOR 420KV SF6 CB BHEL</t>
  </si>
  <si>
    <t>OVER LOAD RELAY FOR 420KV  SF6 CIRCUIT BREAKER  BHEL MAKE</t>
  </si>
  <si>
    <t>SPR.BKR420BHEL.D049</t>
  </si>
  <si>
    <t>CONTACTOR FOR 420KV  SF6 CB  BHEL</t>
  </si>
  <si>
    <t>CONTACTOR SEIMENS MAKE FOR 420KV  SF6 CIRCUIT BREAKER  BHEL MAKE</t>
  </si>
  <si>
    <t>SPR.BKR420BHEL.D050</t>
  </si>
  <si>
    <t>RESISTOR ASSY. FOR 420KV SF6 CB BHEL</t>
  </si>
  <si>
    <t>RESISTOR ASSEMBLY FOR 420KV  SF6 CIRCUIT BREAKER  BHEL MAKE</t>
  </si>
  <si>
    <t>SPR.BKR420BHEL.D052</t>
  </si>
  <si>
    <t>SELECTOR SWITCH FOR 420KV SF6 CB BHEL</t>
  </si>
  <si>
    <t>SELECTOR SWITCH FOR 420KV  SF6 CIRCUIT BREAKER  BHEL MAKE</t>
  </si>
  <si>
    <t>SPR.BKR420BHEL.D053</t>
  </si>
  <si>
    <t>ON/OFF SWITCH FOR 420KV SF6 CB BHEL</t>
  </si>
  <si>
    <t>ON/OFF SWITCH FOR 420KV  SF6 CIRCUIT BREAKER  (BHEL MAKE</t>
  </si>
  <si>
    <t>SPR.BKR420BHEL.D057</t>
  </si>
  <si>
    <t>PUSH BUTTON ON FOR 420KV SF6 CB BHEL</t>
  </si>
  <si>
    <t>PUSH BUTTON ON FOR 420KV  SF6 CIRCUIT BREAKER  BHEL MAKE</t>
  </si>
  <si>
    <t>SPR.BKR420BHEL.D058</t>
  </si>
  <si>
    <t>PUSH BUTTON OFF FOR 420KV SF6 CB BHEL</t>
  </si>
  <si>
    <t>PUSH BUTTON OFF FOR 420KV  SF6 CIRCUIT BREAKER  BHEL MAKE</t>
  </si>
  <si>
    <t>SPR.BKR420BHEL.D059</t>
  </si>
  <si>
    <t>LIMIT SWITCH 420KV  SF6 CIRCUIT  BHEL</t>
  </si>
  <si>
    <t>LIMIT SWITCH 420KV  SF6 CIRCUIT BREAKER  BHEL MAKE</t>
  </si>
  <si>
    <t>SPR.BKR420BHEL.D060</t>
  </si>
  <si>
    <t>O RING of 420KV SF6 CB  BHEL</t>
  </si>
  <si>
    <t>O RING FOR 420KV SF6 CIRCUIT BREAKER  BHEL MAKE</t>
  </si>
  <si>
    <t>SPR.BKR420BHEL.D072</t>
  </si>
  <si>
    <t>DOWTY SEAL FOR 420KV SF6 CB  BHEL</t>
  </si>
  <si>
    <t>DOWTY SEAL FOR 420KV  SF6 CIRCUIT BREAKER  BHEL MAKE</t>
  </si>
  <si>
    <t>SPR.BKR420BHEL.D076</t>
  </si>
  <si>
    <t>CLOSING COIL ASSY FOR 420KV SF6 CB BHEL</t>
  </si>
  <si>
    <t>CLOSING COIL ASSEMBLY FOR 420KV  SF6 CIRCUIT BREAKER  BHEL MAKE</t>
  </si>
  <si>
    <t>SPR.BKR420BHEL.D077</t>
  </si>
  <si>
    <t>TRIP COIL ASSEMBLY OF 420KV  SF6 CB BHEL</t>
  </si>
  <si>
    <t>TRIP COIL ASSEMBLY FOR 420KV  SF6 CIRCUIT BREAKER  BHEL MAKE</t>
  </si>
  <si>
    <t>SPR.BKR420BHEL.D078</t>
  </si>
  <si>
    <t>TPAD &amp; CONNECTOR FOR 420KV SF6 CB BHEL</t>
  </si>
  <si>
    <t>TERMINAL PAD AND CONNECTOR FOR 420KV  SF6 CIRCUIT BREAKER  BHEL MAKE</t>
  </si>
  <si>
    <t>SPR.BKR420BHEL.D079</t>
  </si>
  <si>
    <t>CORONA RINGS FOR 420KV SF6 CB BHEL</t>
  </si>
  <si>
    <t>CORONA RINGS FOR 420KV  SF6 CIRCUIT BREAKER  BHEL MAKE</t>
  </si>
  <si>
    <t>SPR.BKR420BHEL.D081</t>
  </si>
  <si>
    <t>FLANGE COUPLING FOR 420KV SF6 CB BHEL</t>
  </si>
  <si>
    <t>FLANGE COUPLING FOR 420KV  SF6 CIRCUIT BREAKER  BHEL MAKE</t>
  </si>
  <si>
    <t>SPR.BKR420BHEL.D082</t>
  </si>
  <si>
    <t>THREAD NIPPLE FOR 420KV SF6 CB BHEL</t>
  </si>
  <si>
    <t>THREAD NIPPLE FOR 420KV  SF6 CIRCUIT BREAKER  BHEL MAKE</t>
  </si>
  <si>
    <t>SPR.BKR420BHEL.D084</t>
  </si>
  <si>
    <t>CONNECTOR FOR 420KV SF6 CB BHEL</t>
  </si>
  <si>
    <t>CONNECTOR FOR 420KV  SF6 CIRCUIT BREAKER  BHEL MAKE</t>
  </si>
  <si>
    <t>SPR.BKR420BHEL.D085</t>
  </si>
  <si>
    <t>PRESSURE GAUGE FOR 420KV SF6 CB BHEL</t>
  </si>
  <si>
    <t>PRESSURE GAUGE FOR 420KV  SF6 CIRCUIT BREAKER  BHEL MAKE</t>
  </si>
  <si>
    <t>SPR.BKR420BHEL.D087</t>
  </si>
  <si>
    <t>TOP AUX. SWITCH ASSY.420KV SF6 CB BHEL</t>
  </si>
  <si>
    <t>TOP AUX. SWITCH ASSEMBLY FOR 420KV  SF6 CIRCUIT BREAKER  BHEL MAKE</t>
  </si>
  <si>
    <t>SPR.BKR420BHEL.D088</t>
  </si>
  <si>
    <t>AUX. SWITCH ASSY. FOR 420KV SF6 CB BHEL</t>
  </si>
  <si>
    <t>BOTTOM AUX. SWITCH ASSEMBLY FOR 420KV  SF6 CIRCUIT BREAKER  BHEL MAKE</t>
  </si>
  <si>
    <t>SPR.BKR420BHEL.D089</t>
  </si>
  <si>
    <t>OPERATION COUNTER FOR 420KV SF6 CB BHEL</t>
  </si>
  <si>
    <t>OPERATION COUNTER FOR 420KV  SF6 CIRCUIT BREAKER  BHEL MAKE</t>
  </si>
  <si>
    <t>SPR.BKR420BHEL.D090</t>
  </si>
  <si>
    <t>HOM W/O OIL TANK FOR 420KV SF6 CB BHEL</t>
  </si>
  <si>
    <t>HYDRALIC OPERATING MECHANISM WITHOUT OIL TANK FOR 420KV  SF6 CIRCUIT BREAKER  BHEL MAKE</t>
  </si>
  <si>
    <t>SPR.BKR420BHEL.D091</t>
  </si>
  <si>
    <t>SPHERICAL COUPLING OF 420KV SF6 CB BHEL</t>
  </si>
  <si>
    <t>SPHERICAL COUPLING FOR 420KV  SF6 CIRCUIT BREAKER  BHEL MAKE</t>
  </si>
  <si>
    <t>SPR.BKR420BHEL.D092</t>
  </si>
  <si>
    <t>SUPPORT Strs of 420KV SF6 CB BHEL</t>
  </si>
  <si>
    <t>SUPPORT FOR 420KV  SF6 CIRCUIT BREAKER  BHEL MAKE</t>
  </si>
  <si>
    <t>SPR.BKR420BHEL.D093</t>
  </si>
  <si>
    <t>CROSS COUPLING FOR 420KV  SF6 CB  BHEL</t>
  </si>
  <si>
    <t>CROSS COUPLING FOR 420KV  SF6 CIRCUIT BREAKER  BHEL MAKE</t>
  </si>
  <si>
    <t>SPR.BKR420BHEL.D095</t>
  </si>
  <si>
    <t>PROGRESSIVE RING FOR 420KV SF6 CB BHEL</t>
  </si>
  <si>
    <t>PROGRESSIVE RING FOR 420KV  SF6 CIRCUIT BREAKER  BHEL MAKE</t>
  </si>
  <si>
    <t>SPR.BKR420BHEL.D096</t>
  </si>
  <si>
    <t>COUPLING FOR 420KV SF6 CB BHEL</t>
  </si>
  <si>
    <t>COUPLING FOR 420KV  SF6 CIRCUIT BREAKER  BHEL MAKE</t>
  </si>
  <si>
    <t>SPR.BKR420BHEL.D098</t>
  </si>
  <si>
    <t>SCREW of 420KV SF6 CB BHEL</t>
  </si>
  <si>
    <t>SCREW FOR 420KV  SF6 CIRCUIT BREAKER  BHEL MAKE</t>
  </si>
  <si>
    <t>SPR.BKR420BHEL.D099</t>
  </si>
  <si>
    <t>FILTER CONTROL UNIT-420KV SF6 CB BHEL</t>
  </si>
  <si>
    <t>FILTER CONTROL UNIT FOR 420KV  SF6 CIRCUIT BREAKER  BHEL MAKE</t>
  </si>
  <si>
    <t>SPR.BKR420BHEL.D100</t>
  </si>
  <si>
    <t>FILTER OF OIL TANK OF 420KV SF6 CB BHEL</t>
  </si>
  <si>
    <t>FILTER OF OIL TANK FOR 420KV  SF6 CIRCUIT BREAKER  BHEL MAKE</t>
  </si>
  <si>
    <t>SPR.BKR420BHEL.D101</t>
  </si>
  <si>
    <t>PIOLET VALVE FOR 420KV SF6 CB BHEL</t>
  </si>
  <si>
    <t>PIOLET VALVE FOR 420KV  SF6 CIRCUIT BREAKER  BHEL MAKE</t>
  </si>
  <si>
    <t>SPR.BKR420BHEL.D102</t>
  </si>
  <si>
    <t>SAFETY VALVE FOR 420KV SF6 CB BHEL</t>
  </si>
  <si>
    <t>SAFETY VALVE FOR 420KV  SF6 CIRCUIT BREAKER  BHEL MAKE</t>
  </si>
  <si>
    <t>SPR.BKR420BHEL.D103</t>
  </si>
  <si>
    <t>SEAL ASSY. of 420KV SF6 CB BHEL</t>
  </si>
  <si>
    <t>SEAL ASSEMBLY FOR 420KV SF6 CIRCUIT BREAKER  BHEL MAKE</t>
  </si>
  <si>
    <t>SPR.BKR420BHEL.D105</t>
  </si>
  <si>
    <t>Gas density monitor 420KV SF6 CB BHEL</t>
  </si>
  <si>
    <t>SF6 gas density monitor 420KV  SF6 CIRCUIT BREAKER  BHEL MAKE</t>
  </si>
  <si>
    <t>SPR.BKR420BHEL.D129</t>
  </si>
  <si>
    <t>DOWTY SEAL FOR 420KV SF6 CB BHEL</t>
  </si>
  <si>
    <t>DOWTY SEAL FOR 420KV SF6 CIRCUIT BREAKER  BHEL MAKE</t>
  </si>
  <si>
    <t>SPR.BKR420BHEL.D152</t>
  </si>
  <si>
    <t>SLIDING RING FOR 420KV  SF6 CB  BHEL</t>
  </si>
  <si>
    <t>SLIDING RING FOR 420KV  SF6 CIRCUIT BREAKER  BHEL MAKE</t>
  </si>
  <si>
    <t>SPR.BKR420BHEL.D153</t>
  </si>
  <si>
    <t>SEALING RING FOR 420KV  SF6 CB  BHEL</t>
  </si>
  <si>
    <t>SEALING RING FOR 420KV  SF6 CIRCUIT BREAKER  BHEL MAKE</t>
  </si>
  <si>
    <t>SPR.BKR420BHEL.D154</t>
  </si>
  <si>
    <t>RUBBER BEADING -420KV SF6 CB BHEL</t>
  </si>
  <si>
    <t>RUBBER BEADING FOR 420KV  SF6 CIRCUIT BREAKER  BHEL MAKE</t>
  </si>
  <si>
    <t>SPR.BKR420BHEL.D157</t>
  </si>
  <si>
    <t>GUIDE RING FOR 420KV SF6 CB BHEL</t>
  </si>
  <si>
    <t>GUIDE RING FOR 420KV  SF6 CIRCUIT BREAKER  BHEL MAKE</t>
  </si>
  <si>
    <t>SPR.BKR420BHEL.D158</t>
  </si>
  <si>
    <t>HIGH PRE PIPE ASSY.-420KV  SF6 CB BHEL</t>
  </si>
  <si>
    <t>HIGH PRESSURE PIPE ASSEMBLY FOR 420KV  SF6 CIRCUIT BREAKER  BHEL MAKE</t>
  </si>
  <si>
    <t>SPR.BKR420BHEL.D159</t>
  </si>
  <si>
    <t>CONTROL PIPE FOR 420KV  SF6 CB  BHEL</t>
  </si>
  <si>
    <t>CONTROL PIPE FOR 420KV  SF6 CIRCUIT BREAKER  BHEL MAKE</t>
  </si>
  <si>
    <t>SPR.BKR420BHEL.D164</t>
  </si>
  <si>
    <t>RETURN OIL PIPE ASSY.-420KV SF6 CB BHEL</t>
  </si>
  <si>
    <t>RETURN OIL PIPE ASSEMBLYY FOR 420KV  SF6 CIRCUIT BREAKER  BHEL MAKE</t>
  </si>
  <si>
    <t>SPR.BKR420BHEL.D170</t>
  </si>
  <si>
    <t>PIPE ASSY. FOR 420KV  SF6 CB  BHEL</t>
  </si>
  <si>
    <t>PIPE ASSEMBLY FOR 420KV  SF6 CIRCUIT BREAKER  BHEL MAKE</t>
  </si>
  <si>
    <t>SPR.BKR420BHEL.D171</t>
  </si>
  <si>
    <t>PIPE (PUMP)FOR 420KV SF6 CB BHEL</t>
  </si>
  <si>
    <t>PIPE (PUMP)  FOR 420KV  SF6 CIRCUIT BREAKER  BHEL MAKE</t>
  </si>
  <si>
    <t>SPR.BKR420BHEL.D172</t>
  </si>
  <si>
    <t>PIPE MANOMETER FOR 420KV SF6 CB BHEL</t>
  </si>
  <si>
    <t>PIPE MANOMETER FOR 420KV  SF6 CIRCUIT BREAKER  BHEL MAKE</t>
  </si>
  <si>
    <t>SPR.BKR420BHEL.D175</t>
  </si>
  <si>
    <t>SF6 PIPE ASSY. FOR 420KV SF6 CB BHEL</t>
  </si>
  <si>
    <t>SF6 PIPE ASSEMBLY DRG NO.- 35187007465-A FOR 420KV  SF6 CIRCUIT BREAKER  BHEL MAKE</t>
  </si>
  <si>
    <t>SPR.BKR420BHEL.D176</t>
  </si>
  <si>
    <t>HYDRALIC OIL FOR 420KV SF6 CB BHEL</t>
  </si>
  <si>
    <t>HYDRALIC OIL FOR 420KV  SF6 CIRCUIT BREAKER  BHEL MAKE</t>
  </si>
  <si>
    <t>SPR.BKR420BHEL.D177</t>
  </si>
  <si>
    <t>CONNECTOR ASSY. FOR 420KV SF6 CB BHEL</t>
  </si>
  <si>
    <t>CONNECTOR ASSEMBLY 1HML400472-R1 FOR 420KV  SF6 CIRCUIT BREAKER  BHEL MAKE</t>
  </si>
  <si>
    <t>SPR.BKR420BHEL.D181</t>
  </si>
  <si>
    <t>STRAIGHT COUPLING OF 420KV  SF6 CB BHEL</t>
  </si>
  <si>
    <t>STRAIGHT COUPLING 1HML400107R2 FOR 420KV  SF6 CIRCUIT BREAKER  BHEL MAKE</t>
  </si>
  <si>
    <t>SPR.BKR420BHEL.D182</t>
  </si>
  <si>
    <t>BENDING of 420KV SF6 CB BHEL</t>
  </si>
  <si>
    <t>BENDING MODEL 1HML400071P1 420KV  SF6 CIRCUIT BREAKER  BHEL MAKE</t>
  </si>
  <si>
    <t>SPR.BKR420BHEL.D183</t>
  </si>
  <si>
    <t>COPPER GASKET FOR 420KV SF6 CB BHEL</t>
  </si>
  <si>
    <t>COPPER GASKET 26.2 X 42 MM- 9ARA413-1262010 FOR 420KV  SF6 CIRCUIT BREAKER  BHEL MAKE</t>
  </si>
  <si>
    <t>SPR.BKR420BHEL.D187</t>
  </si>
  <si>
    <t>COUPLING FOR 420KV SF6 CB BHEL</t>
  </si>
  <si>
    <t>COPLING  (T22X10 X10) 1HML400418P5 FOR 420KV  SF6 CIRCUIT BREAKER  BHEL MAKE</t>
  </si>
  <si>
    <t>SPR.BKR420BHEL.D188</t>
  </si>
  <si>
    <t>UNEQUAL TEE 420KV SF6 CB BHEL</t>
  </si>
  <si>
    <t>UNEQUAL TEE 1HML400418P5 420KV  SF6 CIRCUIT BREAKER  BHEL MAKE</t>
  </si>
  <si>
    <t>SPR.BKR420BHEL.D189</t>
  </si>
  <si>
    <t>CLAMP COMPLETE FOR 420KV  SF6 CB BHEL</t>
  </si>
  <si>
    <t>CLAMP COMPLETE FOR DIA-13MM 1HYN400107R2 FOR 420KV  SF6 CIRCUIT BREAKER  BHEL MAKE</t>
  </si>
  <si>
    <t>SPR.BKR420BHEL.D190</t>
  </si>
  <si>
    <t>PISTON RING FOR 420KV SF6 CB BHEL</t>
  </si>
  <si>
    <t>PISTON RING FOR 420KV  SF6 CIRCUIT BREAKER  BHEL MAKE</t>
  </si>
  <si>
    <t>SPR.BKR420BHEL.D192</t>
  </si>
  <si>
    <t>HYDRAULIC MOTOR  420KV BREAKER BHEL MAKE</t>
  </si>
  <si>
    <t>HYDRAULIC MOTOR 420KV BREAKER BHEL MAKE</t>
  </si>
  <si>
    <t>SPR.BKR420BHEL.D193</t>
  </si>
  <si>
    <t>HYLUM WASHER FOR 420KV CB</t>
  </si>
  <si>
    <t>HYLUM WASHER FOR 420KV CIRCUIT BREAKER BHEL MAKE</t>
  </si>
  <si>
    <t>SPR.BKR420BHEL.D216</t>
  </si>
  <si>
    <t>INTERRUPTER ASSY.of 400KV, SF6 CB BHEL</t>
  </si>
  <si>
    <t>DOUBLE INTERRUPTER ASSEMBLYSPARES 400KV, SF6 C B  (BHEL MAKE)</t>
  </si>
  <si>
    <t>SPR.BKR420BHEL.D217</t>
  </si>
  <si>
    <t>CONTACTOR SEIMENS FOR 400KV SF6 CB BHEL</t>
  </si>
  <si>
    <t>CONTACTOR SEIMENS MAKE DRG NO.- C9585754-1 SPARES FOR 400KV, SF6 C B  (BHEL MAKE)</t>
  </si>
  <si>
    <t>SPR.BKR420BHEL.D219</t>
  </si>
  <si>
    <t>PILOT VALVE FOR 400KV SF6 CB BHEL</t>
  </si>
  <si>
    <t>PILOT VALVE SPARES FOR 400KV, SF6 C B  (BHEL MAKE)</t>
  </si>
  <si>
    <t>SPR.BKR420BHEL.D220</t>
  </si>
  <si>
    <t>SEAL ASSY. FOR 400KV SF6 CB BHEL</t>
  </si>
  <si>
    <t>SEAL ASSEMBLY SPARES FOR 400KV, SF6 C B  (BHEL MAKE)</t>
  </si>
  <si>
    <t>SPR.BKR420BHEL.D221</t>
  </si>
  <si>
    <t>DOWTY SEAL 400KV, SF6 CB  (BHEL</t>
  </si>
  <si>
    <t>DOWTY SEAL SPARES 400KV, SF6 CB  (BHEL MAKE)</t>
  </si>
  <si>
    <t>SPR.BKR420BHEL.D222</t>
  </si>
  <si>
    <t>ACCUMULATOR 400KV SF6 BHEL</t>
  </si>
  <si>
    <t>ACCUMULATOR FOR 400KV SF6 BREAKER BHEL MAKE</t>
  </si>
  <si>
    <t>SPR.BKR420BHEL.D224</t>
  </si>
  <si>
    <t>O-RING(SG961660953)  400KV SF6 BHEL</t>
  </si>
  <si>
    <t>O-RING FOR 400KV SF6 BREAKER BHEL MAKE</t>
  </si>
  <si>
    <t>SPR.BKR420BHEL.D226</t>
  </si>
  <si>
    <t>DOWTY SEAL FOR 400KV SF6 CB BHEL</t>
  </si>
  <si>
    <t>DOWTY SEAL  20X13.7X1.5(SG91617110202)  FOR 400KV SF6 BREAKER BHEL MAKE</t>
  </si>
  <si>
    <t>SPR.BKR420BHEL.D227</t>
  </si>
  <si>
    <t>SEALING of 400KV SF6 BHEL</t>
  </si>
  <si>
    <t>SEALING RING 400KV SF6 BREAKER BHEL MAKE</t>
  </si>
  <si>
    <t>SPR.BKR420BHEL.D229</t>
  </si>
  <si>
    <t>FILTER MATERIAL FOR 420KV SF6 CB BHEL</t>
  </si>
  <si>
    <t>SPR.BKR420GE.D001</t>
  </si>
  <si>
    <t>Closing  coil  420KV Sf6 CB GE  CB</t>
  </si>
  <si>
    <t>Closing  coil 420 kv Sf6 Circuit breaker GE make circuit Breaker</t>
  </si>
  <si>
    <t>SPR.BKR420GE.D002</t>
  </si>
  <si>
    <t>SC motor for 420kV Sf6 CB GECB</t>
  </si>
  <si>
    <t>Spring Charging motor for 420 kv Sf6 Circuit breaker GE make circuit Breaker</t>
  </si>
  <si>
    <t>SPR.BKR420GE.D003</t>
  </si>
  <si>
    <t>limit switch  420KV Sf6 CB GE  CB</t>
  </si>
  <si>
    <t>limit switch 420 kv Sf6 Circuit breaker GE make circuit Breaker</t>
  </si>
  <si>
    <t>SPR.BKR420GE.D004</t>
  </si>
  <si>
    <t>Gas filling kit  420KV GE  circuit</t>
  </si>
  <si>
    <t>Gas filling kit for 420 kv GE make circuit breaker</t>
  </si>
  <si>
    <t>SPR.BKR420GE.D005</t>
  </si>
  <si>
    <t>Gas pressure L/O Contactor 420KV GE CB</t>
  </si>
  <si>
    <t>Gas pressure lock out Contactor for 420 kv GE make circuit Breaker</t>
  </si>
  <si>
    <t>SPR.BKR420GE.D006</t>
  </si>
  <si>
    <t>Tripping coil  420KV Sf6 CB GE  CB</t>
  </si>
  <si>
    <t>Tripping coil for 420 kv Sf6 Circuit breaker GE make circuit Breaker</t>
  </si>
  <si>
    <t>SPR.BKR420SMNS.D001</t>
  </si>
  <si>
    <t>OVER LOAD RELAY  420KV  SF6 CB  SEIMENS</t>
  </si>
  <si>
    <t>OVER LOAD RELAY FOR 420KV  SF6 CIRCUIT BREAKER  SEIMENS MAKE</t>
  </si>
  <si>
    <t>SPR.BKR420SMNS.D003</t>
  </si>
  <si>
    <t>Tripping coil 420KV SF6 CB of Simens</t>
  </si>
  <si>
    <t>Tripping coil spares for 420 KV SF6 Circuit breaker of Simens make</t>
  </si>
  <si>
    <t>SPR.BKR420SMNS.D004</t>
  </si>
  <si>
    <t>Closing coil 420KV SF6 CB of Simens</t>
  </si>
  <si>
    <t>Closing coil spares for 420 KV SF6 Circuit breaker of Simens make</t>
  </si>
  <si>
    <t>SPR.BKR420SMNS.D005</t>
  </si>
  <si>
    <t>SC motor for 420KV SF6 CB Smns</t>
  </si>
  <si>
    <t>Spring charging motor spares for 420 KV SF6 Circuit breaker of Simens make</t>
  </si>
  <si>
    <t>SPR.BKR420SMNS.D006</t>
  </si>
  <si>
    <t>Limit switch for 420KV SF6 CB Simens</t>
  </si>
  <si>
    <t>Limit switch for spring charging motor spares for 420 KV SF6 Circuit breaker of Simens make</t>
  </si>
  <si>
    <t>SPR.BKR420SMNS.D007</t>
  </si>
  <si>
    <t>GP lockout contactor-420KV SF6 CB Smns</t>
  </si>
  <si>
    <t>Gas pressure lockout contactor spares for 420 KV SF6 Circuit breaker of Simens make</t>
  </si>
  <si>
    <t>SPR.BKR420SMNS.D008</t>
  </si>
  <si>
    <t>Gas Filling Device 420KV SF6 Siemens CB</t>
  </si>
  <si>
    <t>Gas Filling Device for 420KV SF6 Siemens CB.</t>
  </si>
  <si>
    <t>SPR.BKR420SMNS.D009</t>
  </si>
  <si>
    <t>Auxilary Switch for 400 KV SF6 CB</t>
  </si>
  <si>
    <t>Auxilary Switch for 400 KV SF6 Siemens CB</t>
  </si>
  <si>
    <t>SPR.BPI400.A001</t>
  </si>
  <si>
    <t>INTER CONNECTOR of 4" IPS ALTUBE-T.MOOSE</t>
  </si>
  <si>
    <t>INTER CONNECTOR SUITABLE FOR 4" IPS AL. TUBE  TO TWIN MOOSE ACSR VERTICAL TAKE OFF</t>
  </si>
  <si>
    <t>SPR.BPI400.A002</t>
  </si>
  <si>
    <t>RIGID BPI CONNECTOR 4inch IPS ALTUBE</t>
  </si>
  <si>
    <t>RIGID TYPE BPI CONNECTOR SUITABLE 4 inch IPS AL. TUBE</t>
  </si>
  <si>
    <t>SPR.C.AC.VLTS.A001</t>
  </si>
  <si>
    <t>FAN IMPELLER&amp;SHAFT ASSEMBLYFOR AC VOLTAS</t>
  </si>
  <si>
    <t>FAN IMPELLER AND SHAFT ASSEMBLY FOR CENTRAL  AIR- CONDITIONER AND VENTILLATION SYSTEM VOLTAS MAKE</t>
  </si>
  <si>
    <t>SPR.C.AC.VLTS.A002</t>
  </si>
  <si>
    <t>BEARING FOR MOTOR FOR of AC VOLTAS</t>
  </si>
  <si>
    <t>BEARING FOR CENTRAL  MOTOR FOR CENTRAL  AIR- CONDITIONER AND VENTILLATION SYSTEM VOLTAS MAKE</t>
  </si>
  <si>
    <t>SPR.C.AC.VLTS.A003</t>
  </si>
  <si>
    <t>FAN BLADES FOR AC VOLTAS</t>
  </si>
  <si>
    <t>FAN BLADES FOR CENTRAL  AIR- CONDITIONER AND VENTILLATION SYSTEM VOLTAS MAKE</t>
  </si>
  <si>
    <t>SPR.C.AC.VLTS.A004</t>
  </si>
  <si>
    <t>THERMOSTAT/SENSOR FOR AC VOLTAS</t>
  </si>
  <si>
    <t>THERMOSTAT/ SENSOR FOR CENTRAL  AIR- CONDITIONER AND VENTILLATION SYSTEM VOLTAS MAKE</t>
  </si>
  <si>
    <t>SPR.C.AC.VLTS.A005</t>
  </si>
  <si>
    <t>COMPRESSOR FOR AC VOLTAS</t>
  </si>
  <si>
    <t>COMPRESSOR COMPLETE FOR CENTRAL  AIR- CONDITIONER AND VENTILLATION SYSTEM VOLTAS MAKE</t>
  </si>
  <si>
    <t>SPR.C.AC.VLTS.A006</t>
  </si>
  <si>
    <t>T.OVER LOAD RELAY FOR AC VOLTAS</t>
  </si>
  <si>
    <t>THERMAL OVER LOAD RELAY FOR CENTRAL  AIR- CONDITIONER AND VENTILLATION SYSTEM VOLTAS MAKE</t>
  </si>
  <si>
    <t>SPR.C.AC.VLTS.A007</t>
  </si>
  <si>
    <t>FUSES FOR AC VOLTAS</t>
  </si>
  <si>
    <t>POWER AND CONTROL FUSES FOR CENTRAL  AIR- CONDITIONER AND VENTILLATION SYSTEM VOLTAS MAKE</t>
  </si>
  <si>
    <t>SPR.C.AC.VLTS.A008</t>
  </si>
  <si>
    <t>CONTACTOR COILS FOR AC VOLTAS</t>
  </si>
  <si>
    <t>CONTACTOR COILS FOR CENTRAL  AIR- CONDITIONER AND VENTILLATION SYSTEM VOLTAS MAKE</t>
  </si>
  <si>
    <t>SPR.C.AC.VLTS.A009</t>
  </si>
  <si>
    <t>VALVES for AC VOLTAS</t>
  </si>
  <si>
    <t>VALVES EACH TYPE FOR CENTRAL  AIR- CONDITIONER AND VENTILLATION SYSTEM VOLTAS MAKE</t>
  </si>
  <si>
    <t>SPR.CHRG.AMAR.A001</t>
  </si>
  <si>
    <t>Control Card for 220 Volt DC Charger</t>
  </si>
  <si>
    <t>SPR.CHRG.AMAR.A004</t>
  </si>
  <si>
    <t>SERIES INDICATOR  FOR AMAR MAKE CHARGER</t>
  </si>
  <si>
    <t>SPR.CHRG.AMAR.A006</t>
  </si>
  <si>
    <t>FILTER CAPACITOR FOR AMAR CHARGER</t>
  </si>
  <si>
    <t>FILTER CAPACITOR(16.5.8 3300 MICRO-FARAD 350V DC) FOR AMAR MAKE CHARGER</t>
  </si>
  <si>
    <t>SPR.CHRG.AMAR.A008</t>
  </si>
  <si>
    <t>ALL TYPES OF SWITCHES   AMAR  CHARGER</t>
  </si>
  <si>
    <t>ALL TYPES OF SWITCHES  AMAR MAKE CHARGER</t>
  </si>
  <si>
    <t>SPR.CHRG.AMAR.A011</t>
  </si>
  <si>
    <t>FUSES OFTHYSRISTOR INDICATOR AMARCHARGER</t>
  </si>
  <si>
    <t>FUSES OF THYSRISTOR WITH INDICATOR  AMAR MAKE CHARGER</t>
  </si>
  <si>
    <t>SPR.CHRG.CLDN.A001</t>
  </si>
  <si>
    <t>VOLTAGE REGULATOR CARD-CHARGER</t>
  </si>
  <si>
    <t>VOLTAGE REGULATOR CARD OF BATTERY CHARGER</t>
  </si>
  <si>
    <t>SPR.CHRG.CLDN.A002</t>
  </si>
  <si>
    <t>PROTECTION CARD BAT CHARGER</t>
  </si>
  <si>
    <t>PROTECTION CARD FOR BATTERY CHARGER</t>
  </si>
  <si>
    <t>SPR.CHRG.CLDN.A003</t>
  </si>
  <si>
    <t>THYRISTER(SCR) BATTERY CHARGER</t>
  </si>
  <si>
    <t>THYRISTER(SCR) OF BATTERY CHARGER</t>
  </si>
  <si>
    <t>SPR.CHRG.CLDN.A004</t>
  </si>
  <si>
    <t>RECTIFIER DIODE OF BAT CHARGER</t>
  </si>
  <si>
    <t>RECTIFIER DIODE OF BATTERY CHARGER</t>
  </si>
  <si>
    <t>SPR.CHRG.CLDN.A005</t>
  </si>
  <si>
    <t>BLOCKING DIODE OF BATTERY CHARGER</t>
  </si>
  <si>
    <t>SPR.CHRG.CLDN.A006</t>
  </si>
  <si>
    <t>FILTER CAPACITOR OF BAT CHARGER</t>
  </si>
  <si>
    <t>SPR.CHRG.CLDN.A007</t>
  </si>
  <si>
    <t>AUTO MANUAL SELECTORSWITCH-CHARGER</t>
  </si>
  <si>
    <t>AUTO MANUAL SELECTOR SWITCH OF BATTERY CHARGER</t>
  </si>
  <si>
    <t>SPR.CHRG.CLDN.A008</t>
  </si>
  <si>
    <t>INDICATING LED OF  BATTERY CHARGER</t>
  </si>
  <si>
    <t>INDICATING LED OF BATTERY CHARGER</t>
  </si>
  <si>
    <t>SPR.CHRG.CLDN.A009</t>
  </si>
  <si>
    <t>INDICATING FUSE OF BAT CHARGER</t>
  </si>
  <si>
    <t>INDICATING FUSE OF BATTERY CHARGER</t>
  </si>
  <si>
    <t>SPR.CHRG.CLDN.A010</t>
  </si>
  <si>
    <t>AC CONTACTOR FOR BATTERY CHARGER</t>
  </si>
  <si>
    <t>SPR.CHRG.CLDN.A011</t>
  </si>
  <si>
    <t>RECTIFIER FUSE</t>
  </si>
  <si>
    <t>SPR.CHRG.CLDN.A012</t>
  </si>
  <si>
    <t>22OV CHARGER CONTROLCARDS CHARGERS CLDN</t>
  </si>
  <si>
    <t>22OV CHARGER CONTROL CARDS 22OV &amp; 48V BATTERY CHARGERS  CALDYNE</t>
  </si>
  <si>
    <t>SPR.CHRG.CLDN.A013</t>
  </si>
  <si>
    <t>220V RELAYS 22OV&amp;48V BAT CHARGERS  CLDN</t>
  </si>
  <si>
    <t>220V ALL TYPE RELAYS 22OV &amp; 48V BATTERY CHARGERS  CALDYNE</t>
  </si>
  <si>
    <t>SPR.CHRG.CLDN.A014</t>
  </si>
  <si>
    <t>RECTIFIER 22OV&amp;48V BAT CHARGER CLDN</t>
  </si>
  <si>
    <t>220V RECTIFIER Transformer 22OV &amp; 48V BATTERY CHARGERS  CALDYNE</t>
  </si>
  <si>
    <t>SPR.CHRG.CLDN.A015</t>
  </si>
  <si>
    <t>CONTROL 22OV &amp; 48V BAT CHARGERS CLDN</t>
  </si>
  <si>
    <t>220V CONTROL Transformer  22OV &amp; 48V BATTERY CHARGERS  CALDYNE</t>
  </si>
  <si>
    <t>SPR.CHRG.CLDN.A018</t>
  </si>
  <si>
    <t>MICRO SWITCHES 22OV&amp;48V BAT CHARGER CLDN</t>
  </si>
  <si>
    <t>22OV MICRO SWITCHES 22OV &amp; 48V BATTERY CHARGERS  CALDYNE</t>
  </si>
  <si>
    <t>SPR.CHRG.CLDN.A019</t>
  </si>
  <si>
    <t>RECTIFIER FOR 22OV&amp;48V BAT CHARGER CLDN</t>
  </si>
  <si>
    <t>220V 3 PH FULL WAVE BRIDGE RECTIFIER ASSEMBLYFOR 22OV &amp; 48V BATTERY CHARGERS  CALDYNE</t>
  </si>
  <si>
    <t>SPR.CHRG.CLDN.A020</t>
  </si>
  <si>
    <t>SWITCHES 22OV&amp;48V BAT CHARGER CALDYNE</t>
  </si>
  <si>
    <t>220V ALL TYPE SWITCHES 22OV &amp; 48V BATTERY CHARGERS  CALDYNE</t>
  </si>
  <si>
    <t>SPR.CHRG.CLDN.A021</t>
  </si>
  <si>
    <t>RESISTORS 22OV&amp;48V BAT CHARGERS CALDYNE</t>
  </si>
  <si>
    <t>220V WOUND RESISTORS 22OV &amp; 48V BATTERY CHARGERS  CALDYNE</t>
  </si>
  <si>
    <t>SPR.CHRG.CLDN.A022</t>
  </si>
  <si>
    <t>POTENTIOMETER 22OV&amp;48V BAT CHARGERS CLDN</t>
  </si>
  <si>
    <t>220V POTENTIOMETER 22OV &amp; 48V BATTERY CHARGERS  CALDYNE</t>
  </si>
  <si>
    <t>SPR.CHRG.CLDN.A023</t>
  </si>
  <si>
    <t>FUSE FOR 22OV&amp;48V BAT CHARGER CLDN</t>
  </si>
  <si>
    <t>220V FUSE OF THYRESTORS WITH INDICATORS FOR 22OV &amp; 48V BATTERY CHARGERS  CALDYNE</t>
  </si>
  <si>
    <t>SPR.CHRG.CLDN.A025</t>
  </si>
  <si>
    <t>PUSH BUTTON  BATTERY CHARGERS  CALDYNE</t>
  </si>
  <si>
    <t>PUSH BUTTON BATTERY CHARGERS  CALDYNE MAKE</t>
  </si>
  <si>
    <t>SPR.CHRG.CLDN.A026</t>
  </si>
  <si>
    <t>VOLTAGE REGULATOR CARD BAT CHARGER CLDN</t>
  </si>
  <si>
    <t>VOLTAGE REGULATOR CARD BATTERY CHARGER CALDYNE</t>
  </si>
  <si>
    <t>SPR.CHRG.CLDN.A027</t>
  </si>
  <si>
    <t>PROTECTION CARD BATTERY CHARGER CALDYNE</t>
  </si>
  <si>
    <t>SPR.CHRG.CLDN.A028</t>
  </si>
  <si>
    <t>THYRISTER(SCR)  FLOAT BAT CHARGER CLDN</t>
  </si>
  <si>
    <t>THYRISTER(SCR) FLOAT BATTERY CHARGER CALDYNE</t>
  </si>
  <si>
    <t>SPR.CHRG.CLDN.A029</t>
  </si>
  <si>
    <t>THYRISTER(SCR)  BOOST BAT CHARGER CLDN</t>
  </si>
  <si>
    <t>THYRISTER(SCR) BOOST BATTERY CHARGER CALDYNE</t>
  </si>
  <si>
    <t>SPR.CHRG.CLDN.A030</t>
  </si>
  <si>
    <t>BLOCKING DIODE F.C BAT CHARGER CLDN</t>
  </si>
  <si>
    <t>BLOCKING DIODE FLOAT C BATTERY CHARGER CALDYNE</t>
  </si>
  <si>
    <t>SPR.CHRG.CLDN.A031</t>
  </si>
  <si>
    <t>BLOCKING DIODE  B.C. BAT CHARGER CALDYNE</t>
  </si>
  <si>
    <t>BLOCKING DIODE B.C. BATTERY CHARGER CALDYNE</t>
  </si>
  <si>
    <t>SPR.CHRG.CLDN.A032</t>
  </si>
  <si>
    <t>FITER CAPACITOR BATTERY CHARGER CALDYNE</t>
  </si>
  <si>
    <t>SPR.CHRG.CLDN.A033</t>
  </si>
  <si>
    <t>INDICATIONG LED BATTERY CHARGER CALDYNE</t>
  </si>
  <si>
    <t>SPR.CHRG.CLDN.A034</t>
  </si>
  <si>
    <t>RECTIFIER HRC FUSE BAT CHARGER CALDYNE</t>
  </si>
  <si>
    <t>RECTIFIER HRC FUSE BATTERY CHARGER CALDYNE</t>
  </si>
  <si>
    <t>SPR.CHRG.CLDN.A035</t>
  </si>
  <si>
    <t>AUTO-MANUAL FLOAT&amp;BOOST BAT CHARGER CLDN</t>
  </si>
  <si>
    <t>AUTO-MANUAL S.S FLOAT&amp; BOOST BATTERY CHARGER CALDYNE</t>
  </si>
  <si>
    <t>SPR.CHRG.CLDN.A036</t>
  </si>
  <si>
    <t>INPUT AC CONTACTOR BAT CHARGER CLDN</t>
  </si>
  <si>
    <t>INPUT AC CONTACTOR FLOOT &amp; BOOST BATTERY CHARGER CALDYNE</t>
  </si>
  <si>
    <t>SPR.CHRG.CLDN.A037</t>
  </si>
  <si>
    <t>220V 35A/60A CLDN  F-C-B CHARGER</t>
  </si>
  <si>
    <t>SPARE PARTS 220V 35A/60A CALDYNE MAKE FLOAT CUM BOOST CHARGER</t>
  </si>
  <si>
    <t>SPR.CHRG.CLDN.A038</t>
  </si>
  <si>
    <t>CAPACITORS FOR BAT CHARGER CLDN</t>
  </si>
  <si>
    <t>220V FILTER CAPACITORS FOR 220V &amp; 48V CALDYNE MAKE FLOAT CUM BOOST BATTERY CHARGER</t>
  </si>
  <si>
    <t>SPR.CHRG.CLDN.A039</t>
  </si>
  <si>
    <t>220V AC COIL CLDN  F-C-B BAT CHARGER</t>
  </si>
  <si>
    <t>220V AC COIL CALDYNE MAKE FLOAT CUM BOOST BATTERY CHARGER</t>
  </si>
  <si>
    <t>SPR.CHRG.CLDN.A040</t>
  </si>
  <si>
    <t>GFLC CARD</t>
  </si>
  <si>
    <t>GATE FIRING LOGIC CIRCUIT CARD OF 220 V Battery Charger Caldyne Make</t>
  </si>
  <si>
    <t>SPR.CHRG.CLDN.A042</t>
  </si>
  <si>
    <t>THYRESISTAR 220 V BAT Charger CLDN</t>
  </si>
  <si>
    <t>220 V SERIES THYRESISTAR ( 220 V Battery Charger Caldyne Make)</t>
  </si>
  <si>
    <t>SPR.CHRG.CLDN.A044</t>
  </si>
  <si>
    <t>AMP HOUR METER 220 V BAT Charger CLDN</t>
  </si>
  <si>
    <t>AMP HOUR METER ( 220 V Battery Charger Caldyne Make)</t>
  </si>
  <si>
    <t>SPR.CHRG.CLDN.A045</t>
  </si>
  <si>
    <t>220 V DC  Battery Earth Fault Relay</t>
  </si>
  <si>
    <t>SPR.CHRG.CLRD.A001</t>
  </si>
  <si>
    <t>INPUT A.C CONTACTOR 1FC+1BC CLRD CHARGER</t>
  </si>
  <si>
    <t>INPUT A.C CONTACTOR 1 F.C + 1.B.C CHLORIDE CHARGER</t>
  </si>
  <si>
    <t>SPR.CHRG.CLRD.A002</t>
  </si>
  <si>
    <t>RECTIFIER HRCFUSE 4FC+4BC CLRD CHARGER</t>
  </si>
  <si>
    <t>RECTIFIER HRC FUSE 4 F.C + 4 B.C CHLORIDE CHARGER</t>
  </si>
  <si>
    <t>SPR.CHRG.CLRD.A003</t>
  </si>
  <si>
    <t>SCR 2NOS FC+2NOS BC CLRD CHARGER</t>
  </si>
  <si>
    <t>THYRISTER(SCR) 2 NOS F.C + 2 NOS B.C CHLORIDE CHARGER</t>
  </si>
  <si>
    <t>SPR.CHRG.CLRD.A004</t>
  </si>
  <si>
    <t>BLOCKING DIODE 1NO FC+1NO BCCLRD CHARGER</t>
  </si>
  <si>
    <t>BLOCKING DIODE 1 NOS F.C + 1 NOS B.C CHLORIDE CHARGER</t>
  </si>
  <si>
    <t>SPR.CHRG.CLRD.A005</t>
  </si>
  <si>
    <t>AVR/ACR Card-220V,350AH CLRD Bat charger</t>
  </si>
  <si>
    <t>Electronic AVR/ACR Card For 220 v,350 AH Battery charger(Chloride make)</t>
  </si>
  <si>
    <t>SPR.CHRG.CLRD.A006</t>
  </si>
  <si>
    <t>AVR/ACR Card 48V BAT Charger CLRD</t>
  </si>
  <si>
    <t>Electronic AVR/ACR Card 48V Battery charger(Chloride make)</t>
  </si>
  <si>
    <t>SPR.CHRG.CLRD.A007</t>
  </si>
  <si>
    <t>OCR Card 220 V,350 AH BAT charger CLRD</t>
  </si>
  <si>
    <t>OCR Protection Card 220V, 350AH Battery charger(Chloride make)</t>
  </si>
  <si>
    <t>SPR.CHRG.CLRD.A008</t>
  </si>
  <si>
    <t>OCR Card  48 v,350 AH BAT charger(CLRD )</t>
  </si>
  <si>
    <t>OCR Card 48V, 350 AH Battery charger(Chloride make)</t>
  </si>
  <si>
    <t>SPR.CHRG.CLRD.A009</t>
  </si>
  <si>
    <t>FILTER CAPACITOR FOR CHLORIDE CHARGER</t>
  </si>
  <si>
    <t>SPR.CHRG.CLRD.A010</t>
  </si>
  <si>
    <t>SELECTOR SWITCH 1NOFC+1NOBC  CLRDCHARGER</t>
  </si>
  <si>
    <t>AUTO MAUAL SELECTOR SWITCH 1 NOS F.C + 1 NOS B.C CHLORIDE CHARGER</t>
  </si>
  <si>
    <t>SPR.CHRG.CLRD.A011</t>
  </si>
  <si>
    <t>INDICATING LED FOR CHLORIDE CHARGER</t>
  </si>
  <si>
    <t>SPR.CHRG.DUBAS.A001</t>
  </si>
  <si>
    <t>THYRISTER(SCR)  DUBAS  BATTERY CHARGER</t>
  </si>
  <si>
    <t>THYRISTER(SCR) DUBAS MAKE BATTERY CHARGER</t>
  </si>
  <si>
    <t>SPR.CHRG.DUBAS.A003</t>
  </si>
  <si>
    <t>220V BAT CHARGER DUBAS</t>
  </si>
  <si>
    <t>220V FLOAT CUM BOOST 35A FLOAT+50A FLOAT CUM BOOST CHARGER DUBAS MAKE SL NO. DIODEMD7LU701</t>
  </si>
  <si>
    <t>SPR.CHRG.DUBAS.A012</t>
  </si>
  <si>
    <t>220V FC-B 35A FLOAT+50A FC-B CHRG DUBAS</t>
  </si>
  <si>
    <t>220V FLOAT CUM BOOST 35A FLOAT+50A FLOAT CUM BOOST CHARGER DUBAS MAKE</t>
  </si>
  <si>
    <t>SPR.CHRG.DUBAS.A013</t>
  </si>
  <si>
    <t>PS SENSING 220V BAT CHARGER DUBAS</t>
  </si>
  <si>
    <t>O-240-/O-155 POWER SUPPLY SENSING 220V FLOAT CUM BOOST 35A FLOAT+50A FLOAT CUM BOOST CHARGER DUBAS MAKE</t>
  </si>
  <si>
    <t>SPR.CHRG.STCN.A001</t>
  </si>
  <si>
    <t>CONTROL CARDS FOR BAT CHARGER STCN</t>
  </si>
  <si>
    <t>SET OF CONTROL CARDS FOR FC AND FCBC SPARES OF 220V/35A FLOAT CHARGER OF STATCON POWER CONTROL MAKE</t>
  </si>
  <si>
    <t>SPR.CHRG.STCN.A002</t>
  </si>
  <si>
    <t>SCR FOR 220V/35A STCN CHARGER</t>
  </si>
  <si>
    <t>THTRISTOR (SCR) FOR 220V/35A FLOAT CHARGER OF STATCON POWER CONTROL MAKE</t>
  </si>
  <si>
    <t>SPR.CHRG.STCN.A003</t>
  </si>
  <si>
    <t>BLOCKING DIODE FOR 220V/35A STCN CHARGER</t>
  </si>
  <si>
    <t>BLOCKING DIODE FOR 220V/35A FLOAT CHARGER OF STATCON POWER CONTROL MAKE</t>
  </si>
  <si>
    <t>SPR.CHRG.STCN.A004</t>
  </si>
  <si>
    <t>FILTER CAPACITOR-220V/35A STCN CHARGER</t>
  </si>
  <si>
    <t>FILTER CAPACITOR FOR 220V/35A FLOAT CHARGER OF STATCON POWER CONTROL MAKE</t>
  </si>
  <si>
    <t>SPR.CHRG.STCN.A006</t>
  </si>
  <si>
    <t>INDICATION LED FOR 220V/35A STCN CHARGER</t>
  </si>
  <si>
    <t>INDICATION LED FOR 220V/35A FLOAT CHARGER OF STATCON POWER CONTROL MAKE</t>
  </si>
  <si>
    <t>SPR.CHRG.STCN.A008</t>
  </si>
  <si>
    <t>CONTACTOR FOR 220V/35A STCN CHARGER</t>
  </si>
  <si>
    <t>INPUT AC CONTACTOR FOR 220V/35A FLOAT CHARGER OF STATCON POWER CONTROL MAKE</t>
  </si>
  <si>
    <t>SPR.CHRG.STCN.A010</t>
  </si>
  <si>
    <t>ANNUNTIATION CARD BAT CHARGER STCN</t>
  </si>
  <si>
    <t>ANNUNTIATION CARD (FOR 220V) SPCL-440V2 for Spare of STATCON FLOAT CHARGER/FLOAT-CUM-BOOST CHARGER</t>
  </si>
  <si>
    <t>SPR.CHRG.STCN.A011</t>
  </si>
  <si>
    <t>DC CARD BAT CHARGER STCN</t>
  </si>
  <si>
    <t>DC-DC CARD SPCL-405, 48V/12V for Spare of STATCON FLOAT CHARGER/FLOAT-CUM-BOOST CHARGER</t>
  </si>
  <si>
    <t>SPR.CHRG.STCN.A012</t>
  </si>
  <si>
    <t>FEED-BACK CARD BAT CHARGER STCN</t>
  </si>
  <si>
    <t>FEED-BACK CARD CARD SPCL-236 (FOR 220V) for Spare of STATCON FLOAT CHARGER/FLOAT-CUM-BOOST CHARGER</t>
  </si>
  <si>
    <t>SPR.CHRG.STCN.A013</t>
  </si>
  <si>
    <t>RESISTANCE CARD OF BAT CHARGER STCN</t>
  </si>
  <si>
    <t>DC U/V DROP RESISTANCE CARD SPCL-236 (220V DROP RESISTANCE CARD) for Spare of STATCON FLOAT CHARGER/FLOAT-CUM-BOOST CHARGER</t>
  </si>
  <si>
    <t>SPR.CHRG.STCN.A014</t>
  </si>
  <si>
    <t>DISCHARGED BLEEDER CARD BAT CHARGER STCN</t>
  </si>
  <si>
    <t>DC O/V BATT. DISCHARGED BLEEDER CARD SPCL-236 (220V DROP RESISTANCE CARD) for Spare of STATCON FLOAT CHARGER/FLOAT-CUM-BOOST CHARGER</t>
  </si>
  <si>
    <t>SPR.CHRG.STCN.A015</t>
  </si>
  <si>
    <t>FUSE FOR CARD BAT CHARGER STCN</t>
  </si>
  <si>
    <t>FUSE FOR SYNCH. ANNUN TX. CARD SPCL-458 (GLASS FUSE  CARD) for Spare of STATCON FLOAT CHARGER/FLOAT-CUM-BOOST CHARGER</t>
  </si>
  <si>
    <t>SPR.CHRG.STCN.A016</t>
  </si>
  <si>
    <t>RYB LED CARD BAT CHARGER STCN</t>
  </si>
  <si>
    <t>MAINS ON R,Y,B LED CARD SPCL-161 (R,Y,B)for Spare of STATCON FLOAT CHARGER/FLOAT-CUM-BOOST CHARGER</t>
  </si>
  <si>
    <t>SPR.CHRG.STCN.A017</t>
  </si>
  <si>
    <t>DC OVERLOAD INDI. CARD BAT CHARGER STCN</t>
  </si>
  <si>
    <t>DC ON, DC OVERLOAD INDICATOR CARD SPCL-161 (G+R), LED CARD for Spare of STATCON FLOAT CHARGER/FLOAT-CUM-BOOST CHARGER</t>
  </si>
  <si>
    <t>SPR.CHRG.STCN.A018</t>
  </si>
  <si>
    <t>EARTH-FAULT CARD BAT CHARGER STCN</t>
  </si>
  <si>
    <t>DC OVERLOAD, EARTH-FAULT CARD SPCL-161(R+R), LED CARD, 12V for Spare of STATCON FLOAT CHARGER/FLOAT-CUM-BOOST CHARGER</t>
  </si>
  <si>
    <t>SPR.CHRG.STCN.A019</t>
  </si>
  <si>
    <t>SPR INDICATOINS CARD BAT CHARGER STCN</t>
  </si>
  <si>
    <t>SPARE INDICATOINS CARD SPCL-48, RED FOR 12V for Spare of STATCON FLOAT CHARGER/FLOAT-CUM-BOOST CHARGER</t>
  </si>
  <si>
    <t>SPR.CHRG.STCN.A020</t>
  </si>
  <si>
    <t>V. SENSING CARD FOR BAT CHARGER STCN</t>
  </si>
  <si>
    <t>VOLTAGE SENSING CARD FOR 12V CARD 5790V1 (DROPPER DIODE CARD) for Spare of STATCON FLOAT CUM BOOST CHARGER</t>
  </si>
  <si>
    <t>SPR.CHRG.STCN.A021</t>
  </si>
  <si>
    <t>CONTACTOR COIL FOR BAT CHARGER STCN</t>
  </si>
  <si>
    <t>CONTACTOR COIL PROTECTION CARD SPCL-501 FOR 12V for Spare of STATCON FLOAT CUM BOOST CHARGER</t>
  </si>
  <si>
    <t>SPR.CHRG.STCN.A022</t>
  </si>
  <si>
    <t>SELECTOR SWITCH STATCON F-C-B CHARGER</t>
  </si>
  <si>
    <t>MODE SELECTOR SWITCH Spare of STATCON FLOAT CUM BOOST CHARGER</t>
  </si>
  <si>
    <t>SPR.CHRG.STCN.A023</t>
  </si>
  <si>
    <t>LED (R,Y,B,G)STATCON F-C-B CHARGER</t>
  </si>
  <si>
    <t>LED (R,Y,B,G) Spare of STATCON FLOAT CUM BOOST CHARGER</t>
  </si>
  <si>
    <t>SPR.CHRG.STCN.B001</t>
  </si>
  <si>
    <t>SCR OF BAT CHARGER STCN</t>
  </si>
  <si>
    <t>THTRISTOR (SCR) SPARES OF 220V/60A FLOAT CUM BOOST CHARGER OF STATCON POWER CONTROL MAKE</t>
  </si>
  <si>
    <t>SPR.CHRG.STCN.B002</t>
  </si>
  <si>
    <t>BLOCKING DIODE FOR BAT CHARGER STCN</t>
  </si>
  <si>
    <t>BLOCKING DIODE FOR 220V/60A FLOAT CUM BOOST CHARGER OF STATCON POWER CONTROL MAKE</t>
  </si>
  <si>
    <t>SPR.CHRG.STCN.B003</t>
  </si>
  <si>
    <t>FILTER CAPACITOR FOR BAT CHARGER STCN</t>
  </si>
  <si>
    <t>FILTER CAPACITOR FOR 220V/60A FLOAT CUM BOOST CHARGER OF STATCON POWER CONTROL MAKE</t>
  </si>
  <si>
    <t>SPR.CHRG.STCN.B004</t>
  </si>
  <si>
    <t>AM-SWITCH FOR 220VBAT CHARGER STCN</t>
  </si>
  <si>
    <t>AUTO MANUAL SWITCH FOR 220V/60A FLOAT CUM BOOST CHARGER OF STATCON POWER CONTROL MAKE</t>
  </si>
  <si>
    <t>SPR.CHRG.STCN.B007</t>
  </si>
  <si>
    <t>CONTACTOR FOR 220 VBAT CHARGER STCN</t>
  </si>
  <si>
    <t>INPUT AC CONTACTOR FOR 220V/60A FLOAT CUM BOOST CHARGER OF STATCON POWER CONTROL MAKE</t>
  </si>
  <si>
    <t>SPR.CHRG.STCN.B008</t>
  </si>
  <si>
    <t>R. FUSE LINK FOR 220V BAT CHARGER STCN</t>
  </si>
  <si>
    <t>RECTIFIER FUSE LINK FOR 220V/60A FLOAT CUM BOOST CHARGER OF STATCON POWER CONTROL MAKE</t>
  </si>
  <si>
    <t>SPR.CRPNL132AE.A001</t>
  </si>
  <si>
    <t>AMMETER WITH TRANSDUCER  132KV CR PANEL</t>
  </si>
  <si>
    <t>AMMETER WITH TRANSDUCER 132KV CR PANEL</t>
  </si>
  <si>
    <t>SPR.CRPNL132AE.A002</t>
  </si>
  <si>
    <t>VOLTMETER WITH TRANSDUCER-132KV CRP AE</t>
  </si>
  <si>
    <t>VOLTMETER WITH TRANSDUCER 132KV CR PANNEL</t>
  </si>
  <si>
    <t>SPR.CRPNL132AE.A003</t>
  </si>
  <si>
    <t>WATTMETER WITH TRANSDUCER-132KV CRP AE</t>
  </si>
  <si>
    <t>WATTMETER WITH TRANSDUCER ( -25/50-0+25/50)  132KV CR PANEL</t>
  </si>
  <si>
    <t>SPR.CRPNL132AE.A004</t>
  </si>
  <si>
    <t>VAR METER WITH TRANSDUCER-132KV CRP AE</t>
  </si>
  <si>
    <t>VAR METER WITH TRANSDUCER (-25/50-0+25/50)  132KV CR PANEL</t>
  </si>
  <si>
    <t>SPR.CRPNL132AE.A005</t>
  </si>
  <si>
    <t>Push Botton Switch for 132KV CR Panel</t>
  </si>
  <si>
    <t>SPR.CRPNL132AE.A006</t>
  </si>
  <si>
    <t>Synchronising Socket for 132KV CR Panel</t>
  </si>
  <si>
    <t>SPR.CRPNL132AE.A007</t>
  </si>
  <si>
    <t>Seamaphore for 132KV CR Pannel</t>
  </si>
  <si>
    <t>SPR.CRPNL132AE.A008</t>
  </si>
  <si>
    <t>Voltmeter selector switch-132KV CRP AE</t>
  </si>
  <si>
    <t>CR panels Voltmeter selector switch 132KV CR Pannel  AE make</t>
  </si>
  <si>
    <t>SPR.CRPNL132AE.A009</t>
  </si>
  <si>
    <t>TNC Switch-132KV CR Pannel AE</t>
  </si>
  <si>
    <t>CR panels TNC Switch 132KV CR Pannel  AE make 132KV CR Pannel</t>
  </si>
  <si>
    <t>SPR.CRPNL132AE.A010</t>
  </si>
  <si>
    <t>Energy meter-132KV CR Pannel AE</t>
  </si>
  <si>
    <t>CR panels Energy meter 132KV CR Pannel  AE make</t>
  </si>
  <si>
    <t>SPR.CRPNL132AE.A011</t>
  </si>
  <si>
    <t>Annuciation window 132KV CR Pannel  AE</t>
  </si>
  <si>
    <t>CR panels Annuciation window 132KV CR Pannel  AE make</t>
  </si>
  <si>
    <t>SPR.CRPNL132AE.A012</t>
  </si>
  <si>
    <t>132KV AMMETER SELECTOR SWITCH</t>
  </si>
  <si>
    <t>SPR.CRPNL132BHEL.A001</t>
  </si>
  <si>
    <t>TRIP TRANSFER SWITCH-8NO+8NCCRP</t>
  </si>
  <si>
    <t>TRIP TRANSFER SWITCH 8NO + 8 NC 132KV CR PANEL</t>
  </si>
  <si>
    <t>SPR.CRPNL132CS.A002</t>
  </si>
  <si>
    <t>MW Transducer (+ 40 MW) for 132 CR Panel</t>
  </si>
  <si>
    <t>SPR.CRPNL132CS.A003</t>
  </si>
  <si>
    <t>MVAR Transducer-132KV CR Panel</t>
  </si>
  <si>
    <t>MVAR Transducer (+60 MVAR) of 132KV CR Panel</t>
  </si>
  <si>
    <t>SPR.CRPNL132CS.A005</t>
  </si>
  <si>
    <t>MW DISPLAY (+30 MW) for 132KV CR Panel</t>
  </si>
  <si>
    <t>SPR.CRPNL132GEPS.A001</t>
  </si>
  <si>
    <t>MW display (+40 MW) for 132KV CR Panel</t>
  </si>
  <si>
    <t>SPR.CRPNL132JVS.A001</t>
  </si>
  <si>
    <t>Amp display (150 AMP) for 132KV CR Panel</t>
  </si>
  <si>
    <t>SPR.CRPNL132JVS.A003</t>
  </si>
  <si>
    <t>KV display (150 KV) for 132KV CR Panel</t>
  </si>
  <si>
    <t>SPR.CRPNL132JVS.A004</t>
  </si>
  <si>
    <t>Definite time  O/V Relay 48V DC</t>
  </si>
  <si>
    <t>Instantaneous Definite time  O/V Relay 48v DC</t>
  </si>
  <si>
    <t>SPR.CRPNL132JVS.A005</t>
  </si>
  <si>
    <t>MVAR display(+40 MVAR)  132KV CR Panel</t>
  </si>
  <si>
    <t>MVAR display(+40 MVAR) 132KV CR Panel</t>
  </si>
  <si>
    <t>SPR.CRPNL132MME.A001</t>
  </si>
  <si>
    <t>CONTROL SWITCH OF 220V CRP-MME</t>
  </si>
  <si>
    <t>DISCREPANCY CONTROL SWITCH 220 VOLT DC MODEL MK-1311 FOR 132KV CR PANEL MULTIMODE ENGINEERS PVT. LTD MAKE</t>
  </si>
  <si>
    <t>SPR.CRPNL132SIZR.A001</t>
  </si>
  <si>
    <t>MVAR display (+30 MVAR)  132KV CR Panel</t>
  </si>
  <si>
    <t>MVAR display (+30 MVAR) 132KV CR Panel</t>
  </si>
  <si>
    <t>SPR.CRPNL132VNSN.A001</t>
  </si>
  <si>
    <t>SEMAPHORE INDICATOR ES 132KV CRP</t>
  </si>
  <si>
    <t>SEMAPHORE INDICATOR EARTH SWITCH 132KV CR PANEL VENSON MAKE</t>
  </si>
  <si>
    <t>SPR.CRPNL220BHEL.A002</t>
  </si>
  <si>
    <t>COVER END /TB BLOCK CR PANEL</t>
  </si>
  <si>
    <t>SPR.CRPNL220BHEL.B001</t>
  </si>
  <si>
    <t>AMMETER SELECTOR SWITCH  220KV CRP</t>
  </si>
  <si>
    <t>AMMETER SELECTOR SWITCH 220 KV CONTROL PANEL</t>
  </si>
  <si>
    <t>SPR.CRPNL33.A005</t>
  </si>
  <si>
    <t>CONTACTSIMAPHORE INDICATOR  33KV CRP</t>
  </si>
  <si>
    <t>CONTACT SIMAPHORE INDICATOR 33KV CR PANEL</t>
  </si>
  <si>
    <t>SPR.CRPNL33BHEL.A002</t>
  </si>
  <si>
    <t>SEMAPHORE ISOLATOR FOR 33KV CR PANEL</t>
  </si>
  <si>
    <t>SPR.CRPNL33BHEL.A006</t>
  </si>
  <si>
    <t>AMMETER SELECTOR SWITCH  33KV CR PANEL</t>
  </si>
  <si>
    <t>AMMETER SELECTOR SWITCH 33KV CR PANEL</t>
  </si>
  <si>
    <t>SPR.CRPNL33BHEL.A008</t>
  </si>
  <si>
    <t>TNC SWITCH FOR 33KV CR PANEL</t>
  </si>
  <si>
    <t>SPR.CRPNL33BHEL.A009</t>
  </si>
  <si>
    <t>FUSE HOLDER-3NW 220KV CRP</t>
  </si>
  <si>
    <t>FUSE HOLDER - TYPE -3NW 220KV CONTROL PANEL</t>
  </si>
  <si>
    <t>SPR.CRPNL36.A001</t>
  </si>
  <si>
    <t>SEMAPHORE BREAKER FOR 36KV CR PANEL</t>
  </si>
  <si>
    <t>SPR.CT132BHEL.A003</t>
  </si>
  <si>
    <t>C.T STUD LONG TYPE</t>
  </si>
  <si>
    <t>SPR.CT132BHEL.A004</t>
  </si>
  <si>
    <t>C.T STUD SHORT TYPE</t>
  </si>
  <si>
    <t>SPR.CT220.A001</t>
  </si>
  <si>
    <t>220 KV CTMARSHALLING BOX</t>
  </si>
  <si>
    <t>220 KV CT MARSHALLING BOX</t>
  </si>
  <si>
    <t>SPR.CT420.A001</t>
  </si>
  <si>
    <t>Flexible TC for 420KV CT</t>
  </si>
  <si>
    <t>Flexible type terminal connector for CT to suit 4 INCH IPS AI Tube- Horizontal take off. (for 420KV CT)</t>
  </si>
  <si>
    <t>SPR.CT420.A002</t>
  </si>
  <si>
    <t>Rigid TC for 420 KV CT</t>
  </si>
  <si>
    <t>Rigid type terminal connector for CT to suit 4 INCH IPS AI. Tube Horizontal take off ( for 420 KV CT)</t>
  </si>
  <si>
    <t>SPR.CT420.A003</t>
  </si>
  <si>
    <t>400 KV CTMARSHALLING BOX</t>
  </si>
  <si>
    <t>400 KV CT MARSHALLING BOX</t>
  </si>
  <si>
    <t>SPR.CVT.MBOX.A001</t>
  </si>
  <si>
    <t>220 KV CVT MARSHALLING BOX</t>
  </si>
  <si>
    <t>ILWR.FUSE.B001</t>
  </si>
  <si>
    <t>HRC FUSE OF DIFFERENT RATINGS</t>
  </si>
  <si>
    <t>SPR.CVT220.A002</t>
  </si>
  <si>
    <t>TC FOR 220KV CVT-642SQMM AAAC</t>
  </si>
  <si>
    <t>TERMINAL CONNECTOR FOR 220KV CVT SUITABLE FOR SINGLE 642 SQ MM AAAC VERTICAL TAKE OFF</t>
  </si>
  <si>
    <t>SPR.CVT220BHEL.A002</t>
  </si>
  <si>
    <t>MARSHALLING BOX FOR 220KV BHEL CVT.</t>
  </si>
  <si>
    <t>SPR.CVT420.A001</t>
  </si>
  <si>
    <t>Terminal Connector for CVT</t>
  </si>
  <si>
    <t>Terminal Connector for CVT Suitable for Twin Moose ACSR Horizontal ( for 420 KV CVT)</t>
  </si>
  <si>
    <t>SPR.CVT420.A002</t>
  </si>
  <si>
    <t>400 KV CVT MARSHALLING BOX</t>
  </si>
  <si>
    <t>SPR.DG.CGL.A001</t>
  </si>
  <si>
    <t>VACUM INDICATER ( 250 KVA DG CGL Make)</t>
  </si>
  <si>
    <t>SPR.DG.CGL.A003</t>
  </si>
  <si>
    <t>DIESEL FILTER 250KVA CGL Diesel Engine</t>
  </si>
  <si>
    <t>DIESEL FILTER  ( 250 KVA CGL Make Diesel Engine)</t>
  </si>
  <si>
    <t>SPR.DG.CGL.A004</t>
  </si>
  <si>
    <t>AIR FILTER 250KVA CGL Diesel Engine</t>
  </si>
  <si>
    <t>DIESEL ENGINE AIR FILTER  ( 250 KVA CGL Make Diesel Engine)</t>
  </si>
  <si>
    <t>SPR.DG.CGL.A005</t>
  </si>
  <si>
    <t>OIL FILTER ASSMILY 250KVA CGL DG</t>
  </si>
  <si>
    <t>OIL FILTER ASSMILY  ( 250 KVA CGL Make Diesel Engine)</t>
  </si>
  <si>
    <t>SPR.DG.CGL.A006</t>
  </si>
  <si>
    <t>DIESEL PIPE 250KVA CGL Diesel Engine</t>
  </si>
  <si>
    <t>DIESEL PIPE  ( 250 KVA CGL Make Diesel Engine)</t>
  </si>
  <si>
    <t>SPR.DG.CGL.A008</t>
  </si>
  <si>
    <t>RING TYPE CTFor 250 KVA CGL Make DG Set</t>
  </si>
  <si>
    <t>RING TYPE CT For 250 KVA CGL Make DG Set</t>
  </si>
  <si>
    <t>SPR.FCBC.A001</t>
  </si>
  <si>
    <t>Spare Card  FCBC (F-C-B Charger)</t>
  </si>
  <si>
    <t>Spare Card FCBC (Float Cum Boost Charger)</t>
  </si>
  <si>
    <t>SPR.FFS.MISC.A001</t>
  </si>
  <si>
    <t>FLOAT OPERATED VALVE 80MM OF FIRE SYSTEM</t>
  </si>
  <si>
    <t>FLOAT OPERATED VALVE (80MM) SPARE OF FIRE FIGHTING SYSTEM</t>
  </si>
  <si>
    <t>SPR.FFS.MISC.A002</t>
  </si>
  <si>
    <t>GATE VALVE OF FIRE FIGHTING SYSTEM</t>
  </si>
  <si>
    <t>GATE VALVE (80MM100MM150MM200MM/EACH)SPARE OF FIRE FIGHTING SYSTEM</t>
  </si>
  <si>
    <t>SPR.FLTM.NRML.D001</t>
  </si>
  <si>
    <t>HEATING ELEMENT  NIRMAL  FILTER MACHINE</t>
  </si>
  <si>
    <t>HEATING ELEMENT NIRMAL MAKE FILTER MACHINE</t>
  </si>
  <si>
    <t>SPR.FLTM.SMSH.D002</t>
  </si>
  <si>
    <t>HEATER SUMESH PETROLIUM FILTER MACHINE</t>
  </si>
  <si>
    <t>HEATER 2.77KW  310054 SUMESH PETROLIUM FILTER MACHINE</t>
  </si>
  <si>
    <t>SPR.FLTM.SMSH.D004</t>
  </si>
  <si>
    <t>VALVE SUMESH PETROLIUM FILTER MACHINE</t>
  </si>
  <si>
    <t>VALVE- SUMESH PETROLIUM FILTER MACHINE</t>
  </si>
  <si>
    <t>SPR.FLTM.SMSH.D007</t>
  </si>
  <si>
    <t>HEATING ELEMENTSUMESH FILTER MACHINE</t>
  </si>
  <si>
    <t>HEATING ELEMENT 750MM 3KW(TUBULAR) SUMESH PETROLIUM FILTER MACHINE</t>
  </si>
  <si>
    <t>SPR.FLTM.SMSH.D009</t>
  </si>
  <si>
    <t>VACUUM PUMPSUMESH FILTER MACHINE</t>
  </si>
  <si>
    <t>Hardware accessories for filter machine</t>
  </si>
  <si>
    <t>SPR.FLTM.SMSH.D010</t>
  </si>
  <si>
    <t>INDICATING LAMP SUMESH FILTER MACHINE</t>
  </si>
  <si>
    <t>INDICATING LAMP  605481 SUMESH PETROLIUM FILTER MACHINE</t>
  </si>
  <si>
    <t>SPR.FLTM.SMSH.D011</t>
  </si>
  <si>
    <t>PISTON SUMESH  FILTER MACHINE</t>
  </si>
  <si>
    <t>PISTON COMPLETE  351301 SUMESH PETROLIUM FILTER MACHINE</t>
  </si>
  <si>
    <t>SPR.FLTM.SMSH.D012</t>
  </si>
  <si>
    <t>PISTON RING SUMESH FILTER MACHINE</t>
  </si>
  <si>
    <t>PISTON RING  343331 SUMESH PETROLIUM FILTER MACHINE</t>
  </si>
  <si>
    <t>SPR.FLTM.SMSH.D013</t>
  </si>
  <si>
    <t>OIL SEAL SUMESH FILTER MACHINE</t>
  </si>
  <si>
    <t>OIL SEAL  351021 SUMESH PETROLIUM FILTER MACHINE</t>
  </si>
  <si>
    <t>SPR.FLTM.SMSH.D014</t>
  </si>
  <si>
    <t>NEEDLE BEARING SUMESH FILTER MACHINE</t>
  </si>
  <si>
    <t>NEEDLE BEARING  358491 SUMESH PETROLIUM FILTER MACHINE</t>
  </si>
  <si>
    <t>SPR.FLTM.SMSH.D015</t>
  </si>
  <si>
    <t>DELIVERY VALVE SUMESH FILTER MACHINE</t>
  </si>
  <si>
    <t>DELIVERY VALVE  343611 SUMESH PETROLIUM FILTER MACHINE</t>
  </si>
  <si>
    <t>SPR.FLTM.SMSH.D016</t>
  </si>
  <si>
    <t>PACKING  (SET)  SUMESH  FILTER MACHINE</t>
  </si>
  <si>
    <t>PACKING  (SET) SUMESH PETROLIUM FILTER MACHINE</t>
  </si>
  <si>
    <t>SPR.FLTM.SMSH.D017</t>
  </si>
  <si>
    <t>O' RING  (SET)  SUMESH  FILTER MACHINE</t>
  </si>
  <si>
    <t>O' RING  (SET) SUMESH PETROLIUM FILTER MACHINE</t>
  </si>
  <si>
    <t>SPR.FLTM.SMSH.D018</t>
  </si>
  <si>
    <t>O L MONITOR SUMESH  FILTER MACHINE</t>
  </si>
  <si>
    <t>OPTICAL LEVEL MONITOR SUMESH PETROLIUM FILTER MACHINE</t>
  </si>
  <si>
    <t>SPR.FLTM.SMSH.D019</t>
  </si>
  <si>
    <t>VACUUM GAUGE SUMESH  FILTER MACHINE</t>
  </si>
  <si>
    <t>VACUUM GAUGE  339371 SUMESH PETROLIUM FILTER MACHINE</t>
  </si>
  <si>
    <t>SPR.FLTM.SMSH.D020</t>
  </si>
  <si>
    <t>COMPOUND GAUGE SUMESH  FILTER MACHINE</t>
  </si>
  <si>
    <t>COMPOUND GAUGE 339381 SUMESH PETROLIUM FILTER MACHINE</t>
  </si>
  <si>
    <t>SPR.FLTM.SMSH.D021</t>
  </si>
  <si>
    <t>PRESSURE GAUGE SUMESH  FILTER MACHINE</t>
  </si>
  <si>
    <t>PRESSURE GAUGE  339391 SUMESH PETROLIUM FILTER MACHINE</t>
  </si>
  <si>
    <t>SPR.FLTM.SMSH.D022</t>
  </si>
  <si>
    <t>THERMOMETER SUMESH  FILTER MACHINE</t>
  </si>
  <si>
    <t>THERMOMETER  342111 SUMESH PETROLIUM FILTER MACHINE</t>
  </si>
  <si>
    <t>SPR.FLTM.SMSH.D023</t>
  </si>
  <si>
    <t>THERMOSTAT SUMESH  FILTER MACHINE</t>
  </si>
  <si>
    <t>THERMOSTAT  341941 SUMESH PETROLIUM FILTER MACHINE</t>
  </si>
  <si>
    <t>SPR.FLTM.SMSH.D024</t>
  </si>
  <si>
    <t>MM01 CONTACTOR   SUMESH  FILTER MACHINE</t>
  </si>
  <si>
    <t>MM01 CONTACTOR  SUMESH PETROLIUM FILTER MACHINE</t>
  </si>
  <si>
    <t>SPR.FLTM.SRPL.C001</t>
  </si>
  <si>
    <t>2250 SHARPLE FILTER M/C HEATER ELEMENT</t>
  </si>
  <si>
    <t>SPR.FLTM.STRL.C002</t>
  </si>
  <si>
    <t>HEATING ELEMENT  FILTER MECHINE STRL</t>
  </si>
  <si>
    <t>HEATING ELEMENT FILTER MECHINE STREAM LINE MAKE</t>
  </si>
  <si>
    <t>SPR.FLTM.STRL.C003</t>
  </si>
  <si>
    <t>STARTOR 415V OIL FILTER M/C STREAM LINE</t>
  </si>
  <si>
    <t>DOL STARTOR 415V OIL FILTER M/C STREAM LINE MAKE</t>
  </si>
  <si>
    <t>SPR.GEN.GC.A001</t>
  </si>
  <si>
    <t>FILTERS FOR LUBRICANT OIL 250KVA DG GC</t>
  </si>
  <si>
    <t>FILTERS FOR LUBRICANT OIL  FUEL AND AIR  FOR 250KVA DISEL GENERATOR SET OF GREAVES COTTON MAKE</t>
  </si>
  <si>
    <t>SPR.GEN.GC.A002</t>
  </si>
  <si>
    <t>SOLENOID COIL ASSY.FOR 250KVA GC DG Set</t>
  </si>
  <si>
    <t>SOLENOID COIL ASSEMBLYFOR 250KVA DISEL GENERATOR SET OF GREAVES COTTON MAKE</t>
  </si>
  <si>
    <t>SPR.GEN.GC.A003</t>
  </si>
  <si>
    <t>SELF STATOR ASSY. 250KVA DG OF GC</t>
  </si>
  <si>
    <t>SELF STATOR ASSEMBLY 250KVA DISEL GENERATOR SET OF GREAVES COTTON MAKE</t>
  </si>
  <si>
    <t>SPR.MISC.K001</t>
  </si>
  <si>
    <t>Auxiliary Transformer</t>
  </si>
  <si>
    <t>SPR.GEN.GC.A005</t>
  </si>
  <si>
    <t>TEMP. CONTROL FOR 250KVA DG GC</t>
  </si>
  <si>
    <t>HIGH WATER TEMP. SAFETY CONTROL FOR 250KVA DISEL GENERATOR SET OF GREAVES COTTON MAKE</t>
  </si>
  <si>
    <t>SPR.GEN.GC.A006</t>
  </si>
  <si>
    <t>DIODE  250KVA DISEL GENERATOR SET OFGC</t>
  </si>
  <si>
    <t>DIODE 250KVA DISEL GENERATOR SET OF GREAVES COTTON MAKE</t>
  </si>
  <si>
    <t>CBLE.TRAY.ACCESS.A0051</t>
  </si>
  <si>
    <t>Cable tray accessories</t>
  </si>
  <si>
    <t>Cable tray accessories of Assorted size</t>
  </si>
  <si>
    <t>SPR.GEN.GC.A008</t>
  </si>
  <si>
    <t>SILENCER PIPE 250KVA DG SET OFGC</t>
  </si>
  <si>
    <t>SILENCER PIPE 250KVA DISEL GENERATOR SET OF GREAVES COTTON MAKE</t>
  </si>
  <si>
    <t>SPR.GPS.A001</t>
  </si>
  <si>
    <t>GPS System with VDU (Clock)</t>
  </si>
  <si>
    <t>GPS System with IRIG-B/SNTP/PTP with VDU (Clock)</t>
  </si>
  <si>
    <t>SPR.ISO.132SS.A001</t>
  </si>
  <si>
    <t>One Pole of Isolator with E/S &amp; OM</t>
  </si>
  <si>
    <t>One complete Pole of Isolator with E/S and operation Mechanism</t>
  </si>
  <si>
    <t>SPR.ISO.132SS.A002</t>
  </si>
  <si>
    <t>HINGE PINS TC TPAD  132KV ISOLATOR</t>
  </si>
  <si>
    <t>HINGE PINS TERMINAL CONNECTOR TERMINAL PAD 132 KV ISPLATOR</t>
  </si>
  <si>
    <t>SPR.ISO.33SS.A005</t>
  </si>
  <si>
    <t>Copper Contactor Fingure</t>
  </si>
  <si>
    <t>SPR.ISO.33SS.A006</t>
  </si>
  <si>
    <t>Terminal Pad</t>
  </si>
  <si>
    <t>Terminal Pad for 33kV Isolator</t>
  </si>
  <si>
    <t>SPR.ISO.33SS.A007</t>
  </si>
  <si>
    <t>Earthing Rod &amp; Blade Contactor</t>
  </si>
  <si>
    <t>Earthing Rod &amp; Blade Contactor for 33kV Isolator</t>
  </si>
  <si>
    <t>SPR.ISO.33SS.A009</t>
  </si>
  <si>
    <t>Interlocking Coil's Timer</t>
  </si>
  <si>
    <t>Interlocking Coil's Timer for 33kV Isolator</t>
  </si>
  <si>
    <t>SPR.ISO.33SS.A010</t>
  </si>
  <si>
    <t>Auxillary Switch Assy</t>
  </si>
  <si>
    <t>Auxillary Switch Assy for 33kV Isolator</t>
  </si>
  <si>
    <t>SPR.ISO.33SS.A011</t>
  </si>
  <si>
    <t>Limit switch of Isolator M. box</t>
  </si>
  <si>
    <t>Limit switch of Isolator Mechanisim box for 33kV Isolator</t>
  </si>
  <si>
    <t>SPR.ISO.MISC.A001</t>
  </si>
  <si>
    <t>Discrepancy Control switch for Isolator</t>
  </si>
  <si>
    <t>SPR.ISO.MISC.A002</t>
  </si>
  <si>
    <t>RPC,switch fuse for 132KV Isolator</t>
  </si>
  <si>
    <t>Relay Power contactors, switch fuses for electrical control circuit for 132KV Isolator.</t>
  </si>
  <si>
    <t>SPR.ISO.MISC.A003</t>
  </si>
  <si>
    <t>Support one pole of 132KV Isolator</t>
  </si>
  <si>
    <t>Support insulator stack one pole of 132KV  Isolator.</t>
  </si>
  <si>
    <t>SPR.ISO.MISC.A004</t>
  </si>
  <si>
    <t>Terminal pad 2000A for 132KV Isolators.</t>
  </si>
  <si>
    <t>SPR.ISO.MISC.A005</t>
  </si>
  <si>
    <t>L.switch&amp;Aux switch for 132 KV Isolator</t>
  </si>
  <si>
    <t>Limit switch &amp; Auxiliary switch for isolator (Indicate the nos. of each switch used in each type of isolators) for 132 KV Isolators.</t>
  </si>
  <si>
    <t>SPR.ISO.MISC.A006</t>
  </si>
  <si>
    <t>Clamp  female contaCTof 132KV Isolator</t>
  </si>
  <si>
    <t>Clamp female contact of 132KV Isolator</t>
  </si>
  <si>
    <t>SPR.ISO.MISC.A007</t>
  </si>
  <si>
    <t>Terminal connector 2000A, 132KV Isolator</t>
  </si>
  <si>
    <t>Terminal connectors 2000A, of 132KV Isolator.</t>
  </si>
  <si>
    <t>SPR.ISO.MISC.A008</t>
  </si>
  <si>
    <t>132KV Isolator Motor type Mechanism box</t>
  </si>
  <si>
    <t>132KV Isolator Motor Operating Mechanism box.</t>
  </si>
  <si>
    <t>SPR.ISO.MISC.A009</t>
  </si>
  <si>
    <t>RPC,switch fuse for 36KV Isolator</t>
  </si>
  <si>
    <t>Relay Power contactors, switch fuses for electrical control circuit for 36KV Isolator.</t>
  </si>
  <si>
    <t>SPR.ISO.MISC.A010</t>
  </si>
  <si>
    <t>Support one pole of 33KV Isolator</t>
  </si>
  <si>
    <t>Support insulator stack one pole of the 33KV Isolator</t>
  </si>
  <si>
    <t>SPR.ISO.MISC.A011</t>
  </si>
  <si>
    <t>Terminal Pad 2000A for 36 KV Isolators</t>
  </si>
  <si>
    <t>SPR.ISO.MISC.A012</t>
  </si>
  <si>
    <t>Limit switch &amp; Aux switch-36KV Isolator</t>
  </si>
  <si>
    <t>Limit switch &amp; Auxiliary switch isolator 36KV Isolator</t>
  </si>
  <si>
    <t>SPR.ISO.MISC.A013</t>
  </si>
  <si>
    <t>Terminal connectors 2000A 36KV Isolator</t>
  </si>
  <si>
    <t>Terminal connectors 2000A, 36KV Isolator</t>
  </si>
  <si>
    <t>SPR.ISO.MISC.A014</t>
  </si>
  <si>
    <t>CU contact FC 132KV 2000A Isolator</t>
  </si>
  <si>
    <t>Copper contact fingers of female contact for 132KV 2000A Isolator</t>
  </si>
  <si>
    <t>SPR.ISO.STUD.A001</t>
  </si>
  <si>
    <t>TERMINAL STUD SPARES FOR 220KV ISOLATOR</t>
  </si>
  <si>
    <t>SPR.ISO132.A001</t>
  </si>
  <si>
    <t>Male&amp;Female contacts of 132KV Isolator</t>
  </si>
  <si>
    <t>Fixed &amp; Moving Contact Assembly set for One complete Isolator of 145 KV, 2000A, 40 KA, ISOLATORS</t>
  </si>
  <si>
    <t>SPR.ISO132.DB.A001</t>
  </si>
  <si>
    <t>132KV Isolator female contaCTDBR 600A</t>
  </si>
  <si>
    <t>132 KV Isolator female contact DBR type 600 Amp</t>
  </si>
  <si>
    <t>SPR.ISO132ABB.A001</t>
  </si>
  <si>
    <t>ONE COMPLETE POLE FOR 132KV ABB ISOLATOR</t>
  </si>
  <si>
    <t>ONE COMPLETE POLE OF ISOLATOR WITH E/S WITH OPERATING MECHANISIM FOR MAIN ISOLATOR &amp; SUPPORT ISOLATOR FOR 132KV ABB ISOLATOR</t>
  </si>
  <si>
    <t>SPR.ISO132ABB.A002</t>
  </si>
  <si>
    <t>MALE&amp;FEMALECONTACTFOR132KV ABB ISOLATOR</t>
  </si>
  <si>
    <t>COPPER CONTACTS WITH FINGERS OF MALE &amp; FEMALE CONTACTS FOR 132KV ABB ISOLATOR</t>
  </si>
  <si>
    <t>SPR.ISO132ABB.A006</t>
  </si>
  <si>
    <t>BEARING 132KV ABB ISOLATOR</t>
  </si>
  <si>
    <t>ROTAR HOUSING BEARING FOR 132KV ABB ISOLATOR</t>
  </si>
  <si>
    <t>SPR.ISO132ABB.A007</t>
  </si>
  <si>
    <t>MOTOR GEAR ASSEMBLY 132KV ABB ISOLATOR</t>
  </si>
  <si>
    <t>MOTOR WITH GEAR ASSEMBLY FOR 132KV ABB ISOLATOR</t>
  </si>
  <si>
    <t>SPR.ISO132DRCP.A001</t>
  </si>
  <si>
    <t>FEMALE CONTACT132KV  DRCP ISOLATOR</t>
  </si>
  <si>
    <t>FEMALE CONTACT COMPLETE FOR 132KV  DRCP ISOLATOR</t>
  </si>
  <si>
    <t>SPR.ISO132DRCP.A002</t>
  </si>
  <si>
    <t>MALE CONTACTCU FLAT 132KV DRCP ISOLATOR</t>
  </si>
  <si>
    <t>MALE CONTACT COMP COPPER FLAT TYPE FOR 132KV DRCP ISOLATOR</t>
  </si>
  <si>
    <t>SPR.ISO132DRCP.A003</t>
  </si>
  <si>
    <t>FEMALE CONTACTFOR 132 KV DRCP ISOLATOR</t>
  </si>
  <si>
    <t>FEMALE CONTACT FOR 132 KV DRCP ISOLATOR</t>
  </si>
  <si>
    <t>SPR.ISO132ELKT.A001</t>
  </si>
  <si>
    <t>MALE&amp;FEMALE CONTACTOF ISOLATOR ELKT</t>
  </si>
  <si>
    <t>MALE&amp; FEMALE CONTACT OF ISOLATOR ELEKTROLYTE MAKE</t>
  </si>
  <si>
    <t>SPR.ISO132ELKT.A002</t>
  </si>
  <si>
    <t>PC,RELAYS,MCB OF ISOLATOR ELKT</t>
  </si>
  <si>
    <t>POWER CONTACTOR ,RELAYS ,MCBs SWITCHES FUSES, PUSH BUTTONS REGISTERS ETC AS PER APPROVED  OF ISOLATOR ELEKTROLYTE MAKE</t>
  </si>
  <si>
    <t>SPR.ISO132ELKT.A003</t>
  </si>
  <si>
    <t>LIMIT SWITCH  OF ISOLATOR ELEKTROLYTE</t>
  </si>
  <si>
    <t>LIMIT SWITCH  OF 132kV ISOLATOR ELEKTROLYTE MAKE</t>
  </si>
  <si>
    <t>SPR.ISO132ELKT.A004</t>
  </si>
  <si>
    <t>MOTOR&amp;GEAR A&amp;BG A OF132KV ISOLATOR ELKT</t>
  </si>
  <si>
    <t>MOTOR WITH GEAR ASSMBLY &amp; BEVEL GEAR ASSEMBLY COMPLETE OF 132kV ISOLATOR ELEKTROLYTE MAKE</t>
  </si>
  <si>
    <t>SPR.ISO132ELKT.A005</t>
  </si>
  <si>
    <t>AUX S. CONTACTASSEMBLY ISOLATOR ELKT</t>
  </si>
  <si>
    <t>AUXILIARY SWITCH CONTACTS ASSEMBLY OF 132kV ISOLATOR ELEKTROLYTE MAKE</t>
  </si>
  <si>
    <t>SPR.ISO132ELKT.A006</t>
  </si>
  <si>
    <t>EROD &amp; BLADE CONTACTSOLATOR ELKT</t>
  </si>
  <si>
    <t>EARTHING ROD &amp; BLADE CONTACT SIDE OF 132kV ISOLATOR ELEKTROLYTE MAKE</t>
  </si>
  <si>
    <t>SPR.ISO132ELKT.A007</t>
  </si>
  <si>
    <t>HINGE PINS,TC,TPAD OF ISOLATOR ELKT</t>
  </si>
  <si>
    <t>HINGE PINS ,TERMINAL CONNECTOR ,TERMINAL PAD OF 132kV ISOLATOR ELEKTROLYTE MAKE</t>
  </si>
  <si>
    <t>SPR.ISO132FUSS.A001</t>
  </si>
  <si>
    <t>FML CONTACT(FXD)  132KV FUSES  ISOLATOR</t>
  </si>
  <si>
    <t>FML CONTACT (FXD) 132KV FUSES MAKE ISOLATOR</t>
  </si>
  <si>
    <t>SPR.ISO132GEC.A001</t>
  </si>
  <si>
    <t>FEMALE CONTACT132KV GEC ISOLATOR</t>
  </si>
  <si>
    <t>FEMALE CONTACT COMPLETE 132KV GEC ISOLATOR</t>
  </si>
  <si>
    <t>SPR.ISO132GRP.A001</t>
  </si>
  <si>
    <t>132KV SI Base Channel of GRP  Isolator</t>
  </si>
  <si>
    <t>132 kV SI Base Channel of GR Power Make Isolator</t>
  </si>
  <si>
    <t>SPR.ISO132GRP.A002</t>
  </si>
  <si>
    <t>132KV SI Down Pipe of GR Power  Isolator</t>
  </si>
  <si>
    <t>132 kV SI Down Pipe of GR Power Make Isolator</t>
  </si>
  <si>
    <t>SPR.ISO132GRP.A003</t>
  </si>
  <si>
    <t>132KV SI Female ContaCTof GRP Isolator</t>
  </si>
  <si>
    <t>132 kV SI Female Contact of GR Power Make Isolator</t>
  </si>
  <si>
    <t>SPR.ISO132GRP.A004</t>
  </si>
  <si>
    <t>132 kV SI MOM Box of GR Power  Isolator</t>
  </si>
  <si>
    <t>132 kV SI MOM Box of GR Power Make Isolator</t>
  </si>
  <si>
    <t>SPR.ISO132GRP.A005</t>
  </si>
  <si>
    <t>132KV DI Base Channel of GRP  Isolator</t>
  </si>
  <si>
    <t>132 kV DI Base Channel of GR Power Make Isolator</t>
  </si>
  <si>
    <t>SPR.ISO132GRP.A006</t>
  </si>
  <si>
    <t>132KV DI Down Pipe of GR Power  Isolator</t>
  </si>
  <si>
    <t>132 kV DI Down Pipe of GR Power Make Isolator</t>
  </si>
  <si>
    <t>SPR.ISO132GRP.A007</t>
  </si>
  <si>
    <t>132 kV DI MOM Box of GR Power  Isolator</t>
  </si>
  <si>
    <t>132 kV DI MOM Box of GR Power Make Isolator</t>
  </si>
  <si>
    <t>SPR.ISO132GRP.A008</t>
  </si>
  <si>
    <t>132KV DI Female ContaCTof GRP  Isolator</t>
  </si>
  <si>
    <t>132 kV DI Female Contact of GR Power Make Isolator</t>
  </si>
  <si>
    <t>SPR.ISO132GRP.A009</t>
  </si>
  <si>
    <t>132KV DI assembly of GRP  Isolator</t>
  </si>
  <si>
    <t>132 kV DI Earth tom assembly of GR Power Make Isolator</t>
  </si>
  <si>
    <t>SPR.ISO132GRP.A010</t>
  </si>
  <si>
    <t>132KV DI Gear box assembly of GRP</t>
  </si>
  <si>
    <t>132 kV DI Gear box assembly of GR Power Make Isolator</t>
  </si>
  <si>
    <t>SPR.ISO132GRP.A011</t>
  </si>
  <si>
    <t>132KV DI Counter Weight of GRP  Isolator</t>
  </si>
  <si>
    <t>132 kV DI Counter Weight of GR Power Make Isolator</t>
  </si>
  <si>
    <t>SPR.ISO132GRP.A012</t>
  </si>
  <si>
    <t>Male&amp;female Contact-132KV Isolator</t>
  </si>
  <si>
    <t>Male and female Contacts of 132KV,1200A Isolator</t>
  </si>
  <si>
    <t>SPR.ISO132GRP.A013</t>
  </si>
  <si>
    <t>132KV Isolator FC Finger of GRP</t>
  </si>
  <si>
    <t>132KV Isolator Female Contact Fingers of GR Power Make</t>
  </si>
  <si>
    <t>SPR.ISO132GRP.A014</t>
  </si>
  <si>
    <t>132KV Isolator Arcing Horns of GR Power</t>
  </si>
  <si>
    <t>132KV Isolator Arcing Horns of GR Power Make</t>
  </si>
  <si>
    <t>SPR.ISO132GRP.A015</t>
  </si>
  <si>
    <t>132KV Isolator Motor of GR Power Make</t>
  </si>
  <si>
    <t>SPR.ISO132GRP.A016</t>
  </si>
  <si>
    <t>132 KV DI Moving ContaCTof GRP Make</t>
  </si>
  <si>
    <t>132 KV DI Moving Contact of GRP Make</t>
  </si>
  <si>
    <t>SPR.ISO132GRP.A017</t>
  </si>
  <si>
    <t>132 KV Earth switch contaCTpipe of GRP</t>
  </si>
  <si>
    <t>132 KV Earth switch contact pipe of GRP make</t>
  </si>
  <si>
    <t>SPR.ISO132GRP.A018</t>
  </si>
  <si>
    <t>132 KV SI  Moving ContaCTof GRP make</t>
  </si>
  <si>
    <t>132 KV SI  Moving Contact of GRP make</t>
  </si>
  <si>
    <t>SPR.ISO132HVLM.A003</t>
  </si>
  <si>
    <t>MOUTH 132KV HVLM ISOLATOR</t>
  </si>
  <si>
    <t>ISOLATOR MOUTH  132 KV HIVELLUM MAKE ISOLATORS</t>
  </si>
  <si>
    <t>SPR.ISO132HVLM.A004</t>
  </si>
  <si>
    <t>MALE CONTACTCU PIPE 132KV HVLM ISOLATOR</t>
  </si>
  <si>
    <t>MALE CONTACT COPPER PIPE  132 KV HIVELLUM MAKE ISOLATORS</t>
  </si>
  <si>
    <t>SPR.ISO132HVLM.A007</t>
  </si>
  <si>
    <t>FIXED CONTACTFOR 132KV HVLM ISOLATOR</t>
  </si>
  <si>
    <t>FIXED CONTACT( LATEST MODEL) SUITABLE FOR 132 KV HIVELLUM MAKE ISOLATORS</t>
  </si>
  <si>
    <t>SPR.ISO132HVLM.A008</t>
  </si>
  <si>
    <t>MOVING CONTACT132KV HVLM  ISOLATOR</t>
  </si>
  <si>
    <t>MOVING CONTACT SUITABLE  132 KV HIVELLUM MAKE ISOLATORS</t>
  </si>
  <si>
    <t>SPR.ISO132SEIL.A001</t>
  </si>
  <si>
    <t>Push Button 132KV Isolator SEIL</t>
  </si>
  <si>
    <t>Push Button 132KV Isolator Make-Schneider Electric,240V,3 Amp</t>
  </si>
  <si>
    <t>SPR.ISO132SLS.A001</t>
  </si>
  <si>
    <t>POWER CONTACTOR RELAY  132 KV ISOLATOR</t>
  </si>
  <si>
    <t>POWER CONTACTOR RELAY 132 KV ISOLATOR</t>
  </si>
  <si>
    <t>SPR.ISO132SLS.A002</t>
  </si>
  <si>
    <t>FEMALE CONTACT132KV SLS ISOLATOR</t>
  </si>
  <si>
    <t>FEMALE CONTACT COMPLETE 132KV SLS POWER SWITCH GEAR ISOLATOR</t>
  </si>
  <si>
    <t>SPR.ISO132SLS.A003</t>
  </si>
  <si>
    <t>MALE CONTACT132KV SLS ISOLATOR</t>
  </si>
  <si>
    <t>MALE CONTACT COMPLETE 132 KV SLS POWER SWITCHGEAR ISOLATOR</t>
  </si>
  <si>
    <t>SPR.ISO132SLS.A004</t>
  </si>
  <si>
    <t>FEMALE CONTACT   132 KV SLS  ISOLATOR</t>
  </si>
  <si>
    <t>FEMALE CONTACT  132 KV SLS MAKE ISOLATOR</t>
  </si>
  <si>
    <t>SPR.ISO132SMC.A001</t>
  </si>
  <si>
    <t>FEMALE CONTACT132KV SMC ISOLATOR</t>
  </si>
  <si>
    <t>FEMALE CONTACT COMPLETE 132 KV SMC MAKE ISOLATOR</t>
  </si>
  <si>
    <t>SPR.ISO132SMNS.A001</t>
  </si>
  <si>
    <t>LIMIT SWITCH FOR 132 KV ISOLATOR</t>
  </si>
  <si>
    <t>SPR.ISO132SMNS.A002</t>
  </si>
  <si>
    <t>MOTOR&amp;GEAR A&amp;BG A FOR132KV SMNS ISOLATOR</t>
  </si>
  <si>
    <t>Motor with Gear assembly&amp; Bevel gear assembly complete set FOR 132 KV SIEMENS MAKE ISOLATOR</t>
  </si>
  <si>
    <t>SPR.ISO132SMNS.A004</t>
  </si>
  <si>
    <t>E Rod&amp;Blade contact-132KV SMNS ISOLATOR</t>
  </si>
  <si>
    <t>Earthing Rod &amp; Blade contact side in Set FOR 132KV SIEMENS MAKE ISOLATOR</t>
  </si>
  <si>
    <t>SPR.ISO132SMNS.A005</t>
  </si>
  <si>
    <t>MALE&amp;FEMALE CONTACT OF ISOLATOR</t>
  </si>
  <si>
    <t>MALE &amp; FEMALE CONTACTS 132 KV ISOLATOR</t>
  </si>
  <si>
    <t>SPR.ISO132SMNS.A007</t>
  </si>
  <si>
    <t>power CONTACT switch 132KV SMNS ISOLATOR</t>
  </si>
  <si>
    <t>Power Contactor Relays MCBs,Switches ,Fuses ,Push Bottons ,Resistors etc of 132 KV SMNS MAKE ISOLATOR</t>
  </si>
  <si>
    <t>SPR.ISO132SMNS.A008</t>
  </si>
  <si>
    <t>HINGE PINS,TC,TPAD-132KV SMNS ISOLATOR</t>
  </si>
  <si>
    <t>HINGE PINS,TERMINAL CONNECTOR,TERMINAL PAD FOR 132 KV SIEMENS MAKE ISOLATOR</t>
  </si>
  <si>
    <t>SPR.ISO132SMNS.A009</t>
  </si>
  <si>
    <t>PI SUPPORT 132 KV SIEMENS MAKE ISOLATOR</t>
  </si>
  <si>
    <t>POST INSULATOR SUPPORT OF 132 KV SIEMENS MAKE ISOLATOR</t>
  </si>
  <si>
    <t>SPR.ISO132SS.A001</t>
  </si>
  <si>
    <t>FEMALE CONTACT(FXD)  132KV SS  ISOLATOR</t>
  </si>
  <si>
    <t>FEMALE CONTACT (FXD) 132 KV SS MAKE ISOLATOR</t>
  </si>
  <si>
    <t>SPR.ISO132SS.A002</t>
  </si>
  <si>
    <t>FC ASSEMBLY &amp; JUMPER 132KV SS ISOLATOR</t>
  </si>
  <si>
    <t>FEMALE CONTACT ASSEMBLY WITH JUMPER 132 KV SS MAKE ISOLATOR</t>
  </si>
  <si>
    <t>SPR.ISO132SS.A003</t>
  </si>
  <si>
    <t>STRIP-SUPPORT PLATE  132KV SS ISOLATOR</t>
  </si>
  <si>
    <t>BIMETTALIC STRIP BETWEEN SUPPORT PLATE 132 KV SS MAKE ISOLATOR</t>
  </si>
  <si>
    <t>SPR.ISO132SS.A005</t>
  </si>
  <si>
    <t>ARCING CONTACTS  132 KV SS MAKE ISOLATOR</t>
  </si>
  <si>
    <t>ARCING CONTACTS 132 KV SS MAKE ISOLATOR</t>
  </si>
  <si>
    <t>SPR.ISO132SS.A006</t>
  </si>
  <si>
    <t>MECHANISM BOX ONLY  132 KV SS  ISOLATOR</t>
  </si>
  <si>
    <t>MECHANISM BOX ONLY 132 KV SS MAKE ISOLATOR</t>
  </si>
  <si>
    <t>SPR.ISO132SS.A007</t>
  </si>
  <si>
    <t>MALE &amp; FEMALE CONTACT 132 KV ISOLATOR</t>
  </si>
  <si>
    <t>SPR.ISO132SS.A008</t>
  </si>
  <si>
    <t>ES OF MALE CONTACT 132KV SS  ISOLATOR</t>
  </si>
  <si>
    <t>EARTH SWITCH OF MALE CONTACT 132 KV SS MAKE ISOLATOR</t>
  </si>
  <si>
    <t>SPR.ISO132SS.A009</t>
  </si>
  <si>
    <t>MOVING CONTACTSPRING 132KV SS  ISOLATOR</t>
  </si>
  <si>
    <t>MOVING CONTACT SPRING 132 KV SS MAKE ISOLATOR</t>
  </si>
  <si>
    <t>SPR.ISO132SS.A010</t>
  </si>
  <si>
    <t>FEMALE CONTACTSPRING 132KV SS  ISOLATOR</t>
  </si>
  <si>
    <t>FEMALE CONTACT SPRING 132 KV SS MAKE ISOLATOR</t>
  </si>
  <si>
    <t>SPR.ISO132SS.A011</t>
  </si>
  <si>
    <t>132KV Isolator FB padclamp Plate</t>
  </si>
  <si>
    <t>132 KV Isolator female block pad clamp Plate</t>
  </si>
  <si>
    <t>SPR.ISO132SS.A012</t>
  </si>
  <si>
    <t>132 KV Isolator pad clamp for Zebra</t>
  </si>
  <si>
    <t>SPR.ISO132SS.A013</t>
  </si>
  <si>
    <t>STRIP &amp; NUT &amp; BOLTS 132KV ISOLATOR SS</t>
  </si>
  <si>
    <t>JAW BACK STRIP WITH NUT &amp; BOLTS 132 KV ISOLATOR SS MAKE</t>
  </si>
  <si>
    <t>SPR.ISO132SS.A014</t>
  </si>
  <si>
    <t>SUPPORTING CHANNEL 132KV SS  ISOLATOR</t>
  </si>
  <si>
    <t>SUPPORTING CHANNEL 132 KV SS MAKE ISOLATOR</t>
  </si>
  <si>
    <t>SPR.ISO132SS.A015</t>
  </si>
  <si>
    <t>TERMINAL PAD 132KV SS ISOLATOR</t>
  </si>
  <si>
    <t>TERMINAL PAD 132 KV SS MAKE ISOLATOR IN COMPLETE SET</t>
  </si>
  <si>
    <t>SPR.ISO132SS.A016</t>
  </si>
  <si>
    <t>LIMIT SWITCH FOR 132KV SS MAKE ISOLATOR</t>
  </si>
  <si>
    <t>LIMIT SWITCH FOR 132 KV SS MAKE ISOLATOR</t>
  </si>
  <si>
    <t>SPR.ISO132SS.A017</t>
  </si>
  <si>
    <t>MECHANISM BOX 132KV SS ISOLATOR</t>
  </si>
  <si>
    <t>220 kV, 400kV, 33kV &amp; 132 KV stainless steel mechanism box (Aux contact-12NO &amp; 12NC)</t>
  </si>
  <si>
    <t>SPR.ISO132SS.A018</t>
  </si>
  <si>
    <t>FC WITH JUMPER PAD 132KV SS  ISOLATOR</t>
  </si>
  <si>
    <t>FEMALE CONTACT WITH JUMPER PAD 132 KV SS MAKE ISOLATOR</t>
  </si>
  <si>
    <t>SPR.ISO132SS.A019</t>
  </si>
  <si>
    <t>MALE CONTACTFOR 132 KV SS MAKE ISOLATOR</t>
  </si>
  <si>
    <t>MALE CONTACT FOR 132 KV SS MAKE ISOLATOR</t>
  </si>
  <si>
    <t>SPR.ISO132SS.A020</t>
  </si>
  <si>
    <t>SPR  female contaCTof 132KV Isolator</t>
  </si>
  <si>
    <t>Spacer female contact of 132KV Isolator (90 x 60)</t>
  </si>
  <si>
    <t>SPR.ISO132SS.A021</t>
  </si>
  <si>
    <t>PC,RELAY,MCB,SWITCH,FUSE FOR 132KVSS ISO</t>
  </si>
  <si>
    <t>RELAY POWER CONTACTOR RELAYS,MCBs, SWITCHES, SWITCH FUSE FOR 132KV SS / SMC MAKE ISOLATOR</t>
  </si>
  <si>
    <t>SPR.ISO132SS.A022</t>
  </si>
  <si>
    <t>PI STACK  ONE POLE  132KV SS   ISOLATOR</t>
  </si>
  <si>
    <t>POST INSULATOR STACK ONE POLE FOR 132KV SS MAKE  ISOLATOR</t>
  </si>
  <si>
    <t>SPR.ISO132SS.A023</t>
  </si>
  <si>
    <t>OVER LOAD RELAY  132KV SS MAKE ISOLATOR</t>
  </si>
  <si>
    <t>OVER LOAD RELAY 132KV SS MAKE ISOLATOR</t>
  </si>
  <si>
    <t>SPR.ISO132SS.A025</t>
  </si>
  <si>
    <t>Shourd fixed contact 132KV SS Isolator</t>
  </si>
  <si>
    <t>132 shourd on fixed contact  132KV SS make Isolator</t>
  </si>
  <si>
    <t>SPR.ISO132SS.A027</t>
  </si>
  <si>
    <t>EARTHING ROD &amp; BLADE 132KV ISOLATOR</t>
  </si>
  <si>
    <t>EARTHING ROD &amp; BLADE CONTACT SIDE FOR 132KV ISOLATOR</t>
  </si>
  <si>
    <t>SPR.ISO132SS.A029</t>
  </si>
  <si>
    <t>MOTOR WITH GEAR ASSEMBLY  132KV ISOLATOR</t>
  </si>
  <si>
    <t>MOTOR WITH GEAR ASSEMBLY FOR 132KV ISOLATOR</t>
  </si>
  <si>
    <t>SPR.ISO132SS.A030</t>
  </si>
  <si>
    <t>INTER LOCKING COIL  132KV SS  ISOLATOR</t>
  </si>
  <si>
    <t>INTER LOCKING COIL FOR 132KV SS MAKE ISOLATOR</t>
  </si>
  <si>
    <t>SPR.ISO132SS.A031</t>
  </si>
  <si>
    <t>AUX SWITCH ASSEMBLY OF 132KV ISOLATOR</t>
  </si>
  <si>
    <t>AUXILIARY SWITCH ASSEMBLY OF DIFFERENT TYPE FOR 132KV ISOLATOR</t>
  </si>
  <si>
    <t>SPR.ISO132SS.A032</t>
  </si>
  <si>
    <t>AUX  ASSEMBLY 4NO+4NC 132KV SS  ISOLATOR</t>
  </si>
  <si>
    <t>AUXILIARY SWITCH ASSEMBLY TYPE 4NO + 4 NC FOR 132KV SS MAKE ISOLATOR</t>
  </si>
  <si>
    <t>SPR.ISO132SS.A033</t>
  </si>
  <si>
    <t>PI CLAMP W/O NUTS  132KV SS  ISOLATOR</t>
  </si>
  <si>
    <t>POST INSULATOR CLAMP without ITS NUTS FOR 132KV SS MAKE ISOLATOR</t>
  </si>
  <si>
    <t>SPR.ISO132SS.A035</t>
  </si>
  <si>
    <t>ContaCTfinger FC 132KV SS Isolator</t>
  </si>
  <si>
    <t>Contact finger female contact for 132KV SS Make Isolator of 2000A.</t>
  </si>
  <si>
    <t>SPR.ISO132SS.A039</t>
  </si>
  <si>
    <t>L.switch&amp;Aux switch for 132KV SS ISO</t>
  </si>
  <si>
    <t>Limit switch &amp; Auxiliary switch for isolator (Indicate the nos. of each switch used in each type of isolators) in complete set for 132KV SS make</t>
  </si>
  <si>
    <t>SPR.ISO132SS.A040</t>
  </si>
  <si>
    <t>RIGID CONNECTOR  132KV SS MAKE ISOLATOR</t>
  </si>
  <si>
    <t>RIGID CONNECTOR FOR 132KV SS MAKE ISOLATOR</t>
  </si>
  <si>
    <t>SPR.ISO132SS.A041</t>
  </si>
  <si>
    <t>CU CONTACTOF ES 132KV SS ISOLATOR</t>
  </si>
  <si>
    <t>COPPER CONTACT OF EARTH SWITCH SPARE FOR 132KV SS MAKE   ISOLATOR</t>
  </si>
  <si>
    <t>SPR.ISO132SS.A044</t>
  </si>
  <si>
    <t>SWITCHES FOR 132KV  ISOLATOR</t>
  </si>
  <si>
    <t>SWITCHES FOR 132KV ISOLATOR</t>
  </si>
  <si>
    <t>SPR.ISO132SS.A046</t>
  </si>
  <si>
    <t>Moving contaCT 132KV SS MAKE   ISOLATOR</t>
  </si>
  <si>
    <t>Moving contact 132KV SS MAKE ISOLATOR</t>
  </si>
  <si>
    <t>SPR.ISO132SS.A047</t>
  </si>
  <si>
    <t>Contactor &amp; Relay 132KV SS    ISOLATOR</t>
  </si>
  <si>
    <t>Contactors &amp; Relays for 132KV SS MAKE ISOLATOR</t>
  </si>
  <si>
    <t>SPR.ISO132SS.A048</t>
  </si>
  <si>
    <t>Rotary switch 132KV SS ISOLATOR</t>
  </si>
  <si>
    <t>local/Remote rotary switch for 132KV SS MAKE ISOLATOR</t>
  </si>
  <si>
    <t>SPR.BKR420CG.D003</t>
  </si>
  <si>
    <t>Motor Limit Switch for 420KV CG Power Br</t>
  </si>
  <si>
    <t>Motor Limit Switch for 420KV CG Power Breaker</t>
  </si>
  <si>
    <t>SPR.ISO132SS.A050</t>
  </si>
  <si>
    <t>Moving ContaCTAssembly 132KV ISOLATOR</t>
  </si>
  <si>
    <t>Moving Contact Assembly for 132KV SS MAKE ISOLATOR</t>
  </si>
  <si>
    <t>SPR.ISO220.A001</t>
  </si>
  <si>
    <t>Male&amp;Female contacts of 220KV Isolator</t>
  </si>
  <si>
    <t>Fixed &amp; Moving Contact Assembly set for One complete Isolator of 245 KV, 2000A, 40 KA, ISOLATORS</t>
  </si>
  <si>
    <t>SPR.ISO220.A002</t>
  </si>
  <si>
    <t>MALE CONTACTSPARES FOR 220KV ISOLATOR</t>
  </si>
  <si>
    <t>MALE CONTACT SPARES FOR 220KV ISOLATOR</t>
  </si>
  <si>
    <t>220KV Bushing clamp for twin moose</t>
  </si>
  <si>
    <t>220KV Bushing clamp for twin moose conductor</t>
  </si>
  <si>
    <t>SPR.ISO220.A004</t>
  </si>
  <si>
    <t>LEVER ARM CLAMP 220KV ISOLATOR</t>
  </si>
  <si>
    <t>ROTATING STOOL BASE WITH LEVER ARM AND CLAMP SPARES 220KV ISOLATOR</t>
  </si>
  <si>
    <t>SPR.ISO220.A005</t>
  </si>
  <si>
    <t>BASE CHANNEL SPARES FOR 220KV ISOLATOR</t>
  </si>
  <si>
    <t>SPR.ISO220.A006</t>
  </si>
  <si>
    <t>E/S FIXED CONTACTSPARE 220KV ISOLATOR</t>
  </si>
  <si>
    <t>Earth Switch FIXED CONTACT SPARES 220KV ISOLATOR</t>
  </si>
  <si>
    <t>SPR.ISO220.A007</t>
  </si>
  <si>
    <t>E/S MOVING CONTACTSPARES 220KV ISOLATOR</t>
  </si>
  <si>
    <t>Earth Switch MOVING CONTACT SPARES 220KV ISOLATOR</t>
  </si>
  <si>
    <t>SPR.ISO220.A008</t>
  </si>
  <si>
    <t>COUNTER WEIGHT SPARES FOR 220KV ISOLATOR</t>
  </si>
  <si>
    <t>SPR.ISO220.A009</t>
  </si>
  <si>
    <t>SWITCH FUSE-220KV ISOLATOR MBOX</t>
  </si>
  <si>
    <t>SWITCH FUSE BASE BASE 220 KV ISOLATORMECHANISM BOX SPARE</t>
  </si>
  <si>
    <t>SPR.ISO220.A010</t>
  </si>
  <si>
    <t>PUSH BOTTON 220KV ISOLATOR MBOX</t>
  </si>
  <si>
    <t>PUSH BOTTON 220 KV ISOLATORMECHANISM BOX SPARE</t>
  </si>
  <si>
    <t>SPR.ISO220.A014</t>
  </si>
  <si>
    <t>CONCORD FOR 245 KV 1600 A 40KA ISOLATORS</t>
  </si>
  <si>
    <t>CONCORD FOR 245 KV ,1600 A,40KA ISOLATORS</t>
  </si>
  <si>
    <t>SPR.ISO220.A015</t>
  </si>
  <si>
    <t>LIMIT SWITCH 220KV ISOLATOR MBOX</t>
  </si>
  <si>
    <t>LIMIT SWITCH FOR 245 KV ,1600 A,40KA ISOLATORS</t>
  </si>
  <si>
    <t>SPR.ISO220.A017</t>
  </si>
  <si>
    <t>TC FOR 220KV ISOLATOR-MOOSE</t>
  </si>
  <si>
    <t>TERMINAL CONNECTOR FOR 220KV ISOLATOR TO SUIT MOOSE ACSR HORIZONTAL TAKE OFF</t>
  </si>
  <si>
    <t>SPR.ISO220.A018</t>
  </si>
  <si>
    <t>TC FOR 220KV ISOLATOR-642SQMM AAAC</t>
  </si>
  <si>
    <t>TERMINAL CONNECTOR FOR 220KV ISOLATOR SUITABLE FOR SINGLE 642SQMM AAAC</t>
  </si>
  <si>
    <t>SPR.ISO220.A019</t>
  </si>
  <si>
    <t>TC 220KV ISOLATOR-MOOSE -THROUGH TYPE</t>
  </si>
  <si>
    <t>TERMINAL CONECTOR FOR 220KV ISOLATOR TO SUIT MOOSE ACSR HORIZONTAL TAKE OFF-THROUGH TYPE.</t>
  </si>
  <si>
    <t>SPR.ISO220.A021</t>
  </si>
  <si>
    <t>STOOL BASE FOR 220KV ISOLATOR</t>
  </si>
  <si>
    <t>SPR.ISO220.A022</t>
  </si>
  <si>
    <t>LINK OPERATING HARDWARES  220KV ISOLATOR</t>
  </si>
  <si>
    <t>LINK OPERATING HARDWARES OF 220KV ISOLATOR</t>
  </si>
  <si>
    <t>SPR.ISO220.A023</t>
  </si>
  <si>
    <t>CONNECTING PIPES OF 220KV ISOLATOR</t>
  </si>
  <si>
    <t>CONNECTING PIPES OF DIFFERENT SIZE OF 220KV ISOLATOR</t>
  </si>
  <si>
    <t>SPR.ISO220BMCO.A01</t>
  </si>
  <si>
    <t>MALE CONTACTOF 220KV BIMCO  ISOLATOR</t>
  </si>
  <si>
    <t>MALE CONTACT OF 220KV BIMCO MAKE ISOLATOR</t>
  </si>
  <si>
    <t>SPR.ISO220BMCO.A02</t>
  </si>
  <si>
    <t>FEMALE CONTACTOF 220KV BIMCO  ISOLATOR</t>
  </si>
  <si>
    <t>FEMALE CONTACT OF 220KV BIMCO MAKE ISOLATOR</t>
  </si>
  <si>
    <t>SPR.ISO220GRP.A001</t>
  </si>
  <si>
    <t>MALE&amp;FEMALECONTACTFOR 220KV GRP ISOLAOR</t>
  </si>
  <si>
    <t>COPPER CONTACTS FOR FINGERS OF MALE AND FEMALE CONTACTS FOR 220KV GR POWER MAKE ISOLAOR</t>
  </si>
  <si>
    <t>SPR.ISO220GRP.A002</t>
  </si>
  <si>
    <t>P CONTACTOR&amp;MCB FOR 220KV GRP ISOLAOR</t>
  </si>
  <si>
    <t>RELAY POWER CONTACTOR  MCB's SWICH FUSES PUSH BUTTONS AND RESISTORS FOR ELECTRICAL CONTROL CIRCUIT FOR 220KV GR POWER MAKE ISOLAOR</t>
  </si>
  <si>
    <t>SPR.ISO220GRP.A004</t>
  </si>
  <si>
    <t>TCFor S. 642SQMM AAAC- 220KV GR ISOLAOR</t>
  </si>
  <si>
    <t>TERMINAL CONNECTOR  SUITABLE FOR SINGLE 642 SQMM AAAC.FOR 220KV GR POWER MAKE ISOLAOR</t>
  </si>
  <si>
    <t>SPR.BKR420CG.D004</t>
  </si>
  <si>
    <t>Spring Charging Motor for 420KV CG Power</t>
  </si>
  <si>
    <t>Spring Charging Motor for 420KV CG Power Breaker</t>
  </si>
  <si>
    <t>SPR.ISO220GRP.A006</t>
  </si>
  <si>
    <t>TCFor ACSR MOOSE - 220KV GR ISOLAOR</t>
  </si>
  <si>
    <t>TERMINAL CONECTOR TO SUIT MOOSE ACSR HORIZONTAL TAKE OFF-THROUGH TYPE.FOR 220KV GR POWER MAKE ISOLAOR</t>
  </si>
  <si>
    <t>SPR.ISO220GRP.A009</t>
  </si>
  <si>
    <t>TERMINAL PAD1600A  220KV GRP   ISOLAOR</t>
  </si>
  <si>
    <t>TERMINAL PAD1600A 220KV GR POWER MAKE ISOLAOR</t>
  </si>
  <si>
    <t>SPR.ISO220GRP.A010</t>
  </si>
  <si>
    <t>LS &amp;AUX CONTACT220KV GRP ISOLAOR</t>
  </si>
  <si>
    <t>LIMIT SWITCH AND AUXILLARY CONTACT 220KV GR POWER MAKE  ISOLAOR</t>
  </si>
  <si>
    <t>SPR.ISO220GRP.A011</t>
  </si>
  <si>
    <t>ER BLADE CONTACT220KV ISOLAOR</t>
  </si>
  <si>
    <t>EARTHING ROD AND BLADE CONTACT SIDE 220KV ISOLAOR</t>
  </si>
  <si>
    <t>SPR.ISO220GRP.A012</t>
  </si>
  <si>
    <t>ROTOR HOUSING ASSY. 220KV GRP ISOLAOR</t>
  </si>
  <si>
    <t>ROTOR HOUSING BEARING ASSEMBLY 220KV GR POWER MAKE  ISOLAOR</t>
  </si>
  <si>
    <t>SPR.ISO220GRP.A013</t>
  </si>
  <si>
    <t>MOTOR &amp; ASSY.FOR 220KV GRP ISOLAOR</t>
  </si>
  <si>
    <t>MOTOR WITH GEAR ASSEMBLY AND BEVELGEAR ASSEMBLY FOR 220KV GR POWER MAKE ISOLAOR</t>
  </si>
  <si>
    <t>SPR.ISO220GRP.A014</t>
  </si>
  <si>
    <t>BEARING 220KV GRP ISOLAOR</t>
  </si>
  <si>
    <t>BEARING OF EACH SIZE OF 220KV GR POWER MAKE ISOLAOR</t>
  </si>
  <si>
    <t>SPR.ISO220GRP.A015</t>
  </si>
  <si>
    <t>Caster Interluck Key</t>
  </si>
  <si>
    <t>Castell Interluck Key OF 220KV GR POWER MAKE ISOLAOR</t>
  </si>
  <si>
    <t>SPR.ISO220GRP.A016</t>
  </si>
  <si>
    <t>AUX SWITCH ASSY 220KV GRP ISOLAOR</t>
  </si>
  <si>
    <t>AUXILLARY SWITCH ASSEMBLY 220KV GR POWER MAKE  ISOLAOR</t>
  </si>
  <si>
    <t>SPR.ISO220GRP.A023</t>
  </si>
  <si>
    <t>MOTOR OPERATING MBOX-220KV GRP ISOLATOR</t>
  </si>
  <si>
    <t>MOTOR OPERATING MECHANISM BOX OF 220 KV ISOLATOR MAKE -GR POWER</t>
  </si>
  <si>
    <t>SPR.ISO220GRP.A1</t>
  </si>
  <si>
    <t>MECHANISM BOX OF E/S OF 220KV ISOLATOR</t>
  </si>
  <si>
    <t>MOTOR OPERATING MECHANISM BOX OF E/S OF 220KV ISO . -MAKE -GR POWER (WITHOUT MOTOR)</t>
  </si>
  <si>
    <t>SPR.ISO220HVLM.B01</t>
  </si>
  <si>
    <t>FEMALE CONTACTOF 220KV HIVELM  ISOLATOR</t>
  </si>
  <si>
    <t>FEMALE CONTACT OF 220KV HIVELM MAKE ISOLATOR</t>
  </si>
  <si>
    <t>SPR.ISO220SS.A001</t>
  </si>
  <si>
    <t>FEMALE CONTACT 220KV SS MAKE ISOLATOR</t>
  </si>
  <si>
    <t>FEMALE CONTACT OF 220KV SS MAKE ISOLATOR</t>
  </si>
  <si>
    <t>SPR.ISO220SS.A002</t>
  </si>
  <si>
    <t>MALE CONTACTFOR 220KV SS MAKE ISOLATOR</t>
  </si>
  <si>
    <t>MALE CONTACT FOR 220KV SS MAKE ISOLATOR</t>
  </si>
  <si>
    <t>SPR.ISO220SS.A006</t>
  </si>
  <si>
    <t>CONTACTOR  7NO+1NC 220KV SS ISOLATOR</t>
  </si>
  <si>
    <t>ANDREW YULE CONTACTOR 7NO+1NC 220KV SS MAKE ISOLATOR</t>
  </si>
  <si>
    <t>SPR.ISO220SS.A007</t>
  </si>
  <si>
    <t>SPARE COIL CONTACTOR 220KV SS ISOLATOR</t>
  </si>
  <si>
    <t>SPARE COIL OF CONTACTOR 220V DC 220KV SS MAKE ISOLATOR</t>
  </si>
  <si>
    <t>SPR.ISO220SS.A008</t>
  </si>
  <si>
    <t>AUX CONTACTASSEMBLY 220KV SS  ISOLATOR</t>
  </si>
  <si>
    <t>AUXILIARY CONTACTS ASSEMBLY 220KV SS MAKE ISOLATOR</t>
  </si>
  <si>
    <t>SPR.ISO220SS.A009</t>
  </si>
  <si>
    <t>MALE &amp; FEMALE CONTACTFOR 220KV ISOLATOR</t>
  </si>
  <si>
    <t>MALE &amp; FEMALE CONTACT FOR 220KV ISOLATOR</t>
  </si>
  <si>
    <t>SPR.ISO220SS.A010</t>
  </si>
  <si>
    <t>MALE&amp;FEMALE CONTACT-220KV GRP ISOLAOR</t>
  </si>
  <si>
    <t>COPPER CONTACT FINGER FOR MALE &amp; FEMALE CONTACT FOR 220KV SS MAKE ISOLATOR</t>
  </si>
  <si>
    <t>SPR.ISO220SS.A011</t>
  </si>
  <si>
    <t>RPC,SWITCH&amp;FUSES FOR 220KV SS ISOLATOR</t>
  </si>
  <si>
    <t>RELAY POWER CONTACTER SWITCH  FUSES FOR EC CIRCUIT FOR 220KV SS MAKE ISOLATOR IN COMPLETE SET</t>
  </si>
  <si>
    <t>SPR.ISO220SS.A012</t>
  </si>
  <si>
    <t>SUPPORT INSULATO FOR 220KV GRP ISOLAOR</t>
  </si>
  <si>
    <t>SUPPORT INSULATOR STACK FOR ONE POLE OF ISOLATOR FOR 220KV SS MAKE ISOLATOR</t>
  </si>
  <si>
    <t>SPR.ISO220SS.A013</t>
  </si>
  <si>
    <t>TERMINAL PAD FOR 220KV SS MAKE ISOLATOR</t>
  </si>
  <si>
    <t>SPR.ISO220SS.A014</t>
  </si>
  <si>
    <t>LIMIT&amp;AUXILIARY SWITCH-220KV SS ISOLATOR</t>
  </si>
  <si>
    <t>LIMIT SWITCH &amp; AUXILIARY SWITCH PER ISOLATOR FOR 220KV SS MAKE ISOLATOR</t>
  </si>
  <si>
    <t>SPR.ISO220SS.A015</t>
  </si>
  <si>
    <t>TERMINAL CONNECTOR  220KV SS  ISOLATOR</t>
  </si>
  <si>
    <t>TERMINAL CONNECTOR 220KV SS MAKE ISOLATOR</t>
  </si>
  <si>
    <t>SPR.ISO220SS.A018</t>
  </si>
  <si>
    <t>CU CONTACTFINGER FC 220KV SS ISOLATOR</t>
  </si>
  <si>
    <t>COPPER CONTACT FINGER FEMALE CONTACT OF 220KV SS MAKE ISOLATOR</t>
  </si>
  <si>
    <t>SPR.ISO220SS.A022</t>
  </si>
  <si>
    <t>BEARING ASSEMBLY 220KV SS ISOLATOR</t>
  </si>
  <si>
    <t>ROTOR HOUSIGN BEARING ASSEMBLY OF 220KV SS MAKE ISOLATOR</t>
  </si>
  <si>
    <t>SPR.ISO220SS.A024</t>
  </si>
  <si>
    <t>MACHANISUM BOX  220KV SS MAKE ISOLATOR</t>
  </si>
  <si>
    <t>MACHANISUM BOX OF 220KV SS MAKE ISOLATOR</t>
  </si>
  <si>
    <t>SPR.ISO220SS.A028</t>
  </si>
  <si>
    <t>ISOLATOR WITH E/S  220KV SS  ISOLATOR</t>
  </si>
  <si>
    <t>ISOLATOR WITH E/S OF 220KV SS MAKE ISOLATOR</t>
  </si>
  <si>
    <t>SPR.ISO220SS.A030</t>
  </si>
  <si>
    <t>Motor Rollor bearing 220kv Isolator SS</t>
  </si>
  <si>
    <t>Rollor bearing of 220kv Isolator Motor. SS MAKE</t>
  </si>
  <si>
    <t>SPR.ISO220WH.C01</t>
  </si>
  <si>
    <t>FEMALE CONTACTOF 220KV W/H  ISOLATOR</t>
  </si>
  <si>
    <t>FEMALE CONTACT OF 220KV W/H MAKE ISOLATOR</t>
  </si>
  <si>
    <t>SPR.ISO220WH.C02</t>
  </si>
  <si>
    <t>MALE CONTACTOF 220kV ISOLATOR</t>
  </si>
  <si>
    <t>MALE CONTACT OF 220kV ISOLATOR</t>
  </si>
  <si>
    <t>SPR.ISO22SMNS.A001</t>
  </si>
  <si>
    <t>MOTOR &amp;GA&amp;BEVEL GEAR FOR 220KV SMNS ISO</t>
  </si>
  <si>
    <t>MOTOR WITH GEAR ASSEMBLY &amp; BEVEL GEAR FOR 220 KV ISOLATOR OF SIEMENS MAKE</t>
  </si>
  <si>
    <t>SPR.ISO33.A001</t>
  </si>
  <si>
    <t>MALE&amp;FEMALE CONTACT-36KV ISOLATOR</t>
  </si>
  <si>
    <t>Fixed &amp; Moving Contact Assembly set for One complete Isolator of 36 KV,1250A,25KA,ISOLATORS</t>
  </si>
  <si>
    <t>SPR.ISO33.DB.A001</t>
  </si>
  <si>
    <t>33KV Isolator female contaCTDBR</t>
  </si>
  <si>
    <t>33 KV Isolator female contact DBR type 600 Amp.</t>
  </si>
  <si>
    <t>SPR.ISO33ABB.A001</t>
  </si>
  <si>
    <t>ONE C. POLE OF 33kV ABB Isolator</t>
  </si>
  <si>
    <t>ONE COMPLETE POLE OF ISOLATOR WITH E/S WITH OPERATING MECHANISIM FOR MAIN ISOLATOR &amp; SUPPORT ISOLATOR</t>
  </si>
  <si>
    <t>SPR.ISO33ABB.A003</t>
  </si>
  <si>
    <t>ROTOR HOUSING BEARING</t>
  </si>
  <si>
    <t>SPR.ISO33ECE.A001</t>
  </si>
  <si>
    <t>FEMALE CONTACTFOR 33KV ECE ISOLATOR</t>
  </si>
  <si>
    <t>33KV FEMALE CONTACT (ISOLATOR MOUTH COMPLETE) PEICE 400AMP SUITABLE FOR 33KV ECE MAKE ISOLATOR</t>
  </si>
  <si>
    <t>SPR.ISO33GRP.A001</t>
  </si>
  <si>
    <t>33KV SI Base Channel of GRP  Isolator</t>
  </si>
  <si>
    <t>33 kV SI Base Channel of GR Power Make Isolator</t>
  </si>
  <si>
    <t>SPR.ISO33GRP.A002</t>
  </si>
  <si>
    <t>33 kV SI MOM Box of GR Power  Isolator</t>
  </si>
  <si>
    <t>33 kV SI MOM Box of GR Power Make Isolator</t>
  </si>
  <si>
    <t>SPR.ISO33GRP.A004</t>
  </si>
  <si>
    <t>33KV DI Base Channel of GRP  Isolator</t>
  </si>
  <si>
    <t>33 kV DI Base Channel of GR Power Make Isolator</t>
  </si>
  <si>
    <t>SPR.ISO33GRP.A005</t>
  </si>
  <si>
    <t>33KV DI Moving ContaCTof GRP  Isolator</t>
  </si>
  <si>
    <t>33 kV DI Moving Contact of GR Power Make Isolator</t>
  </si>
  <si>
    <t>SPR.ISO33GRP.A006</t>
  </si>
  <si>
    <t>33 kV DI MOM Box of GR Power  Isolator</t>
  </si>
  <si>
    <t>33 kV DI MOM Box of GR Power Make Isolator</t>
  </si>
  <si>
    <t>SPR.ISO33GRP.A007</t>
  </si>
  <si>
    <t>33 KV SI Down Pipe(GR Power)</t>
  </si>
  <si>
    <t>SPR.ISO33GRP.A008</t>
  </si>
  <si>
    <t>33 KV SI Moving ContaCT(GR Power)</t>
  </si>
  <si>
    <t>33 KV SI Moving Contact (GR Power)</t>
  </si>
  <si>
    <t>SPR.ISO33GRP.A009</t>
  </si>
  <si>
    <t>33 KV DI Down Pipe (GR Power)</t>
  </si>
  <si>
    <t>SPR.ISO33GRP.A012</t>
  </si>
  <si>
    <t>33 KV SI female Contact</t>
  </si>
  <si>
    <t>SPR.ISO33HVLM.A001</t>
  </si>
  <si>
    <t>SI CLAMP FOR 33KV HIVELUM MAKE ISOLATOR</t>
  </si>
  <si>
    <t>SPR.ISO33HVLM.A004</t>
  </si>
  <si>
    <t>DI CLAMP FOR 33KV HIVELUM MAKE ISOLATOR</t>
  </si>
  <si>
    <t>SPR.ISO33HVLM.A006</t>
  </si>
  <si>
    <t>FEMALE CONTACT33KV HIVELUM  ISOLATOR</t>
  </si>
  <si>
    <t>FEMALE CONTACT (FXD CONT) 33KV HIVELUM MAKE ISOLATOR</t>
  </si>
  <si>
    <t>SPR.ISO33HVLM.A007</t>
  </si>
  <si>
    <t>MALE CONTACT33KV HIVELUM  ISOLATOR</t>
  </si>
  <si>
    <t>MALE CONTACT (MOVING CONT) 33KV HIVELUM MAKE ISOLATOR</t>
  </si>
  <si>
    <t>SPR.ISO33HVLM.A008</t>
  </si>
  <si>
    <t>CONTACTJAW FOR 33KV HIVELM ISOLATOR</t>
  </si>
  <si>
    <t>CONTACT JAW FOR 33KV HIVELM ISOLATOR</t>
  </si>
  <si>
    <t>SPR.ISO33HVLM.A009</t>
  </si>
  <si>
    <t>TENSION SPRING FOR 33KV HIVELM ISOLATOR</t>
  </si>
  <si>
    <t>SPR.ISO33HVLM.A010</t>
  </si>
  <si>
    <t>FIXED CONTACT33KV HIVELM ISOLATOR</t>
  </si>
  <si>
    <t>FIXED CONTACT( NEW MODEL) SUITABLE F 33KV HIVELM ISOLATOR</t>
  </si>
  <si>
    <t>SPR.ISO33HVLM.A011</t>
  </si>
  <si>
    <t>MOVING CONTACT33KV HIVELM ISOLATOR</t>
  </si>
  <si>
    <t>MOVING CONTACT (NEW MODEL) SUITABLE 33KV HIVELM ISOLATOR</t>
  </si>
  <si>
    <t>SPR.ISO33SMC.A001</t>
  </si>
  <si>
    <t>FIXED CONTACTFINGER  33KV SMC  ISOLATOR</t>
  </si>
  <si>
    <t>FIXED CONTACT FINGER 33 KV SMC MAKE ISOLATOR</t>
  </si>
  <si>
    <t>SPR.ISO33SMNS.A001</t>
  </si>
  <si>
    <t>Male Contacts  33KV SIEMENS  ISOLATOR</t>
  </si>
  <si>
    <t>Male Contacts 33KV SIEMENS MAKE ISOLATOR</t>
  </si>
  <si>
    <t>SPR.ISO33SMNS.A002</t>
  </si>
  <si>
    <t>Female Contacts  33KV SIEMENS  ISOLATOR</t>
  </si>
  <si>
    <t>Female Contacts 33KV SIEMENS MAKE ISOLATOR</t>
  </si>
  <si>
    <t>SPR.ISO33SMNS.A003</t>
  </si>
  <si>
    <t>Motor,GA&amp;BGA FOR 33KV SIEMENS ISOLATOR</t>
  </si>
  <si>
    <t>Motor with Gear assembly&amp; Bevel gear assembly complete FOR 33KV SIEMENS MAKE ISOLATOR</t>
  </si>
  <si>
    <t>SPR.ISO33SMNS.A004</t>
  </si>
  <si>
    <t>ER &amp; Blade contaCT33KV SMNS ISOLATOR</t>
  </si>
  <si>
    <t>Earthing Rod &amp; Blade contact side 33KV SMNS MAKE ISOLATOR</t>
  </si>
  <si>
    <t>SPR.ISO33SMNS.A007</t>
  </si>
  <si>
    <t>SPR.ISO33SMNS.A008</t>
  </si>
  <si>
    <t>AUX SW CONTACTASSEMBLY 36KV ISOLATOR</t>
  </si>
  <si>
    <t>AUXILIARY SWITCH CONTACTS ASSEMBLY 36 KV,800A,25KA,ISOLATORS</t>
  </si>
  <si>
    <t>SPR.ISO33SMNS.A009</t>
  </si>
  <si>
    <t>HINGE PINS,TC,TPAD OF 33KV SMNS ISOLATOR</t>
  </si>
  <si>
    <t>HINGE PINS,TERMINAL CONNECTOR,TERMINAL PAD FOR 33 KV SIEMENS MAKE ISOLATOR</t>
  </si>
  <si>
    <t>SPR.ISO33SS.A001</t>
  </si>
  <si>
    <t>MOVING CONTACTASSEMBLY 33KV SS ISOLATOR</t>
  </si>
  <si>
    <t>MOVING CONTACT ASSEMBLY 33KV SS MAKE ISOLATOR</t>
  </si>
  <si>
    <t>SPR.ISO33SS.A002</t>
  </si>
  <si>
    <t>FEMALE CONTACTFOR 33KV SS MAKE ISOLATOR</t>
  </si>
  <si>
    <t>FEMALE CONTACT FOR 33KV SS MAKE ISOLATOR</t>
  </si>
  <si>
    <t>SPR.ISO33SS.A003</t>
  </si>
  <si>
    <t>MALE CONTACTBLADES  33KV SS  ISOLATOR</t>
  </si>
  <si>
    <t>MALE CONTACT BLADES 33KV SS MAKE ISOLATOR</t>
  </si>
  <si>
    <t>SPR.ISO33SS.A004</t>
  </si>
  <si>
    <t>MECHANISM BOX FOR 33KV ISOLATOR</t>
  </si>
  <si>
    <t>SPR.ISO33SS.A005</t>
  </si>
  <si>
    <t>MALE CONTACTCU PIPE TYPE  33KV ISOLATOR</t>
  </si>
  <si>
    <t>MALE CONTACT COPPER PIPE TYPE 33KV ISOLATOR</t>
  </si>
  <si>
    <t>SPR.ISO33SS.A007</t>
  </si>
  <si>
    <t>HINGE PINS</t>
  </si>
  <si>
    <t>SPR.ISO33SS.A009</t>
  </si>
  <si>
    <t>TENSION SPRING FOR 33KV SS MAKE ISOLATOR</t>
  </si>
  <si>
    <t>SPR.ISO33SS.A011</t>
  </si>
  <si>
    <t>Limit &amp;Auxiliary switch-33KV SS Isolator</t>
  </si>
  <si>
    <t>Limit switch &amp; Auxiliary switch for isolator (Indicate the nos. of each switch used in each type of isolators) in complete set for 33KV SS make Isolator</t>
  </si>
  <si>
    <t>SPR.ISO33SS.A012</t>
  </si>
  <si>
    <t>TERMINAL PAD 33KV SS ISOLATOR</t>
  </si>
  <si>
    <t>TERMINAL PAD 33KV SS MAKE ISOLATOR IN COMPLETE SET</t>
  </si>
  <si>
    <t>SPR.ISO33SS.A013</t>
  </si>
  <si>
    <t>Plate female contaCT33KV Isolator</t>
  </si>
  <si>
    <t>Plate female contact 33KV isolator(200x100x12)</t>
  </si>
  <si>
    <t>SPR.ISO33SS.A015</t>
  </si>
  <si>
    <t>RPC,switch fuses for 33KV SS Isolator</t>
  </si>
  <si>
    <t>Relay power contactors, switch fuses etc..in complete set for 33KV Isolator</t>
  </si>
  <si>
    <t>SPR.ISO33SS.A016</t>
  </si>
  <si>
    <t>Cu. Finger FC for 33KV SS Isolator</t>
  </si>
  <si>
    <t>Copper contact finger for female contact for 33KV Isolator of 1250A of SS Make.</t>
  </si>
  <si>
    <t>SPR.ISO33SS.A017</t>
  </si>
  <si>
    <t>SHOURD ON FIXED CONTACT33KV SS ISOLATOR</t>
  </si>
  <si>
    <t>SHOURD ON FIXED CONTACT 33KV SS MAKE ISOLATOR</t>
  </si>
  <si>
    <t>SPR.ISO33SS.A018</t>
  </si>
  <si>
    <t>SUPPORTING CHANNEL  33KV SS  ISOLATOR</t>
  </si>
  <si>
    <t>SUPPORTING CHANNEL 33KV SS MAKE ISOLATOR</t>
  </si>
  <si>
    <t>SPR.ISO33SS.A019</t>
  </si>
  <si>
    <t>JAW BACK STRIP FOR 33KV SS MAKE ISOLATOR</t>
  </si>
  <si>
    <t>SPR.ISO33SS.A021</t>
  </si>
  <si>
    <t>HINGE PINS,TC,TPAD 33V ISOLATOR S&amp;S</t>
  </si>
  <si>
    <t>HINGE PINS,TERMINAL CONNECTOR,TERMINAL PAD 33V ISOLATORS S&amp;S</t>
  </si>
  <si>
    <t>SPR.ISO33SS.A022</t>
  </si>
  <si>
    <t>FC&amp;JUMPER PAD CLAMP 33KV SS ISOLATOR</t>
  </si>
  <si>
    <t>FIXED CONTACT(FC)  WITH JUMPER PAD CLAMP 33KV SS MAKE ISOLATOR</t>
  </si>
  <si>
    <t>SPR.ISO33SS.A023</t>
  </si>
  <si>
    <t>AL PAD  ISOLATOR  33KV SS MAKE ISOLATOR</t>
  </si>
  <si>
    <t>ALLUMINIUM PAD ISOLATOR 33KV SS MAKE ISOLATOR</t>
  </si>
  <si>
    <t>SPR.ISO33SS.A024</t>
  </si>
  <si>
    <t>MOTOR WITH GEAR ASSEMBLY 36KV  ISOLATOR</t>
  </si>
  <si>
    <t>SPR.ISO33SS.A025</t>
  </si>
  <si>
    <t>ARCING CONTACTFOR 33KV SS MAKE ISOLATOR</t>
  </si>
  <si>
    <t>ARCING CONTACT FOR 33KV SS MAKE ISOLATOR</t>
  </si>
  <si>
    <t>SPR.ISO33SS.A026</t>
  </si>
  <si>
    <t>FIBER PAD WITH NUTS  33KV SS  ISOLATOR</t>
  </si>
  <si>
    <t>FIBER PAD WITH NUTS 33KV SS MAKE ISOLATOR</t>
  </si>
  <si>
    <t>SPR.ISO33SS.A029</t>
  </si>
  <si>
    <t>GEAR WHEEL FOR 33KV SS MAKE ISOLATOR</t>
  </si>
  <si>
    <t>SPR.ISO33SS.A030</t>
  </si>
  <si>
    <t>ISOLATOR PIPE FOR 33KV SS MAKE ISOLATOR</t>
  </si>
  <si>
    <t>SPR.ISO33SS.A031</t>
  </si>
  <si>
    <t>U CONTACTFINGURE M&amp;F 33KV SS ISOLATOR</t>
  </si>
  <si>
    <t>COPPER CONTACT FINGURE MALE &amp; FEMALE 33KV SS MAKE ISOLATOR</t>
  </si>
  <si>
    <t>SPR.ISO33SS.A032</t>
  </si>
  <si>
    <t>POST INSULATOR FOR 33KV SS MAKE ISOLATOR</t>
  </si>
  <si>
    <t>SPR.ISO33SS.A033</t>
  </si>
  <si>
    <t>TERMINAL CONNECTOR  33KV SS  ISOLATOR</t>
  </si>
  <si>
    <t>TERMINAL CONNECTOR 33KV SS MAKE ISOLATOR IN COMPLETE SET</t>
  </si>
  <si>
    <t>SPR.ISO33SS.A035</t>
  </si>
  <si>
    <t>SUPPORT INSULATOR FOR 33KV SS ISOLATOR</t>
  </si>
  <si>
    <t>SUPPORT INSULATOR STACK FOR ONE POLE OF ISOLATOR FOR 33KV SS MAKE ISOLATOR IN COMPLETE SET</t>
  </si>
  <si>
    <t>SPR.ISO33SS.A036</t>
  </si>
  <si>
    <t>SPRING OF 33 KV SS MAKE ISOLATOR</t>
  </si>
  <si>
    <t>SPR.ISO33SS.A037</t>
  </si>
  <si>
    <t>MALE CONTACTFOR 11KV ISOLATOR</t>
  </si>
  <si>
    <t>MALE CONTACT FOR 11KV ISOLATOR</t>
  </si>
  <si>
    <t>SPR.ISO33SS.A038</t>
  </si>
  <si>
    <t>33KV BOX OPERATING HANDLE SS  ISOLATOR</t>
  </si>
  <si>
    <t>33KV BOX OPERATING HANDLE SS MAKE ISOLATOR</t>
  </si>
  <si>
    <t>SPR.ISO33SS.A040</t>
  </si>
  <si>
    <t>33KV TANDOM PIPE SS ISOLATOR</t>
  </si>
  <si>
    <t>33KV TANDOM PIPE (25X3200mm)  SS MAKE ISOLATOR</t>
  </si>
  <si>
    <t>SPR.ISO33SS.A042</t>
  </si>
  <si>
    <t>33KV MALE CONTACT  SS MAKE ISOLATOR</t>
  </si>
  <si>
    <t>SPR.ISO33SS.A043</t>
  </si>
  <si>
    <t>33KV TERMINAL CONNECTOR  SS  ISOLATOR</t>
  </si>
  <si>
    <t>33KV TERMINAL CONNECTOR  SS MAKE ISOLATOR</t>
  </si>
  <si>
    <t>SPR.ISO33SS.A044</t>
  </si>
  <si>
    <t>33KV INSULATOR  SS MAKE ISOLATOR</t>
  </si>
  <si>
    <t>SPR.ISO400.A001</t>
  </si>
  <si>
    <t>MALE &amp; FEMALECONTACT-400 KV ISOLATOR</t>
  </si>
  <si>
    <t>MALE &amp; FEMALE CONTACT ASSEMBLY PER POLE OF 400 KV ISOLATOR</t>
  </si>
  <si>
    <t>T clamp twin moose run single dog drop.</t>
  </si>
  <si>
    <t>T clamp for twin moose run single dog drop</t>
  </si>
  <si>
    <t>SPR.ISO400.A003</t>
  </si>
  <si>
    <t>PHASE COUPLING PIPE FOR 400 KV ISOLATOR</t>
  </si>
  <si>
    <t>SPR.ISO400.A004</t>
  </si>
  <si>
    <t>RSB &amp;LEVER ARM&amp;CLAMP 400KV ISOLATOR</t>
  </si>
  <si>
    <t>ROTATING STOOL BASE WITH LEVER ARM AND CLAMP 400KV ISOLATOR</t>
  </si>
  <si>
    <t>SPR.ISO400.A005</t>
  </si>
  <si>
    <t>BASE CHANNEL FOR 400 KV ISOLATOR</t>
  </si>
  <si>
    <t>SPR.ISO400.A006</t>
  </si>
  <si>
    <t>E/S. OPERATING PIPE FOR 400 KV ISOLATOR</t>
  </si>
  <si>
    <t>SPR.ISO400.A007</t>
  </si>
  <si>
    <t>E/S. MOVING CONTACTFOR 400 KV ISOLATOR</t>
  </si>
  <si>
    <t>E/S. MOVING CONTACT FOR 400 KV ISOLATOR</t>
  </si>
  <si>
    <t>SPR.ISO400.A008</t>
  </si>
  <si>
    <t>E/S. PHASE COUPLING PIPE  400KV ISOLATOR</t>
  </si>
  <si>
    <t>E/S. PHASE COUPLING PIPE 400 KV ISOLATOR</t>
  </si>
  <si>
    <t>SPR.ISO400.A010</t>
  </si>
  <si>
    <t>CORONA SHIELDS CONTACT400KV ISOLATOR</t>
  </si>
  <si>
    <t>CORONA SHIELDS ON CONTACT 400 KV ISOLATOR</t>
  </si>
  <si>
    <t>SPR.ISO400.A011</t>
  </si>
  <si>
    <t>CS INSULATOR 400KV ISOLATOR</t>
  </si>
  <si>
    <t>CORONA SHIELDS ON INSULATORS  (ELLEPTICAL) 400 KV ISOLATOR</t>
  </si>
  <si>
    <t>SPR.ISO400.A012</t>
  </si>
  <si>
    <t>COUNTER WEIGHT FOR 400 KV ISOLATOR</t>
  </si>
  <si>
    <t>SPR.ISO400.A013</t>
  </si>
  <si>
    <t>SWITCH FUSE BASE 400KVISOLATOR MBOX</t>
  </si>
  <si>
    <t>SWITCH FUSE BASE 400 KVISOLATOR MECHANISM  BOX SPARE</t>
  </si>
  <si>
    <t>SPR.ISO400.A014</t>
  </si>
  <si>
    <t>PUSH BOTTON OF 400KV ISOLATOR MBOX</t>
  </si>
  <si>
    <t>PUSH BOTTON 400 KV ISOLATORMECHANISM  BOX SPARE</t>
  </si>
  <si>
    <t>SPR.ISO400.A015</t>
  </si>
  <si>
    <t>FUSE OF 400KV ISOLATOR MBOX</t>
  </si>
  <si>
    <t>FUSE (6/16 AMP). 400 KV ISOLATORMECHANISM  BOX SPARE</t>
  </si>
  <si>
    <t>SPR.ISO400.A016</t>
  </si>
  <si>
    <t>SPRECHER SCHUH 400KV ISOLATOR MBOX</t>
  </si>
  <si>
    <t>SPRECHER SCHUH (P3-12)CT-12 400 KV ISOLATORMECHANISM  BOX SPARE</t>
  </si>
  <si>
    <t>SPR.ISO400.A018</t>
  </si>
  <si>
    <t>CONTACTOR FOR 400KV ISOLATOR</t>
  </si>
  <si>
    <t>CONTACTOR -SPRECHER SCHUH (CA3-9C) FOR 400 KV ISOLATORMECHANISM  BOX SPARE</t>
  </si>
  <si>
    <t>SPR.ISO400.A019</t>
  </si>
  <si>
    <t>LIMIT SWITCH 400KV ISOLATOR MBOX</t>
  </si>
  <si>
    <t>LIMIT SWITCH 400 KV ISOLATORMECHANISM  BOX SPARE</t>
  </si>
  <si>
    <t>SPR.ISO400.A020</t>
  </si>
  <si>
    <t>CONCORD CONTROL 400KV ISOLATOR MBOX</t>
  </si>
  <si>
    <t>CONCORD CONTROL 400 KV ISOLATORMECHANISM  BOX SPARE</t>
  </si>
  <si>
    <t>SPR.ISO400.A021</t>
  </si>
  <si>
    <t>CU CONTACTS  MALE   400 KV ISOLATOR</t>
  </si>
  <si>
    <t>COPPER CONTACTS MALE  400 KV ISOLATOR</t>
  </si>
  <si>
    <t>SPR.ISO400.A022</t>
  </si>
  <si>
    <t>CU CONTACTFEMALE 400KV ISOLATOR</t>
  </si>
  <si>
    <t>COPPER CONTACTS   FEMALE( FINGER) 400 KV ISOLATOR IN SET</t>
  </si>
  <si>
    <t>SPR.ISO400.A023</t>
  </si>
  <si>
    <t>AUXILARY CONTACTFOR 400 KV ISOLATOR</t>
  </si>
  <si>
    <t>AUXILARY CONTACT FOR 400 KV ISOLATOR</t>
  </si>
  <si>
    <t>SPR.ISO400.A024</t>
  </si>
  <si>
    <t>RPC, switch &amp; Fuses FOR 400KV ISOLATOR</t>
  </si>
  <si>
    <t>Complete set of Relay power contactors, switch fuses for electrical control circuit (Indicate the no. of relay,power contactors, switch fuses used in the electrical circuit of each type of isolators)</t>
  </si>
  <si>
    <t>SPR.ISO400ELPR.A001</t>
  </si>
  <si>
    <t>MALE&amp;FEMALE CONTACT-400KV ISOLATOR ELPRO</t>
  </si>
  <si>
    <t>COPPER CONTACTS FOR MALE AND FEMALE CONTACTS FOR 400KV ISOLATOR ELPRO MAKE</t>
  </si>
  <si>
    <t>SPR.ISO400ELPR.A002</t>
  </si>
  <si>
    <t>RPC,switch&amp;Fuses FOR 400KV ELPR ISOLATOR</t>
  </si>
  <si>
    <t>RELAY  POWER CONTACTORS  MCB's  SWITCH FUSES  PUSH BUTTONS AND ELECTRICAL CONTROL CIRCUIT FOR 400KV ISOLATOR ELPRO MAKE</t>
  </si>
  <si>
    <t>SPR.ISO400ELPR.A003</t>
  </si>
  <si>
    <t>HINGE PINS FOR 400KV ISOLATOR ELPRO MAKE</t>
  </si>
  <si>
    <t>SPR.ISO400ELPR.A004</t>
  </si>
  <si>
    <t>TERMINAL PAD  400KV ISOLATOR ELPRO MAKE</t>
  </si>
  <si>
    <t>TERMINAL PAD 400KV ISOLATOR ELPRO MAKE</t>
  </si>
  <si>
    <t>SPR.ISO400ELPR.A005</t>
  </si>
  <si>
    <t>LS&amp;AUX CONTACT400KV ISOLATOR ELPRO</t>
  </si>
  <si>
    <t>LIMIT SWITCH AND AUXILARY CONTACTS 400KV ISOLATOR ELPRO MAKE</t>
  </si>
  <si>
    <t>SPR.ISO400ELPR.A006</t>
  </si>
  <si>
    <t>ER&amp;BLADE CONTACT400KV ISOLATOR ELPRO</t>
  </si>
  <si>
    <t>EARTHING ROD AND BLADE CONTACT SIDE 400KV ISOLATOR ELPRO MAKE</t>
  </si>
  <si>
    <t>SPR.ISO400ELPR.A007</t>
  </si>
  <si>
    <t>RHB ASSEMBLY 400KV ISOLATOR ELPRO</t>
  </si>
  <si>
    <t>ROTOR HOUSING BEARING ASSEMBLY 400KV ISOLATOR ELPRO MAKE</t>
  </si>
  <si>
    <t>SPR.ISO400ELPR.A008</t>
  </si>
  <si>
    <t>MOTOR&amp;GA-400KV ISOLATOR ELPRO</t>
  </si>
  <si>
    <t>MOTOR WITH GEAR ASSEMBLY AND BEVELGEAR ASSEMBLY FOR 400KV ISOLATOR ELPRO MAKE</t>
  </si>
  <si>
    <t>SPR.ISO400ELPR.A009</t>
  </si>
  <si>
    <t>CORONA SHIELDING  400KV ISOLATOR ELPRO</t>
  </si>
  <si>
    <t>CORONA SHIELDING 400KV ISOLATOR ELPRO MAKE</t>
  </si>
  <si>
    <t>SPR.ISO400ELPR.A010</t>
  </si>
  <si>
    <t>BEARING OF EACH   400KV ISOLATOR ELPRO</t>
  </si>
  <si>
    <t>BEARING OF EACH SIZE 400KV ISOLATOR ELPRO MAKE</t>
  </si>
  <si>
    <t>SPR.ISO400ELPR.A011</t>
  </si>
  <si>
    <t>INTERLOCKING COIL FOR400KV ELPR ISOLATOR</t>
  </si>
  <si>
    <t>INTERLOCKING COILS TIMERS KEY-INTERLOCK OF EACH TYPE FOR 400KV ISOLATOR ELPRO MAKE</t>
  </si>
  <si>
    <t>SPR.ISO400ELPR.A012</t>
  </si>
  <si>
    <t>AUX SWITCH ASSEMBLY 400KV ISOLATOR ELPR</t>
  </si>
  <si>
    <t>AUXILARY SWITCH ASSEMBLY 400KV ISOLATOR ELPRO MAKE</t>
  </si>
  <si>
    <t>SPR.ISO400ELPR.A013</t>
  </si>
  <si>
    <t>TC FOR 400KV ELPR ISOLATOR</t>
  </si>
  <si>
    <t>TERMINAL CONNECTOR ON ISO. TO SUIT TWIN MOOSE ACSR VERTICAL TAKE OFF FOR 400KV ISOLATOR ELPRO MAKE</t>
  </si>
  <si>
    <t>SPR.ISO400ELPR.A014</t>
  </si>
  <si>
    <t>F.TERMINAL CONNECTOR-400KV ISO ELPRO</t>
  </si>
  <si>
    <t>FLEXIABLE TYPE TERMINAL CONNECTOR ON ISO. TO SUIT 4" IPS AL TUBE HORIZONTAL TAKE OFF FOR 400KV ISOLATOR ELPRO MAKE</t>
  </si>
  <si>
    <t>SPR.ISO400ELPR.A015</t>
  </si>
  <si>
    <t>Rigid TC-4" IPS AL-400KV ELPR ISOLATOR</t>
  </si>
  <si>
    <t>RIGID TYPE TERMINAL CONNECTOR ON ISO. TO SUIT 4" IPS AL TUBE VERTICAL TAKE OFF FOR 400KV ISOLATOR ELPRO MAKE</t>
  </si>
  <si>
    <t>SPR.ISO400ELPR.A016</t>
  </si>
  <si>
    <t>Rigid TC-4" IPS AL-HOR. ELPR ISOLATOR</t>
  </si>
  <si>
    <t>RIGID TYPE TERMINAL CONNECTOR ON ISO. TO SUIT 4" IPS AL TUBE HORIZONTAL TAKE OFF FOR 400KV ISOLATOR ELPRO MAKE</t>
  </si>
  <si>
    <t>SPR.ISO400ELPR.A017</t>
  </si>
  <si>
    <t>One Pole-400KV ELPR ISOLATOR</t>
  </si>
  <si>
    <t>One complete pole of 420 KV isolator ELPRO Make with 1 E/s with operating mechanism for main isolator and earth switch and support insulator.</t>
  </si>
  <si>
    <t>SPR.ISO400GRP.A1</t>
  </si>
  <si>
    <t>MOTOR OPERATING MBOX OF 400KV ISO ELPRO</t>
  </si>
  <si>
    <t>MOTOR OPERATING MECHANISM BOX OF 400 KV ISO.-MAKE - ELPRO</t>
  </si>
  <si>
    <t>SPR.ISO400GRP.A2</t>
  </si>
  <si>
    <t>MOTOR OPERATING OF E/S-400KV ISO ELPRO</t>
  </si>
  <si>
    <t>MOTOR OPERATING MECHANISM BOX OF E/S. OF 400 KV ISO -MAKE - ELPRO</t>
  </si>
  <si>
    <t>SPR.MISC.A001</t>
  </si>
  <si>
    <t>MISCELLANEOUS SPARE ITEMS</t>
  </si>
  <si>
    <t>SPR.MISC.A005</t>
  </si>
  <si>
    <t>BMC TO SUIT ACSR MOOSE CONNECTTO LUG</t>
  </si>
  <si>
    <t>BMC TO SUIT ACSR SINGLE CONDUCTOR TYPE MOOSE CONNECT TO LUG</t>
  </si>
  <si>
    <t>SPR.MISC.A008</t>
  </si>
  <si>
    <t>TPI 17 POSITION</t>
  </si>
  <si>
    <t>SPR.MISC.A010</t>
  </si>
  <si>
    <t>22 POLE SWITCH 1-0 FW SRP-12238</t>
  </si>
  <si>
    <t>SPR.MISC.A011</t>
  </si>
  <si>
    <t>SELECTOR SWITCH</t>
  </si>
  <si>
    <t>SPR.MISC.A012</t>
  </si>
  <si>
    <t>AUXILIARY SWITCH CONTACTS ASSEMBLY</t>
  </si>
  <si>
    <t>SPR.MISC.A013</t>
  </si>
  <si>
    <t>PC RELAY MCB FUSE- 36KV ISOLATOR</t>
  </si>
  <si>
    <t>POWER  CONTACTOR,  RELAYS,  MCBS,  SWITCHES,  FUSES,  PUSH  BUTTONS,  RESISTORS  ETC  AS  PER  APPROVED  SCHEMATIC OF 36KV ISOLATOR ELEKTROLYTE MAKE</t>
  </si>
  <si>
    <t>SPR.MISC.A014</t>
  </si>
  <si>
    <t>ASSORTED LIGHT FITTING FOR SWITCHYARD</t>
  </si>
  <si>
    <t>SPR.MISC.A015</t>
  </si>
  <si>
    <t>63 Amp 4-pole RCCB</t>
  </si>
  <si>
    <t>SPR.MISC.A016</t>
  </si>
  <si>
    <t>40 Amp $-pole RCCB</t>
  </si>
  <si>
    <t>SPR.MISC.A017</t>
  </si>
  <si>
    <t>Aux ContaCT3tf30, 3tx4010, 2 Amp</t>
  </si>
  <si>
    <t>Aux Contact 3tf30, 3tx4010, 2 Amp</t>
  </si>
  <si>
    <t>SPR.MISC.A018</t>
  </si>
  <si>
    <t>Aux ContaCT3tf30, 3tx4001, 2 Amp</t>
  </si>
  <si>
    <t>Aux Contact 3tf30, 3tx4001, 2 Amp</t>
  </si>
  <si>
    <t>SPR.MISC.A021</t>
  </si>
  <si>
    <t>Interrepter</t>
  </si>
  <si>
    <t>SPR.MISC.A023</t>
  </si>
  <si>
    <t>LIMIT SWITCH-36KV ISOLATOR JDE/ELKT</t>
  </si>
  <si>
    <t>LIMIT SWITCH OF 36KV ISOLATOR OF JDE / ELEKTROLYTE MAKE</t>
  </si>
  <si>
    <t>SPR.MISC.A024</t>
  </si>
  <si>
    <t>3 phase AC Contactor</t>
  </si>
  <si>
    <t>SPR.MISC.A028</t>
  </si>
  <si>
    <t>Contactor of different type</t>
  </si>
  <si>
    <t>SPR.MISC.A030</t>
  </si>
  <si>
    <t>MCB FOR SWITCHYARD LIGHT</t>
  </si>
  <si>
    <t>SPR.MISC.A032</t>
  </si>
  <si>
    <t>Trip Transfer Switch</t>
  </si>
  <si>
    <t>SPR.MISC.A035</t>
  </si>
  <si>
    <t>TNC Switch 25 AMP</t>
  </si>
  <si>
    <t>SPR.MISC.A041</t>
  </si>
  <si>
    <t>SCM CARBON BRUSH-36KV ALIND MOCB</t>
  </si>
  <si>
    <t>CARBON  BRUSH USED IN 36KV ALIND MAKE MOCB SPRING CHARGING MOTOR</t>
  </si>
  <si>
    <t>SPR.MISC.A042</t>
  </si>
  <si>
    <t>11KV NCT</t>
  </si>
  <si>
    <t>SPR.MISC.A045</t>
  </si>
  <si>
    <t>MEDIUM COATED WELDING ELECTRODES</t>
  </si>
  <si>
    <t>SPR.MISC.A050</t>
  </si>
  <si>
    <t>ISOLATOR CONTROL SWITCH</t>
  </si>
  <si>
    <t>SPR.MISC.A051</t>
  </si>
  <si>
    <t>Silica gel breather for Tfr in Nos</t>
  </si>
  <si>
    <t>Silica gel breather for Transformer in Nos</t>
  </si>
  <si>
    <t>SPR.MISC.A056</t>
  </si>
  <si>
    <t>TRIP CKT SUPERVISION RELAY FOR CR PNL</t>
  </si>
  <si>
    <t>SPR.MISC.A057</t>
  </si>
  <si>
    <t>ANNUCIATION RELAY FOR 6 FASIA FOR CR PNL</t>
  </si>
  <si>
    <t>SPR.MISC.A058</t>
  </si>
  <si>
    <t>WINDOW FASIA ANNUCIATION FOR CR PNL</t>
  </si>
  <si>
    <t>SPR.MISC.A062</t>
  </si>
  <si>
    <t>EVENT LOGGER WITH POWER SUPPLY MODULE</t>
  </si>
  <si>
    <t>SPR.MISC.A063</t>
  </si>
  <si>
    <t>ACB closing Spring (2nos) 630A-1600A</t>
  </si>
  <si>
    <t>SPR.MISC.A065</t>
  </si>
  <si>
    <t>ACB  ContaCTFingers(2nos)</t>
  </si>
  <si>
    <t>ACB  Contact Fingers(2nos)</t>
  </si>
  <si>
    <t>SPR.MISC.A071</t>
  </si>
  <si>
    <t>AIR BREAK AUX CONTACTOR 9 A 240 V AC</t>
  </si>
  <si>
    <t>SPR.MISC.A077</t>
  </si>
  <si>
    <t>11KV VCB consist of 11Nos Panel</t>
  </si>
  <si>
    <t>11KV VCB Indoor Type consist of 11Nos. Panel</t>
  </si>
  <si>
    <t>SPR.MISC.A078</t>
  </si>
  <si>
    <t>11KV SP ON AN I/O CT800-400/5-5</t>
  </si>
  <si>
    <t>11KV Single Phase ON AN I/O CT 800-400/5-5</t>
  </si>
  <si>
    <t>SPR.MISC.A079</t>
  </si>
  <si>
    <t>11KV Single Phase ON AN  CT1200-600/5-5</t>
  </si>
  <si>
    <t>11KV Single Phase ON AN  CT 1200-600/5-5</t>
  </si>
  <si>
    <t>SPR.MISC.A080</t>
  </si>
  <si>
    <t>11KV P T 3 Phase 110volt</t>
  </si>
  <si>
    <t>SPR.MISC.A086</t>
  </si>
  <si>
    <t>Aching Horn (Big)</t>
  </si>
  <si>
    <t>SPR.MISC.A087</t>
  </si>
  <si>
    <t>Aching Horn (Small)</t>
  </si>
  <si>
    <t>SPR.MISC.A091</t>
  </si>
  <si>
    <t>15 FEET SPAN TRUSE</t>
  </si>
  <si>
    <t>SPR.MISC.A093</t>
  </si>
  <si>
    <t>PT, 50 VA, Class-0.5, Resin Cast</t>
  </si>
  <si>
    <t>SPR.MISC.A094</t>
  </si>
  <si>
    <t>132 KV bushings  100 MVA Auto Tfr TELK</t>
  </si>
  <si>
    <t>132 KV bushings 100 MVA Auto Transformer TELK make</t>
  </si>
  <si>
    <t>SPR.MISC.A095</t>
  </si>
  <si>
    <t>Different type Selector Switch</t>
  </si>
  <si>
    <t>SPR.MISC.A097</t>
  </si>
  <si>
    <t>48 V DC Battery Earth Fault Relay</t>
  </si>
  <si>
    <t>SPR.MISC.A098</t>
  </si>
  <si>
    <t>Pressure Measuring Gauge</t>
  </si>
  <si>
    <t>SPR.MISC.A099</t>
  </si>
  <si>
    <t>Metering CT600/1 Resin Cast</t>
  </si>
  <si>
    <t>Metering CT 600/1 Resin Cast</t>
  </si>
  <si>
    <t>SPR.MISC.A1</t>
  </si>
  <si>
    <t>132 KV distance protection input module</t>
  </si>
  <si>
    <t>SPR.MISC.A100</t>
  </si>
  <si>
    <t>Protection CT600/1 Resin cast</t>
  </si>
  <si>
    <t>Protection CT 600/1 Resin cast</t>
  </si>
  <si>
    <t>SPR.MISC.A107</t>
  </si>
  <si>
    <t>User Mannual of  Energy Meter</t>
  </si>
  <si>
    <t>SPR.MISC.A108</t>
  </si>
  <si>
    <t>Actuator with holder</t>
  </si>
  <si>
    <t>SPR.MISC.A110</t>
  </si>
  <si>
    <t>H.R. FUSE LINK FOR BOOST(O/P)</t>
  </si>
  <si>
    <t>SPR.MISC.A115</t>
  </si>
  <si>
    <t>HOSE PIPE OF 18MTR LONG  FILTER MACHINE</t>
  </si>
  <si>
    <t>HOSE PIPE OF 18MTR LONG FILTER MACHINE</t>
  </si>
  <si>
    <t>SPR.MISC.A117</t>
  </si>
  <si>
    <t>ROLLER FOR CTR MAKE OLTC</t>
  </si>
  <si>
    <t>SPR.MISC.A118</t>
  </si>
  <si>
    <t>TRANSIT RESISTANCE FOR CTR MAKE OLTC</t>
  </si>
  <si>
    <t>SPR.MISC.A132</t>
  </si>
  <si>
    <t>Tie angle PA-80 &amp; PA-81</t>
  </si>
  <si>
    <t>SPR.MISC.A136</t>
  </si>
  <si>
    <t>LT SHACKLE INSULATOR (SCRA)</t>
  </si>
  <si>
    <t>SPR.MISC.A137</t>
  </si>
  <si>
    <t>ARMOURED ROD TAPPERED STRAIGHT</t>
  </si>
  <si>
    <t>SPR.MISC.A138</t>
  </si>
  <si>
    <t>S/S ANGLE PLATE CLEAT</t>
  </si>
  <si>
    <t>SPR.MISC.A139</t>
  </si>
  <si>
    <t>DISTANCE RECORD PANEL</t>
  </si>
  <si>
    <t>SPR.MISC.A140</t>
  </si>
  <si>
    <t>BATTERY CHARGER DOUBLE PANEL</t>
  </si>
  <si>
    <t>SPR.MISC.A141</t>
  </si>
  <si>
    <t>PADESTAL STOOL FOR MOUNITNG OF WT</t>
  </si>
  <si>
    <t>SPR.MISC.A142</t>
  </si>
  <si>
    <t>ALDIA OUT SIZE ROUND DAH PANTHER</t>
  </si>
  <si>
    <t>ALLUMINIUM DIA OUT SIZE ROUND DAH PANTHER</t>
  </si>
  <si>
    <t>SPR.MISC.A143</t>
  </si>
  <si>
    <t>4 OC Type packing plate</t>
  </si>
  <si>
    <t>SPR.MISC.A146</t>
  </si>
  <si>
    <t>OLTC Motor For 12.5  MVA TFR</t>
  </si>
  <si>
    <t>SPR.MISC.A147</t>
  </si>
  <si>
    <t>GSB 10 RE KIT</t>
  </si>
  <si>
    <t>SPR.MISC.A152</t>
  </si>
  <si>
    <t>SPARE FOR 33KV EARTH SWITCH</t>
  </si>
  <si>
    <t>SPR.MISC.A168</t>
  </si>
  <si>
    <t>COPPER PIPE ASSORTED SIZE</t>
  </si>
  <si>
    <t>SPR.MISC.A171</t>
  </si>
  <si>
    <t>Contactor EC2 32A</t>
  </si>
  <si>
    <t>SPR.MISC.A175</t>
  </si>
  <si>
    <t>Cupper Earth bond</t>
  </si>
  <si>
    <t>Cupper Earth bond (length 2.0 ft) 36'' socket hole dia 2 cm width dia 10mm</t>
  </si>
  <si>
    <t>SPR.MISC.A177</t>
  </si>
  <si>
    <t>EARTH SUSPENSION CLAMP</t>
  </si>
  <si>
    <t>SPR.MISC.A190</t>
  </si>
  <si>
    <t>Steel pipe for sheep conductor</t>
  </si>
  <si>
    <t>SPR.MISC.A191</t>
  </si>
  <si>
    <t>M.S Spindle of 112mm Coupling</t>
  </si>
  <si>
    <t>M.S Spindle  of Coupling size 112 mm (used as axil for conductor rewinding and opening  )</t>
  </si>
  <si>
    <t>SPR.MISC.A192</t>
  </si>
  <si>
    <t>220KV CKT SPARE BREAKER</t>
  </si>
  <si>
    <t>SPR.MISC.A193</t>
  </si>
  <si>
    <t>POWER CONTACTOR</t>
  </si>
  <si>
    <t>AIR BREAK POWER CONTACTOR 5-7.5AMP 400-600 V</t>
  </si>
  <si>
    <t>SPR.MISC.A195</t>
  </si>
  <si>
    <t>Banana link with both side pin OF</t>
  </si>
  <si>
    <t>Banana link with both side pin OF BREAKER</t>
  </si>
  <si>
    <t>SPR.MISC.A196</t>
  </si>
  <si>
    <t>O RING</t>
  </si>
  <si>
    <t>SPR.MISC.A197</t>
  </si>
  <si>
    <t>SEALING RING</t>
  </si>
  <si>
    <t>SPR.MISC.A198</t>
  </si>
  <si>
    <t>DOWTY SEAL</t>
  </si>
  <si>
    <t>SPR.MISC.A199</t>
  </si>
  <si>
    <t>SLIDING SEAL ASSEMBLY</t>
  </si>
  <si>
    <t>SPR.MISC.A200</t>
  </si>
  <si>
    <t>LOCAL REMOTE SWITCH</t>
  </si>
  <si>
    <t>SPR.MISC.A201</t>
  </si>
  <si>
    <t>PULL ROD FOR BREAKER</t>
  </si>
  <si>
    <t>SPR.MISC.A202</t>
  </si>
  <si>
    <t>WT Bracket</t>
  </si>
  <si>
    <t>SPR.MISC.A208</t>
  </si>
  <si>
    <t>Terminal connector</t>
  </si>
  <si>
    <t>SPR.MISC.A209</t>
  </si>
  <si>
    <t>NITROGEN MONITORING METER</t>
  </si>
  <si>
    <t>SPR.MISC.A216</t>
  </si>
  <si>
    <t>ELGI Compressor</t>
  </si>
  <si>
    <t>SPR.MISC.A218</t>
  </si>
  <si>
    <t>Coil of Distilled water plant</t>
  </si>
  <si>
    <t>Coil (Heating element) Distilled water plant (1500W to 2000W)</t>
  </si>
  <si>
    <t>SPR.MISC.A219</t>
  </si>
  <si>
    <t>SPARE 16 POLE TNC SWITCH</t>
  </si>
  <si>
    <t>SPR.MISC.A220</t>
  </si>
  <si>
    <t>Hum Pipe</t>
  </si>
  <si>
    <t>SPR.MISC.A221</t>
  </si>
  <si>
    <t>25 MM VALVE</t>
  </si>
  <si>
    <t>SPR.MISC.A222</t>
  </si>
  <si>
    <t>90 MM VALVE</t>
  </si>
  <si>
    <t>SPR.MISC.A223</t>
  </si>
  <si>
    <t>TCIV-80NB Valve</t>
  </si>
  <si>
    <t>SPR.MISC.A224</t>
  </si>
  <si>
    <t>Bushing 36KV/2000A 31mm Creepage</t>
  </si>
  <si>
    <t>SPR.MISC.A225</t>
  </si>
  <si>
    <t>MOG make Sukrut (model SK 737)</t>
  </si>
  <si>
    <t>SPR.MISC.A226</t>
  </si>
  <si>
    <t>ER &amp; blade contaCTfor 36KV Isolator</t>
  </si>
  <si>
    <t>Earthing rod &amp; blade contact for 36 KV,1250A,25 KA Isolator  of JDE / Elektrolites make in Set</t>
  </si>
  <si>
    <t>SPR.MISC.A227</t>
  </si>
  <si>
    <t>PVC Sleeve of 50mtrs length</t>
  </si>
  <si>
    <t>SPR.MISC.A228</t>
  </si>
  <si>
    <t>Condenser</t>
  </si>
  <si>
    <t>SPR.MISC.A229</t>
  </si>
  <si>
    <t>Breather DTO-2</t>
  </si>
  <si>
    <t>SPR.MISC.A230</t>
  </si>
  <si>
    <t>PVC Round plate for bulbs</t>
  </si>
  <si>
    <t>SPR.MISC.A231</t>
  </si>
  <si>
    <t>Motor contactor for each type</t>
  </si>
  <si>
    <t>SPR.MISC.A232</t>
  </si>
  <si>
    <t>Motor,GA &amp; BGA for 36KV Isolator</t>
  </si>
  <si>
    <t>Motor with gear assembly &amp; Bevel gear assembly for 36 KV,1250A,25 KA Isolator of JDE / Elektrolyte make</t>
  </si>
  <si>
    <t>SPR.MISC.A233</t>
  </si>
  <si>
    <t>HP,TC &amp; TP for 36KV Isolator</t>
  </si>
  <si>
    <t>Hinge pin, terminal connector, terminal pad for 36 KV,1250A,25 KA Isolator  of JDE / Elektrolites make</t>
  </si>
  <si>
    <t>SPR.MISC.A240</t>
  </si>
  <si>
    <t>Rubber apron</t>
  </si>
  <si>
    <t>SPR.MISC.A242</t>
  </si>
  <si>
    <t>10-OZ syringe</t>
  </si>
  <si>
    <t>SPR.MISC.A243</t>
  </si>
  <si>
    <t>Cross Arm Tie PA-80</t>
  </si>
  <si>
    <t>SPR.MISC.A244</t>
  </si>
  <si>
    <t>Cross Arm Tie PA-87</t>
  </si>
  <si>
    <t>SPR.MISC.A246</t>
  </si>
  <si>
    <t>2 HP Motor Starter</t>
  </si>
  <si>
    <t>SPR.MISC.A247</t>
  </si>
  <si>
    <t>20 HP Motor</t>
  </si>
  <si>
    <t>SPR.MISC.A248</t>
  </si>
  <si>
    <t>400 Watt MH Lamp</t>
  </si>
  <si>
    <t>SPR.MISC.A249</t>
  </si>
  <si>
    <t>Old &amp; used different Panel spares</t>
  </si>
  <si>
    <t>Old &amp; used different Panel spares like MW, Voltmeter, Ammeter, HZ , MVAR Facia etc...</t>
  </si>
  <si>
    <t>SPR.MISC.A250</t>
  </si>
  <si>
    <t>Control panel stator</t>
  </si>
  <si>
    <t>SPR.MISC.A251</t>
  </si>
  <si>
    <t>TPN alluminium bus bar for LT Panel</t>
  </si>
  <si>
    <t>SPR.MISC.A252</t>
  </si>
  <si>
    <t>Annunciator</t>
  </si>
  <si>
    <t>SPR.MISC.A253</t>
  </si>
  <si>
    <t>Motor operating mechanism box of 33kV</t>
  </si>
  <si>
    <t>"33kv M/S Motor operating mechanism box with operating handle and D/Pipe flange"</t>
  </si>
  <si>
    <t>SPR.MISC.A256</t>
  </si>
  <si>
    <t>Arching contact</t>
  </si>
  <si>
    <t>SPR.MISC.A257</t>
  </si>
  <si>
    <t>Arching Tip -25 KV</t>
  </si>
  <si>
    <t>SPR.MISC.A258</t>
  </si>
  <si>
    <t>Male contaCTsegment</t>
  </si>
  <si>
    <t>Male contact segment</t>
  </si>
  <si>
    <t>SPR.MISC.A259</t>
  </si>
  <si>
    <t>START FINISH RELAY CARD SFR TYPE-35</t>
  </si>
  <si>
    <t>SPR.MISC.A260</t>
  </si>
  <si>
    <t>AVR CARD (FLOAT) TYPE- 13TM</t>
  </si>
  <si>
    <t>SPR.MISC.A261</t>
  </si>
  <si>
    <t>AVR/ACR CARD TYPE 137M</t>
  </si>
  <si>
    <t>SPR.MISC.A262</t>
  </si>
  <si>
    <t>THYRISTER</t>
  </si>
  <si>
    <t>SPR.MISC.A263</t>
  </si>
  <si>
    <t>DIODE 55AMPS 800 VOLT</t>
  </si>
  <si>
    <t>SPR.MISC.A264</t>
  </si>
  <si>
    <t>Semiconductor fuse</t>
  </si>
  <si>
    <t>SPR.MISC.A265</t>
  </si>
  <si>
    <t>AC CONTACTOR 3P 4W 415V 16A/7.5KW EC1</t>
  </si>
  <si>
    <t>AC CONTACTOR 3- PHASE 4 WIRE 415 VOLT16A/7.5 KW TYPE EC1</t>
  </si>
  <si>
    <t>SPR.MISC.A266</t>
  </si>
  <si>
    <t>TIMER OLTC 31.5MVA 132/33KV Tfr GECA</t>
  </si>
  <si>
    <t>TIMER OLTC 220/240V DC 31.5 MVA 132/33KV Transformer MAKE:  GEC ALSTHOM</t>
  </si>
  <si>
    <t>SPR.MISC.A267</t>
  </si>
  <si>
    <t>POWER CONTACTOR FOR OLTC</t>
  </si>
  <si>
    <t>SPR.MISC.A268</t>
  </si>
  <si>
    <t>WIRE WOUND RESISTOR 200 OHMS</t>
  </si>
  <si>
    <t>WIRE WOUND RESISTOR</t>
  </si>
  <si>
    <t>SPR.MISC.A270</t>
  </si>
  <si>
    <t>DOUBLE POLE MCB 06 AMPS 415 V</t>
  </si>
  <si>
    <t>SPR.MISC.A272</t>
  </si>
  <si>
    <t>SELECTOR SWITCH 132/33KV 40MVA BHEL Tfr</t>
  </si>
  <si>
    <t>SUPPLY SELECTOR SWITCH S10 TYPE 132/33KV 40MVA BHEL MAKE Transformer</t>
  </si>
  <si>
    <t>SPR.MISC.A273</t>
  </si>
  <si>
    <t>EW &amp; HWF in Set</t>
  </si>
  <si>
    <t>Earth wires and its hardwares and fittings in Set</t>
  </si>
  <si>
    <t>SPR.MISC.A274</t>
  </si>
  <si>
    <t>NEUTRAL BUSHING FOR 5MVA Tfr</t>
  </si>
  <si>
    <t>NEUTRAL BUSHING FOR 5MVA TRANSFORMER</t>
  </si>
  <si>
    <t>SPR.MISC.A277</t>
  </si>
  <si>
    <t>SPRING FOR 132 KV ISOLATOR SPARE</t>
  </si>
  <si>
    <t>SPR.MISC.A278</t>
  </si>
  <si>
    <t>ONE POLE STACK OF 33KV ISOLATOR</t>
  </si>
  <si>
    <t>ISOLATOR STACK ONE POLE OF 33 KV ISOLATOR</t>
  </si>
  <si>
    <t>SPR.MISC.A279</t>
  </si>
  <si>
    <t>FIXED CONTACT&amp;CONTACTPIN -33KV ISOLATOR</t>
  </si>
  <si>
    <t>FIXED CONTACT WITH CONTACT PIN OF 33 KV ISOLATOR</t>
  </si>
  <si>
    <t>SPR.MISC.A281</t>
  </si>
  <si>
    <t>88 ACM MOTOR CONTACTOR</t>
  </si>
  <si>
    <t>SPR.MISC.A282</t>
  </si>
  <si>
    <t>ELECTRONICS TIMER</t>
  </si>
  <si>
    <t>SPR.MISC.A286</t>
  </si>
  <si>
    <t>AMMETER (0-800/1A)</t>
  </si>
  <si>
    <t>SPR.MISC.A288</t>
  </si>
  <si>
    <t>Semaphore  Relay</t>
  </si>
  <si>
    <t>SPR.MISC.A289</t>
  </si>
  <si>
    <t>TENSION CLAMP FOR PANTHER CONDUCTOR</t>
  </si>
  <si>
    <t>SPR.MISC.A290</t>
  </si>
  <si>
    <t>Jointing Sleeve for 80mm Dia ALPipe</t>
  </si>
  <si>
    <t>Jointing Sleeve for 80mm Dia Alluminium Pipe</t>
  </si>
  <si>
    <t>SPR.MISC.A291</t>
  </si>
  <si>
    <t>CONTACTTERMINAL BLOCK</t>
  </si>
  <si>
    <t>CONTACT BLOCK REAR CONNECTION CONTACT TERMINAL BLOCK</t>
  </si>
  <si>
    <t>SPR.MISC.A292</t>
  </si>
  <si>
    <t>VACCUUM INTERRUPTER UNIT OF 33KV VCB</t>
  </si>
  <si>
    <t>SPR.MISC.A300</t>
  </si>
  <si>
    <t>HWF/SPRS/CLAMP 3NOS IN EACH SET</t>
  </si>
  <si>
    <t>"HARDWARES &amp; FITTINGS/SPACERS/CLAMP 3NOS IN EACH SET</t>
  </si>
  <si>
    <t>SPR.MISC.A303</t>
  </si>
  <si>
    <t>CONNECTING ROD T&amp;R 40MVA Tfr</t>
  </si>
  <si>
    <t>52 KV BUSHING WITH CONNECTING ROD T&amp;R 40MVA Transformer</t>
  </si>
  <si>
    <t>SPR.MISC.A306</t>
  </si>
  <si>
    <t>BDB 3 WAY</t>
  </si>
  <si>
    <t>SPR.BKR36ALND.C037</t>
  </si>
  <si>
    <t>CONTACT ROD FOR 36KV MOCB</t>
  </si>
  <si>
    <t>SPR.MISC.A308</t>
  </si>
  <si>
    <t>COMPLETE SETOF CARDS FOR PLCC</t>
  </si>
  <si>
    <t>SPR.MISC.A309</t>
  </si>
  <si>
    <t>COMPLETE SET OF CARDS FOR EPBAX</t>
  </si>
  <si>
    <t>SPR.MISC.A310</t>
  </si>
  <si>
    <t>CARBON TETRACLORIDE IN PKT</t>
  </si>
  <si>
    <t>CVL.GI.SCKT.A003</t>
  </si>
  <si>
    <t>GI SOCKET OF SIZE 2 INCH &amp;1/2 INCH  (65M</t>
  </si>
  <si>
    <t>GI SOCKET OF SIZE 2 INCH &amp;1/2 INCH  (65MM)</t>
  </si>
  <si>
    <t>SPR.MISC.A321</t>
  </si>
  <si>
    <t>INSULATING CRIPLING LUG 2.5 MM^2</t>
  </si>
  <si>
    <t>SPR.MISC.A322</t>
  </si>
  <si>
    <t>HRC FUSE 15 AGE POWER CONTROL MAKE</t>
  </si>
  <si>
    <t>SPR.MISC.A324</t>
  </si>
  <si>
    <t>BRASS ROD FOR 33 KV TRF BUSHING</t>
  </si>
  <si>
    <t>SPR.MISC.A325</t>
  </si>
  <si>
    <t>400 MM^2 XLPE CABLE</t>
  </si>
  <si>
    <t>SPR.MISC.A327</t>
  </si>
  <si>
    <t>OPTICAL FIBRE PROB MODEL NO-WTS-224CH-10</t>
  </si>
  <si>
    <t>SPR.MISC.A331</t>
  </si>
  <si>
    <t>POWER FACTOR INDICATOR</t>
  </si>
  <si>
    <t>SPR.MISC.A333</t>
  </si>
  <si>
    <t>200 A 42 MM DIA PALM TYPE FOR 11 KV</t>
  </si>
  <si>
    <t>200 A 42 MM DIA PALM TYPE CONDUCTOR FOR 11 KV</t>
  </si>
  <si>
    <t>SPR.MISC.A336</t>
  </si>
  <si>
    <t>Leg tower angle</t>
  </si>
  <si>
    <t>HWF.DT.A006</t>
  </si>
  <si>
    <t>DT HARDWARE FITTING FOR ACSR PANTHER</t>
  </si>
  <si>
    <t>DOUBLE TENSION HARDWARE FITTING FOR ACSR PANTHER</t>
  </si>
  <si>
    <t>SPR.MISC.A339</t>
  </si>
  <si>
    <t>LV Bushing for 11/0.4 KV Tfr</t>
  </si>
  <si>
    <t>LV Bushing for 11/0.4 KV Transformer</t>
  </si>
  <si>
    <t>SPR.MISC.A340</t>
  </si>
  <si>
    <t>Silica gel Breather  for 33/0.4 KV Tfr</t>
  </si>
  <si>
    <t>Breather with fittings for 33/0.4KV, 1MVA Transformer</t>
  </si>
  <si>
    <t>SPR.MISC.A342</t>
  </si>
  <si>
    <t>LV bushing for 33/11 kv Tfr</t>
  </si>
  <si>
    <t>LV bushing for 33/11 kv Transformer</t>
  </si>
  <si>
    <t>SPR.MISC.A343</t>
  </si>
  <si>
    <t>Explosion Vent for 33/11KV Tfr</t>
  </si>
  <si>
    <t>Explosion Vent for 33/11KV Transformer</t>
  </si>
  <si>
    <t>SPR.MISC.A344</t>
  </si>
  <si>
    <t>PI Clamps for 33 KV</t>
  </si>
  <si>
    <t>SPR.MISC.A345</t>
  </si>
  <si>
    <t>ACB Female Contact</t>
  </si>
  <si>
    <t>SPR.MISC.A349</t>
  </si>
  <si>
    <t>Isolator base only</t>
  </si>
  <si>
    <t>SPR.MISC.A350</t>
  </si>
  <si>
    <t>Dead end clamp</t>
  </si>
  <si>
    <t>SPR.MISC.A352</t>
  </si>
  <si>
    <t>132 KV Arcing Horn</t>
  </si>
  <si>
    <t>SPR.MISC.A353</t>
  </si>
  <si>
    <t>LA Clamp</t>
  </si>
  <si>
    <t>SPR.MISC.A354</t>
  </si>
  <si>
    <t>Tap Changer</t>
  </si>
  <si>
    <t>SPR.MISC.A355</t>
  </si>
  <si>
    <t>132Kv tandom isolator gear box</t>
  </si>
  <si>
    <t>SPR.MISC.A356</t>
  </si>
  <si>
    <t>132Kv isolator gear box</t>
  </si>
  <si>
    <t>SPR.MISC.A357</t>
  </si>
  <si>
    <t>33 KV gear box</t>
  </si>
  <si>
    <t>SPR.MISC.A358</t>
  </si>
  <si>
    <t>132KV ASTM W/O Mechanism Box (Limb)</t>
  </si>
  <si>
    <t>132 KV ALSTOM Breaker without Mechanism Box (Limb)</t>
  </si>
  <si>
    <t>SPR.MISC.A359</t>
  </si>
  <si>
    <t>33kv Operating Mechanism (OLD)</t>
  </si>
  <si>
    <t>SPR.MISC.A364</t>
  </si>
  <si>
    <t>Ventillation cover for 11KV panel</t>
  </si>
  <si>
    <t>SPR.MISC.A365</t>
  </si>
  <si>
    <t>Closing coil</t>
  </si>
  <si>
    <t>SPR.MISC.A367</t>
  </si>
  <si>
    <t>Electronic Hooter</t>
  </si>
  <si>
    <t>SPR.MISC.A371</t>
  </si>
  <si>
    <t>Disconnective Terminal Block</t>
  </si>
  <si>
    <t>SPR.MISC.A374</t>
  </si>
  <si>
    <t>TEE Connector</t>
  </si>
  <si>
    <t>SPR.MISC.A379</t>
  </si>
  <si>
    <t>Ring Type PT, 110/V3,15VA 0.66/0.3KV</t>
  </si>
  <si>
    <t>class 0.5 Ring Type PT,110/V3,15va 0.66/0.3 kV</t>
  </si>
  <si>
    <t>SPR.MISC.A381</t>
  </si>
  <si>
    <t>Voltage Monitoring Relay</t>
  </si>
  <si>
    <t>SPR.MISC.A382</t>
  </si>
  <si>
    <t>ACB Charging motor 630 A-1600A</t>
  </si>
  <si>
    <t>SPR.MISC.A384</t>
  </si>
  <si>
    <t>ACB MOVING MAIN CONTACT</t>
  </si>
  <si>
    <t>SPR.MISC.A388</t>
  </si>
  <si>
    <t>Switch 630A, 415v, 4pole</t>
  </si>
  <si>
    <t>Changeover switch 630 amps, 415v, 4pole</t>
  </si>
  <si>
    <t>SPR.MISC.A389</t>
  </si>
  <si>
    <t>ACB Limit Switch</t>
  </si>
  <si>
    <t>SPR.MISC.A390</t>
  </si>
  <si>
    <t>ACB Arcing contact  630 A-1600A</t>
  </si>
  <si>
    <t>SPR.MISC.A396</t>
  </si>
  <si>
    <t>Old &amp; used 40W flourescent Starter.</t>
  </si>
  <si>
    <t>SPR.MISC.A399</t>
  </si>
  <si>
    <t>Old &amp; used Ballast</t>
  </si>
  <si>
    <t>SPR.MISC.A400</t>
  </si>
  <si>
    <t>Old &amp; used Igniter</t>
  </si>
  <si>
    <t>SPR.MISC.A403</t>
  </si>
  <si>
    <t>Old &amp; used Complete fitting FAD-1214.</t>
  </si>
  <si>
    <t>SPR.MISC.A406</t>
  </si>
  <si>
    <t>THYRISTOR 30A800V 220V BAT CHARGER</t>
  </si>
  <si>
    <t>THYRISTOR 30A800V (SPARE OF 220V BATTERY CHARGER)</t>
  </si>
  <si>
    <t>SPR.MISC.A427</t>
  </si>
  <si>
    <t>CHARGER MODE SELECTION SWITCH</t>
  </si>
  <si>
    <t>CHARGER MODE SELECTION SWITCH 100AMP3POLE3WAY (SPARE OF BATTERY)</t>
  </si>
  <si>
    <t>SPR.MISC.A435</t>
  </si>
  <si>
    <t>ANTENNA&amp;CABLE OF TIME SYNCHRONIZING UNIT</t>
  </si>
  <si>
    <t>GP29GPS ANTENNA WITH CABLE(SPARE OF TIME SYNCHRONIZING UNIT)</t>
  </si>
  <si>
    <t>SPR.MISC.A436</t>
  </si>
  <si>
    <t>Air Tank for 220KVBreaker</t>
  </si>
  <si>
    <t>SPR.MISC.A443</t>
  </si>
  <si>
    <t>Flexible CU bond</t>
  </si>
  <si>
    <t>Flexible Copper bond suitable 1200A  contineous current rating</t>
  </si>
  <si>
    <t>SPR.MISC.A449</t>
  </si>
  <si>
    <t>CONNECTING ROD</t>
  </si>
  <si>
    <t>SPR.MISC.A450</t>
  </si>
  <si>
    <t>EARTH Blade</t>
  </si>
  <si>
    <t>SPR.MISC.A454</t>
  </si>
  <si>
    <t>Push Button</t>
  </si>
  <si>
    <t>SPR.MISC.A455</t>
  </si>
  <si>
    <t>Synchronize Box</t>
  </si>
  <si>
    <t>SPR.MISC.A457</t>
  </si>
  <si>
    <t>220kv Isolator Operating Pipe</t>
  </si>
  <si>
    <t>SPR.MISC.A462</t>
  </si>
  <si>
    <t>Buzzer cum hooter (AC/DC type)</t>
  </si>
  <si>
    <t>SPR.MISC.A463</t>
  </si>
  <si>
    <t>220 Volt DC Tripping Device</t>
  </si>
  <si>
    <t>SPR.MISC.A472</t>
  </si>
  <si>
    <t>AL BUSBAR PIPE 50MMOUTER/40MM INNER DIA</t>
  </si>
  <si>
    <t>ALLUMINIUM  BUSBAR  PIPE  50MM OUTER/40MM INNER  DIA</t>
  </si>
  <si>
    <t>SPR.MISC.A473</t>
  </si>
  <si>
    <t>132KV BUSHING CONDENSER W/O ROD</t>
  </si>
  <si>
    <t>132 KV BUSHING CONDENSER TYPE WITHOUT CONNECTING  ROD</t>
  </si>
  <si>
    <t>SPR.MISC.A478</t>
  </si>
  <si>
    <t>Electronic Trivector meter</t>
  </si>
  <si>
    <t>SPR.MISC.A481</t>
  </si>
  <si>
    <t>Charger with SMDS adaptor</t>
  </si>
  <si>
    <t>SPR.MISC.A482</t>
  </si>
  <si>
    <t>33 KV Pad Clamp for ACSR zebra conductor</t>
  </si>
  <si>
    <t>SPR.MISC.A483</t>
  </si>
  <si>
    <t>GPS based Time synchronising equipment</t>
  </si>
  <si>
    <t>SPR.MISC.A484</t>
  </si>
  <si>
    <t>Ammeter with transduser of CT</t>
  </si>
  <si>
    <t>Ammeter with transduser    CT ratio 2000/1000/500/1A</t>
  </si>
  <si>
    <t>SPR.MISC.A487</t>
  </si>
  <si>
    <t>Wattmeter with transduser</t>
  </si>
  <si>
    <t>Wattmeter with transduser  2000/1000/500/1Amp  and 400kv</t>
  </si>
  <si>
    <t>SPR.MISC.A488</t>
  </si>
  <si>
    <t>VAR meter with transduser  350-700 range</t>
  </si>
  <si>
    <t>VAR meter with transduser 350-700 range</t>
  </si>
  <si>
    <t>SPR.MISC.A501</t>
  </si>
  <si>
    <t>33KV BIMETALIC PAD CLAMP</t>
  </si>
  <si>
    <t>SPR.MISC.A502</t>
  </si>
  <si>
    <t>BASE FOR POST INSULATOR</t>
  </si>
  <si>
    <t>SPR.MISC.A505</t>
  </si>
  <si>
    <t>All Pad Connector</t>
  </si>
  <si>
    <t>SPR.MISC.A507</t>
  </si>
  <si>
    <t>SPR.MISC.A508</t>
  </si>
  <si>
    <t>TORRET OF DIFFERENT SIZE OF Tfr</t>
  </si>
  <si>
    <t>TORRET OF DIFFERENT SIZE OF TRANSFORMER</t>
  </si>
  <si>
    <t>SPR.MISC.A510</t>
  </si>
  <si>
    <t>DOL Motor Starter 3-ph, 415v, 15Amp.</t>
  </si>
  <si>
    <t>SPR.MISC.A513</t>
  </si>
  <si>
    <t>AC/DC  Distribution Board</t>
  </si>
  <si>
    <t>SPR.MISC.A515</t>
  </si>
  <si>
    <t>NITROGEN GAS EMPTY CYLINDER</t>
  </si>
  <si>
    <t>SPR.MISC.A524</t>
  </si>
  <si>
    <t>TC-BPI FOR TWIN 642 SQ MM AAAC</t>
  </si>
  <si>
    <t>TERMINAL CONNECTOR ON BPI SUITABLE FORTWIN 642 SQ MM AAAC</t>
  </si>
  <si>
    <t>SPR.MISC.A528</t>
  </si>
  <si>
    <t>4 POSITION VOLTMETER SELECTOR. SWITCH</t>
  </si>
  <si>
    <t>SPR.MISC.A531</t>
  </si>
  <si>
    <t>RIGID BUS THROUGH TYPE TC ON BPI</t>
  </si>
  <si>
    <t>SPR.MISC.A532</t>
  </si>
  <si>
    <t>FLEX BUT THROUGH TYPE TC ON BPI</t>
  </si>
  <si>
    <t>SPR.MISC.A540</t>
  </si>
  <si>
    <t>ARCING HORN</t>
  </si>
  <si>
    <t>SPR.MISC.A541</t>
  </si>
  <si>
    <t>AL.DEAD END</t>
  </si>
  <si>
    <t>SPR.MISC.A543</t>
  </si>
  <si>
    <t>AL.JUMPER DEAD END</t>
  </si>
  <si>
    <t>SPR.MISC.A545</t>
  </si>
  <si>
    <t>STEEL DEAD END</t>
  </si>
  <si>
    <t>SPR.MISC.A547</t>
  </si>
  <si>
    <t>400KV CORONA RINGS (AL )small</t>
  </si>
  <si>
    <t>400KV CORONA RINGS (ALLUMINIUM )small</t>
  </si>
  <si>
    <t>SPR.MISC.A549</t>
  </si>
  <si>
    <t>SPACERS OF DIFFERENT SIZE</t>
  </si>
  <si>
    <t>SPR.MISC.A550</t>
  </si>
  <si>
    <t>TERMINAL CONNECTOR FOR 52KV BUSHING</t>
  </si>
  <si>
    <t>SPR.MISC.A551</t>
  </si>
  <si>
    <t>DUMMY PLATE -1.03MTR.DIA,20 MM THICKNESS</t>
  </si>
  <si>
    <t>SPR.MISC.A552</t>
  </si>
  <si>
    <t>DUMMY PLATE -1.10MTR.DIA,12 MM THICKNESS</t>
  </si>
  <si>
    <t>SPR.MISC.A554</t>
  </si>
  <si>
    <t>DUMMY PLATE -1.10MTR.DIA,15 MM THICKNESS</t>
  </si>
  <si>
    <t>SPR.MISC.A555</t>
  </si>
  <si>
    <t>DUMMY PLATES OF DIFFERENT SIZE</t>
  </si>
  <si>
    <t>SPR.MISC.A556</t>
  </si>
  <si>
    <t>4 inch IPS AL. TUBE FOR 400KV BUS WITH C</t>
  </si>
  <si>
    <t>4 inch IPS AL. TUBE FOR 400KV BUS WITH CORONA BELL AT ONE END-1.4MTR.LONG</t>
  </si>
  <si>
    <t>SPR.MISC.A557</t>
  </si>
  <si>
    <t>4 inch IPS AL. TUBE FOR 400KV BUS WITH CORONA BELL AT ONE END-1.5MTR.LONG</t>
  </si>
  <si>
    <t>SPR.MISC.A558</t>
  </si>
  <si>
    <t>4 inch IPS AL. TUBE FOR 400KV BUS WITH CORONA BELL AT ONE END-1.45MTR.LONG</t>
  </si>
  <si>
    <t>SPR.MISC.A559</t>
  </si>
  <si>
    <t>4 inch IPS AL. TUBE FOR 400KV BUS WITH CORONA BELL AT ONE END-1.38MTR.LONG</t>
  </si>
  <si>
    <t>SPR.MISC.A560</t>
  </si>
  <si>
    <t>4 inch IPS AL. TUBE FOR 400KV BUS-0.86 M</t>
  </si>
  <si>
    <t>4 inch IPS AL. TUBE FOR 400KV BUS -0.86 MTR.LONG</t>
  </si>
  <si>
    <t>SPR.MISC.A563</t>
  </si>
  <si>
    <t>CONTACTOR</t>
  </si>
  <si>
    <t>SOFTWARE</t>
  </si>
  <si>
    <t>SPR.MISC.A566</t>
  </si>
  <si>
    <t>CORONA BELL FOR BPI</t>
  </si>
  <si>
    <t>CORONA BELL FOR BUS POST INSULATOR (BPI)</t>
  </si>
  <si>
    <t>SPR.MISC.A567</t>
  </si>
  <si>
    <t>V' SHAPE CONNECTOR OF B.P.I SUITABLE FOR</t>
  </si>
  <si>
    <t>V' SHAPE CONNECTOR OF B.P.I SUITABLE FOR 4" IPS AL. TUBE SPARE FOR B.P.I.</t>
  </si>
  <si>
    <t>SPR.MISC.A568</t>
  </si>
  <si>
    <t>TERMINAL CONNECTOR ON BPI FOR MOOSE ACSR</t>
  </si>
  <si>
    <t>TERMINAL CONNECTOR ON BPI SUITABLE FOR TWIN MOOSE ACSR</t>
  </si>
  <si>
    <t>SPR.MISC.A570</t>
  </si>
  <si>
    <t>FAN SHAFT AC &amp; VENTILLATION SYSTEM</t>
  </si>
  <si>
    <t>FAN SHAFT SPARES AIR- CONDITIONER AND VENTILLATION SYSTEM</t>
  </si>
  <si>
    <t>SPR.MISC.A579</t>
  </si>
  <si>
    <t>TIMER (0-30SEC)</t>
  </si>
  <si>
    <t>SPR.MISC.A580</t>
  </si>
  <si>
    <t>TC ON BPI FOR SINGLE 642 SQ MM AAAC</t>
  </si>
  <si>
    <t>TERMINAL CONNECTOR ON BPI SUITABLE FOR SINGLE 642 SQ MM AAAC</t>
  </si>
  <si>
    <t>SPR.MISC.AB14</t>
  </si>
  <si>
    <t>Meter  to PC Cable for Apex Meter.</t>
  </si>
  <si>
    <t>SPR.MISC.AB27</t>
  </si>
  <si>
    <t>Discrepancy Control switch for CB</t>
  </si>
  <si>
    <t>Discrepancy Control switch for Circuit Breaker (CB)</t>
  </si>
  <si>
    <t>SPR.MISC.AD20</t>
  </si>
  <si>
    <t>15 MM VALVE</t>
  </si>
  <si>
    <t>SPR.PLCC.E3EB.A001</t>
  </si>
  <si>
    <t>E3EB/E3EC/E5EA CARD ABB PLCC TERMINAL</t>
  </si>
  <si>
    <t>E3EB/E3EC/E5EA SPARE CARD ABB PLCC TERMINAL</t>
  </si>
  <si>
    <t>SPR.PLCC.O3EC.A001</t>
  </si>
  <si>
    <t>O3EC SPARE CARD FOR  ABB PLCC TERMINAL</t>
  </si>
  <si>
    <t>SPR.PLCC.O3EP.A001</t>
  </si>
  <si>
    <t>O3EP SPARE CARD FOR  ABB PLCC TERMINAL</t>
  </si>
  <si>
    <t>SPR.PLCC.P7LA.A001</t>
  </si>
  <si>
    <t>P7EA  MOTHER BOARD    ABB PLCC TERMINAL</t>
  </si>
  <si>
    <t>SPR.PNL.A001</t>
  </si>
  <si>
    <t>Control switch for Isolator</t>
  </si>
  <si>
    <t>SPR.PNL.A002</t>
  </si>
  <si>
    <t>PROTECTION TRANSFER SWITCH</t>
  </si>
  <si>
    <t>SPR.PNL.A003</t>
  </si>
  <si>
    <t>Mandatory spares for LT panel</t>
  </si>
  <si>
    <t>SPR.PNL132.CGL.A003</t>
  </si>
  <si>
    <t>Push Button Activator</t>
  </si>
  <si>
    <t>SPR.PNL132ER.A001</t>
  </si>
  <si>
    <t>TEST TERMINAL BLOCK  132 KV ER  PANEL</t>
  </si>
  <si>
    <t>TEST TERMINAL BLOCK 132 KV ER MAKE PANEL</t>
  </si>
  <si>
    <t>SPR.PNL220.ABB.A001</t>
  </si>
  <si>
    <t>Push Button Element</t>
  </si>
  <si>
    <t>SPR.PNL33.A001</t>
  </si>
  <si>
    <t>Protection Transfer Switch(NIT)</t>
  </si>
  <si>
    <t>SPR.PNL33.A002</t>
  </si>
  <si>
    <t>Ammeter selector switch</t>
  </si>
  <si>
    <t>SPR.PNL33.A003</t>
  </si>
  <si>
    <t>Voltmeter Selector Switch</t>
  </si>
  <si>
    <t>SPR.PNL33.A004</t>
  </si>
  <si>
    <t>Voltmeter with Transducer of 33KV Panel</t>
  </si>
  <si>
    <t>Voltmeter with external Transducer of 33KV Panel</t>
  </si>
  <si>
    <t>SPR.PNL33.A005</t>
  </si>
  <si>
    <t>Ammeter with Transducer  of 33KV Panel</t>
  </si>
  <si>
    <t>Ammeter along with Transducer  of 33KV Panel</t>
  </si>
  <si>
    <t>SPR.PNL33.A006</t>
  </si>
  <si>
    <t>33KV MW METER ALONG WITH TRANSDUCER</t>
  </si>
  <si>
    <t>33KV DIGITAL MW METER ALONG WITH TRANSDUCER</t>
  </si>
  <si>
    <t>SPR.PNL33.A007</t>
  </si>
  <si>
    <t>33KV DIGITAL MVAR METER WITH  TRANSDUCER</t>
  </si>
  <si>
    <t>33KV DIGITAL MVAR METER ALONG WITH  TRANSDUCER</t>
  </si>
  <si>
    <t>SPR.PNL33SMNS.A001</t>
  </si>
  <si>
    <t>Protection T. Switch 33KV SMNS panel</t>
  </si>
  <si>
    <t>Protection Transfer Switch Mak-Switron,32 A,220VDC FOR 132 &amp; 33KV Siemens panel</t>
  </si>
  <si>
    <t>SPR.PNL33SMNS.A002</t>
  </si>
  <si>
    <t>Ammeter Selector Switch-33KV SMNS panel</t>
  </si>
  <si>
    <t>Ammeter Selector Switch Make-Switron,10 A,250v AC for 132  &amp; 33 KV Siemens panel</t>
  </si>
  <si>
    <t>SPR.PNL33SMNS.A003</t>
  </si>
  <si>
    <t>V Selector Switch-132KV&amp;33KV Smns CRP</t>
  </si>
  <si>
    <t>Voltmeter Selector Switch Make-Switron, for 132 KV &amp; 33KV Siemens C/R panel</t>
  </si>
  <si>
    <t>SPR.PNL33SMNS.A004</t>
  </si>
  <si>
    <t>Ammeter Selector Switch&amp;T.-33KV SMNS PNL</t>
  </si>
  <si>
    <t>Ammeter with external Transducer Make-AE,Type-Digital, Scale0-800/400/200A,Auxilliary supply-220 VDC,33KV Siemens Control Panel</t>
  </si>
  <si>
    <t>SPR.PNL33SMNS.A005</t>
  </si>
  <si>
    <t>Voltmeter &amp;Transducer-33kv SMNS Panel</t>
  </si>
  <si>
    <t>Voltmeter along with External Transducer Make-AE, Type-Digital,Auxilliary Supply-220v,Accuracy-0.5,Scale-0-50 KV for 33kv Siemens Panel</t>
  </si>
  <si>
    <t>SPR.PNL400MKTL.A002</t>
  </si>
  <si>
    <t>SPRING CHARGING MOTOR FOR ACDC</t>
  </si>
  <si>
    <t>SPRING CHARGING MOTOR FOR ACDC AUX. POWER SYSTEM OF MAKTEL MAKE(C.B COMPONANTS OF M.C.C &amp; D.C.D.B)</t>
  </si>
  <si>
    <t>SPR.PNL400MKTL.A003</t>
  </si>
  <si>
    <t>AUX. CONTACTSETS FOR ACDC</t>
  </si>
  <si>
    <t>AUX. CONTACT SETS( 3 NO &amp; 3 NC)FOR ACDC AUX. POWER SYSTEM OF MAKTEL MAKE(C.B COMPONANTS OF M.C.C &amp; D.C.D.B)</t>
  </si>
  <si>
    <t>SPR.PNL400MKTL.A004</t>
  </si>
  <si>
    <t>BUSBAR INSULATOR FOR ACDC</t>
  </si>
  <si>
    <t>BUSBAR INSULATOR FOR ACDC AUX. POWER SYSTEM OF MAKTEL MAKE(C.B COMPONANTS OF M.C.C &amp; D.C.D.B)</t>
  </si>
  <si>
    <t>SPR.PNL400MKTL.A005</t>
  </si>
  <si>
    <t>ARC CHUTES FOR ACDC</t>
  </si>
  <si>
    <t>ARC CHUTES FOR ACDC AUX. POWER SYSTEM OF MAKTEL MAKE(C.B COMPONANTS OF M.C.C &amp; D.C.D.B)</t>
  </si>
  <si>
    <t>SPR.PNL400MKTL.A006</t>
  </si>
  <si>
    <t>FIXED CONTACTFOR ACDC</t>
  </si>
  <si>
    <t>FIXED CONTACT FOR ACDC AUX. POWER SYSTEM OF MAKTEL MAKE(C.B COMPONANTS OF M.C.C &amp; D.C.D.B)</t>
  </si>
  <si>
    <t>SPR.PNL400MKTL.A007</t>
  </si>
  <si>
    <t>MOVING CONTACTFOR ACDC</t>
  </si>
  <si>
    <t>MOVING CONTACT FOR ACDC AUX. POWER SYSTEM OF MAKTEL MAKE(C.B COMPONANTS OF M.C.C &amp; D.C.D.B)</t>
  </si>
  <si>
    <t>SPR.PNL400MKTL.A008</t>
  </si>
  <si>
    <t>INTERPHASE BARRIERE FOR ACDC</t>
  </si>
  <si>
    <t>INTERPHASE BARRIERE FOR ACDC AUX. POWER SYSTEM OF MAKTEL MAKE(C.B COMPONANTS OF M.C.C &amp; D.C.D.B)</t>
  </si>
  <si>
    <t>SPR.PNL400MKTL.A009</t>
  </si>
  <si>
    <t>FIXED ARCING CONTACTFOR ACDC</t>
  </si>
  <si>
    <t>FIXED ARCING CONTACT FOR ACDC AUX. POWER SYSTEM OF MAKTEL MAKE(C.B COMPONANTS OF M.C.C &amp; D.C.D.B)</t>
  </si>
  <si>
    <t>SPR.PNL400MKTL.A010</t>
  </si>
  <si>
    <t>CLOSING COIL FOR ACDC</t>
  </si>
  <si>
    <t>CLOSING COIL FOR ACDC AUX. POWER SYSTEM OF MAKTEL MAKE(C.B COMPONANTS OF M.C.C &amp; D.C.D.B)</t>
  </si>
  <si>
    <t>SPR.PNL400MKTL.A011</t>
  </si>
  <si>
    <t>TRIPPING COIL FOR ACDC</t>
  </si>
  <si>
    <t>TRIPPING COIL FOR ACDC AUX. POWER SYSTEM OF MAKTEL MAKE(C.B COMPONANTS OF M.C.C &amp; D.C.D.B)</t>
  </si>
  <si>
    <t>SPR.PNL400MKTL.A012</t>
  </si>
  <si>
    <t>AUXILLARY FINGER CONTACT-BUS BAR OF ACDC</t>
  </si>
  <si>
    <t>AUXILLARY FINGER CONTACT FOR 100X10 MM BUS BAR FOR ACDC AUX. POWER SYSTEM OF MAKTEL MAKE(C.B COMPONANTS OF M.C.C &amp; D.C.D.B)</t>
  </si>
  <si>
    <t>SPR.PNL400MKTL.A013</t>
  </si>
  <si>
    <t>CB CONTROL SWITCH&amp;SPRING FOR ACDC</t>
  </si>
  <si>
    <t>CIRCUIT BREAKER CONTROL SWITCH WITH SPRING RETURN TO NORMAL FOR ACDC AUX. POWER SYSTEM OF MAKTEL MAKE(C.B CF M.C.C &amp; D.C.D.B)</t>
  </si>
  <si>
    <t>SPR.PNL400MKTL.A014</t>
  </si>
  <si>
    <t>CURRENT Tfr FOR ACDC</t>
  </si>
  <si>
    <t>CURRENT TRANSFORMER FOR ACDC AUX. POWER SYSTEM OF MAKTEL MAKE(C.B CF M.C.C &amp; D.C.D.B)</t>
  </si>
  <si>
    <t>SPR.PNL400MKTL.A015</t>
  </si>
  <si>
    <t>VOLTAGE Tfr FOR ACDC</t>
  </si>
  <si>
    <t>VOLTAGE TRANSFORMER FOR ACDC AUX. POWER SYSTEM OF MAKTEL MAKE(C.B CF M.C.C &amp; D.C.D.B)</t>
  </si>
  <si>
    <t>SPR.RCTR400.A001</t>
  </si>
  <si>
    <t>400KV BUSHING FOR REACTOR</t>
  </si>
  <si>
    <t>400 KV BUSHING FOR REACTOR</t>
  </si>
  <si>
    <t>SPR.RCTR400.A002</t>
  </si>
  <si>
    <t>Reactor bushing dummy cover plates</t>
  </si>
  <si>
    <t>SPR.RCTR400.A003</t>
  </si>
  <si>
    <t>125 MVAR, 420KV BUS Reactor Oil</t>
  </si>
  <si>
    <t>SPR.RCTR400.A004</t>
  </si>
  <si>
    <t>Reactor Roller/wheels</t>
  </si>
  <si>
    <t>SPR.RCTR80BHEL.A001</t>
  </si>
  <si>
    <t>GATE WAY Valve for reactor 200 NB</t>
  </si>
  <si>
    <t>SPR.RCTR80BHEL.A002</t>
  </si>
  <si>
    <t>GATE WAY  Valve for reactor 50 NB</t>
  </si>
  <si>
    <t>SPR.RCTR80BHEL.A004</t>
  </si>
  <si>
    <t>WPI for 80MVA Reactor</t>
  </si>
  <si>
    <t>Local Winding temp indicator for (Reactor -80 MVA ) Perfect controls model- PC 171</t>
  </si>
  <si>
    <t>SPR.RCTR80BHEL.A005</t>
  </si>
  <si>
    <t>MOLG of Reactor-80MVA sukrut</t>
  </si>
  <si>
    <t>Magnetic Oil level guage    (reactor -80 MVA ) sukrut make</t>
  </si>
  <si>
    <t>SPR.RCTR80BHEL.A006</t>
  </si>
  <si>
    <t>PRV of 80MVA reactor Sukrut</t>
  </si>
  <si>
    <t>PRESSURE  Relief valve  (80MVA reactor) Sukrut  make Model-t-6LS-M</t>
  </si>
  <si>
    <t>SPR.RCTR80BHEL.A009</t>
  </si>
  <si>
    <t>Conservator 80MVA Reactor</t>
  </si>
  <si>
    <t>Diaphragm/ aircell conservator (80 MVA reactor )</t>
  </si>
  <si>
    <t>SPR.RCTR80BHEL.A011</t>
  </si>
  <si>
    <t>Buchholz relay 80 MVAR REACTOR</t>
  </si>
  <si>
    <t>Complete Buchholz relay Type-3 80 MVAR REACTOR</t>
  </si>
  <si>
    <t>SPR.RTU.FRXD.A001</t>
  </si>
  <si>
    <t>FREQUENCY TRANSDUCER RTU</t>
  </si>
  <si>
    <t>FREQUENCY TRANSDUCER USED IN RTU INSTALLATION TRA-202</t>
  </si>
  <si>
    <t>SPR.RTU.TBCT.A001</t>
  </si>
  <si>
    <t>TAG BLOCK USED  CTWIRING IN RTU</t>
  </si>
  <si>
    <t>TAG BLOCK USED CT WIRING IN RTU INSTALLATION</t>
  </si>
  <si>
    <t>SPR.RTU.TBDI.A001</t>
  </si>
  <si>
    <t>TAG BLOCK FOR RTU</t>
  </si>
  <si>
    <t>TAG BLOCK USED FOR DIGITAL INPUT WIRING IN RTU INSTALLATION type VTN-30</t>
  </si>
  <si>
    <t>SPR.RTU.TBPT.A001</t>
  </si>
  <si>
    <t>TAG BLOCK USED  PT WIRING  IN RTU</t>
  </si>
  <si>
    <t>TAG BLOCK USED PT WIRING  IN RTU INSTALLATION</t>
  </si>
  <si>
    <t>SPR.SA132BHEL.A001</t>
  </si>
  <si>
    <t>SURGE COUNTER FOR 132KV SURGE ARRESTER</t>
  </si>
  <si>
    <t>SURGE COUNTER FOR 132KV BHEL SURGE ARRESTER</t>
  </si>
  <si>
    <t>SPR.SA132CGL.A002</t>
  </si>
  <si>
    <t>SURGE COUNTER 132KV CGL SURGE ARRESTER</t>
  </si>
  <si>
    <t>SURGE COUNTER 220V 132KV CGL SURGE ARRESTER</t>
  </si>
  <si>
    <t>SPR.SA132CGL.A003</t>
  </si>
  <si>
    <t>GUARD RING FOR 132KV CGL SURGE ARRESTER</t>
  </si>
  <si>
    <t>SPR.SA220.A001</t>
  </si>
  <si>
    <t>TC OF 220KV LA to Moose</t>
  </si>
  <si>
    <t>TERMINAL CONNECTOR FOR 220KV LA SUITABLE FOR  MOOSE ACSR HORIZONTAL TAKE OFF</t>
  </si>
  <si>
    <t>SPR.MISC.D002</t>
  </si>
  <si>
    <t>Pedestal Fan</t>
  </si>
  <si>
    <t>SPR.SA36OBLM.A001</t>
  </si>
  <si>
    <t>36KV SURGE MONITOR OF OBLM</t>
  </si>
  <si>
    <t>36KV  SURGE MONITOR OF OBLUM  ELECTRICAL INDUSTRIES PVT LTD MAKE</t>
  </si>
  <si>
    <t>SPR.SA400.A001</t>
  </si>
  <si>
    <t>TERMINAL CONNECTOR OF 400KV</t>
  </si>
  <si>
    <t>TERMINAL CONNECTOR 400KV LA SUITABLE   MOOSE ACSR HORIZONTAL</t>
  </si>
  <si>
    <t>SPR.SA420.A001</t>
  </si>
  <si>
    <t>Terminal Connector for LA- Twin Moose</t>
  </si>
  <si>
    <t>Terminal Connector for LA suitable for Twin Moose ACSR Horizontal (For 390 KV LA)</t>
  </si>
  <si>
    <t>SPR.SCADA.IDM50.A01</t>
  </si>
  <si>
    <t>IDM 50B MODEM CARD</t>
  </si>
  <si>
    <t>SPR.SCADA.IDMCAB.A01</t>
  </si>
  <si>
    <t>IDM 50B MODEM CHASSIS</t>
  </si>
  <si>
    <t>SPR.SCADA.IDMCBLE.A01</t>
  </si>
  <si>
    <t>CONNECTORS &amp; CABLE OF 2MTR</t>
  </si>
  <si>
    <t>CONNECTORS ALONG WITH PREFABRICATED CABLE OF 2MTR</t>
  </si>
  <si>
    <t>SPR.SCADA.SP100.A001</t>
  </si>
  <si>
    <t>SPLITTER MODULE SP100</t>
  </si>
  <si>
    <t>SPR.SCADA.STALLION.A001</t>
  </si>
  <si>
    <t>STALLION  MODULE</t>
  </si>
  <si>
    <t>SPR.TFR100ABB.CC01</t>
  </si>
  <si>
    <t>OTI OF 100MVA 220/132KV ABB Tfr</t>
  </si>
  <si>
    <t>OIL TEMP. INDICATOR(SPARE OF 100 MVA 220/132 KV ABB MAKE Transformer)</t>
  </si>
  <si>
    <t>SPR.TFR100ABB.CC04</t>
  </si>
  <si>
    <t>OLTC DM BOX-100MVA 220/132KV ABB Tfr</t>
  </si>
  <si>
    <t>OLTC DM BOX CONTROL MER(SPARE OF 100 MVA 220/132 KV ABB MAKE TRANSFORMER)</t>
  </si>
  <si>
    <t>SPR.TFR100ABB.CC05</t>
  </si>
  <si>
    <t>RWXI OF 100MVA 220/132KV ABB Tfr</t>
  </si>
  <si>
    <t>RCXT RWXI(SPARE OF 100 MVA 220/132 KV ABB MAKE Transformer)</t>
  </si>
  <si>
    <t>SPR.TFR100ABB.CC06</t>
  </si>
  <si>
    <t>EXPANSION BELLOW-100MVA 220/132KV ABB Tf</t>
  </si>
  <si>
    <t>EXPANSION BELLOW (SPARE OF 100 MVA 220/132KV ABB MAKE Transformer)</t>
  </si>
  <si>
    <t>SPR.TFR100ABB.CC07</t>
  </si>
  <si>
    <t>BUSHING CONNECTOR-100MVA 220/132KVABBTfr</t>
  </si>
  <si>
    <t>BUSHING CONNECTOR(SPARE OF 100 MVA 220/132KV ABB MAKE TRANSFORMER)</t>
  </si>
  <si>
    <t>SPR.TFR100ABB.CD03</t>
  </si>
  <si>
    <t>VALVE  OF 80NB-100MVA 220/132KV ABBTfr</t>
  </si>
  <si>
    <t>GUN METAL VALVE  OF 80NB  SPARE OF 100 MVA 220/132 KV ABB MAKE TRANSFORMER)</t>
  </si>
  <si>
    <t>SPR.TFR100ABB.CD04</t>
  </si>
  <si>
    <t>BF VALVE 100NB-100MVA 220/132KV ABB Tfr</t>
  </si>
  <si>
    <t>BUTTER FLY VALVE 100NB(SPARE OF 100 MVA 220/132 KV ABB MAKE TRANSFORMER)</t>
  </si>
  <si>
    <t>SPR.TFR100ABB.CD05</t>
  </si>
  <si>
    <t>BUTTER FLY KEY-100MVA 220/132KV ABB Tfr</t>
  </si>
  <si>
    <t>BUTTER FLY KEY(SPARE OF 100 MVA 220/132 KV ABB MAKE TRANSFORMER)</t>
  </si>
  <si>
    <t>SPR.TFR100ABB.CD06</t>
  </si>
  <si>
    <t>BUTTER FLY RELAY-100MVA 220/132KVABB Tfr</t>
  </si>
  <si>
    <t>BUTTER FLY RELAY (SPARE OF 100 MVA 220/132 KV ABB MAKE TRANSFORMER)</t>
  </si>
  <si>
    <t>SPR.TFR100ABB.CD08</t>
  </si>
  <si>
    <t>NCTOUTDOOR-100MVA 220/132KV ABB Tfr</t>
  </si>
  <si>
    <t>NCT OUTDOOR TYPE(SPARE OF 100 MVA 220/132 KV ABB MAKE TRANSFORMER)</t>
  </si>
  <si>
    <t>SPR.TFR100ABB.CG01</t>
  </si>
  <si>
    <t>BUSHING W/O ROD-100MVA 220/132KV ABBTfr</t>
  </si>
  <si>
    <t>52KV TEMPORARY BUSHING WITHOUT METAL(SPARE OF 100 MVA 220/132 KV ABB MAKE TRANSFORMER)</t>
  </si>
  <si>
    <t>SPR.TFR100BHEL.AC02</t>
  </si>
  <si>
    <t>BRC TERMINAL-200/132KV 100MVA BHEL AT</t>
  </si>
  <si>
    <t>BRASS ROSE CUTTING TERMINAL 200/132 kv 100 MVA BHEL A/T</t>
  </si>
  <si>
    <t>SPR.TFR100BHEL.AC03</t>
  </si>
  <si>
    <t>COVER PLATE FOR BHEL 100 MVA A/T Tfr</t>
  </si>
  <si>
    <t>COVER PLATE FOR BHEL 100 MVA A/T TRANSFORMER</t>
  </si>
  <si>
    <t>SPR.TFR100BHEL.AC04</t>
  </si>
  <si>
    <t>FLANGE PIPE  220/132KV 100MV BHEL AT</t>
  </si>
  <si>
    <t>FLANGE OF TURRENT PIPE 220/132 KV 100 MV BHEL AUTO</t>
  </si>
  <si>
    <t>SPR.TFR100BHEL.AC05</t>
  </si>
  <si>
    <t>GI FLANGE 220/132KV 100 MVA BHEL AT</t>
  </si>
  <si>
    <t>GI FLANGE 220/132 KV 100 MVA BHEL A/T</t>
  </si>
  <si>
    <t>SPR.TFR100BHEL.CG07</t>
  </si>
  <si>
    <t>OIL PUMP-100MVA 220/132KV BHEL AT</t>
  </si>
  <si>
    <t>OIL PUMP 100 MVA 220/132 KV BHEL AUTO Transformer</t>
  </si>
  <si>
    <t>SPR.TFR100BHEL.DA01</t>
  </si>
  <si>
    <t>COOLING FAN OF 100MVA  220/33KV BHEL Tfr</t>
  </si>
  <si>
    <t>COOLING FAN OF 100MVA  220/33KV BHEL TRANSFORMER</t>
  </si>
  <si>
    <t>SPR.TFR100BHEL.DB01</t>
  </si>
  <si>
    <t>TR OF OLTC  100MVA 220/33KV BHEL Tfr</t>
  </si>
  <si>
    <t>TRANSITION RESISTOR OF OLTC 100MVA  220/33KV BHEL Transformer</t>
  </si>
  <si>
    <t>SPR.TFR100BHEL.DD01</t>
  </si>
  <si>
    <t>BUTTERFLY VALVE 100MVA 220/33KV BHEL Tfr</t>
  </si>
  <si>
    <t>BUTTERFLY VALVE 100MVA  220/33KV BHEL Transformer</t>
  </si>
  <si>
    <t>SPR.TFR100NGEF.CA01</t>
  </si>
  <si>
    <t>OIL C PUMP 100MVA 200/132KV NGEF Tfr</t>
  </si>
  <si>
    <t>OIL COOLING PUMP 100MVA 200/132KV NGEF MAKE Transformer</t>
  </si>
  <si>
    <t>SPR.TFR100TELK.CC01</t>
  </si>
  <si>
    <t>B. OIL&amp;ROD FOR 100MVA 220/132KV TELK AT</t>
  </si>
  <si>
    <t>220KV HV BUSHING OIL FILL TYPE WITH CONNECTING ROD FOR 100MVA 220/132KV TELK MAKE AUTO TRANSFORMER</t>
  </si>
  <si>
    <t>SPR.TFR100TELK.CC02</t>
  </si>
  <si>
    <t>NBUSHING W/OROD-100MVA 220/132KV TELK AT</t>
  </si>
  <si>
    <t>NEUTRAL BUSHING WITHOUT CONNECTING ROD FOR 100MVA  220132KV  TELK MAKE AUTO TRANSFORMER</t>
  </si>
  <si>
    <t>SPR.TFR100TELK.CC03</t>
  </si>
  <si>
    <t>WTI 100MVA 220/132KV TELK  AUTO Tfr</t>
  </si>
  <si>
    <t>DIALTYPE WTI 100MVA 220/132KV TELK MAKE AUTO Transformer</t>
  </si>
  <si>
    <t>SPR.TFR100TELK.CC04</t>
  </si>
  <si>
    <t>OTI 100MVA 220/132KV TELK  AUTO Tfr</t>
  </si>
  <si>
    <t>DIALTYPE OTI 100MVA 220/132KV TELK MAKE AUTO Transformer</t>
  </si>
  <si>
    <t>SPR.TFR100TELK.CC05</t>
  </si>
  <si>
    <t>MOLG 100MVA 220/132/33KV TELK  AUTO Tfr</t>
  </si>
  <si>
    <t>MAGNETIC OIL LEVEL GAUGE 100MVA 220/132/33KV TELK MAKE AUTO Transformer</t>
  </si>
  <si>
    <t>SPR.TFR12.5APEX.EB01</t>
  </si>
  <si>
    <t>TPI(REMOTE)  12.5MVA 132/33KV APEX Tfr</t>
  </si>
  <si>
    <t>TPI(REMOTE) 12.5MVA 132/33KV APEX Transformer</t>
  </si>
  <si>
    <t>SPR.TFR12.5ASTM.EB03</t>
  </si>
  <si>
    <t>OLTC BR 12.5MVA 132/33KV ASTM</t>
  </si>
  <si>
    <t>OLTC BUCHOLTZ RELAY 12.5 MVA  132/33KV SUITABLE ALSTOM</t>
  </si>
  <si>
    <t>SPR.TFR12.5BB.EB05</t>
  </si>
  <si>
    <t>12.5MVA 132/33KV BB Tfr</t>
  </si>
  <si>
    <t>12.5MVA 132/33KV BB TRANSFORMER</t>
  </si>
  <si>
    <t>SPR.TFR12.5BBL.EC02</t>
  </si>
  <si>
    <t>WTI of 12.5 MVA Bharat Bijlee Make Tfr</t>
  </si>
  <si>
    <t>WTI of 12.5 MVA Bharat Bijlee Make Transformer</t>
  </si>
  <si>
    <t>SPR.TFR12.5BBL.EC03</t>
  </si>
  <si>
    <t>OTI of 12.5 MVA Bharat Bijlee Make Tfr</t>
  </si>
  <si>
    <t>OTI of 12.5 MVA Bharat Bijlee Make Transformer</t>
  </si>
  <si>
    <t>SPR.TFR12.5CGL.EA01</t>
  </si>
  <si>
    <t>SILICAGEL BA-12.5MVA 132/33KV CGL Tfr</t>
  </si>
  <si>
    <t>SILICAGEL BREATHER ASSEMBLY FOR CONSERVATOR  FOR 12.5MVA  132/33KV  CGLMAKE TRANSFORMER</t>
  </si>
  <si>
    <t>SPR.TFR12.5CGL.EB02</t>
  </si>
  <si>
    <t>OLTC M &amp; C 132/33KV 12.5MVA CGLTfr</t>
  </si>
  <si>
    <t>OLTC MOTOR WITH CONTACTOR 132/33KV 12.5 MVA CGL Transformer</t>
  </si>
  <si>
    <t>SPR.TFR12.5CGL.EC01</t>
  </si>
  <si>
    <t>OTI of 12.5 MVA 132/33KV Tfr Of CGL</t>
  </si>
  <si>
    <t>Oil Temperature Indicator 12.5 MVA 132/33KV Transformer Of CGL Make</t>
  </si>
  <si>
    <t>SPR.TFR12.5CGL.EC02</t>
  </si>
  <si>
    <t>WTI of 12.5MVA 132/33KV Tfrof CGL</t>
  </si>
  <si>
    <t>Winding Temperature Indicator 12.5MVA 132/33KV Transformerof CGL Make</t>
  </si>
  <si>
    <t>SPR.TFR12.5CGL.EC03</t>
  </si>
  <si>
    <t>PRV of 12.5MVA 132/33KV Tfrof CGL</t>
  </si>
  <si>
    <t>Pressure release Valve 12.5MVA 132/33KV Transformerof CGL Make</t>
  </si>
  <si>
    <t>SPR.TFR12.5CGL.EC05</t>
  </si>
  <si>
    <t>DIAL TYPE THERMOMETER OF 12.5MVA CGL Tfr</t>
  </si>
  <si>
    <t>DIAL TYPE THERMOMETER OF 12.5MVA CGL TRANSFORMER</t>
  </si>
  <si>
    <t>SPR.TFR12.5CGL.EC06</t>
  </si>
  <si>
    <t>OLGW 12.5 MVA 132/33KV CGL Tfr</t>
  </si>
  <si>
    <t>OIL LEVEL GAUGE WINDING  12.5 MVA  132/33KV  CGL Transformer</t>
  </si>
  <si>
    <t>SPR.TFR12.5CGL.EC07</t>
  </si>
  <si>
    <t>PRV FOR 12.5MVA 132/33KV CGL Tfr</t>
  </si>
  <si>
    <t>P.R.V. FOR 12.5MVA 132/33KV CGL TRANSFORMER</t>
  </si>
  <si>
    <t>SPR.TFR12.5CGL.EC08</t>
  </si>
  <si>
    <t>BUCHHOLZ RELAY-12.5 MVA 132/33KV Tfr CGL</t>
  </si>
  <si>
    <t>BUCHHOLZ RELAY MAIN 12.5 MVA 132/33 KV Transformer MAKE CGL</t>
  </si>
  <si>
    <t>SPR.TFR12.5CGL.ED01</t>
  </si>
  <si>
    <t>Gate Valve-12.5MVA 132/33KV Tfr CGL</t>
  </si>
  <si>
    <t>80NB Gate Valve 12.5MVA 132/33KV Transformer of CGL Make</t>
  </si>
  <si>
    <t>SPR.TFR12.5CGL.ED04</t>
  </si>
  <si>
    <t>Plate Valve 12.5MVA 132/33KV Tfr of CGL</t>
  </si>
  <si>
    <t>Plate Valve 12.5MVA 132/33KV Transformer of CGL Make</t>
  </si>
  <si>
    <t>SPR.TFR12.5CGL.ED05</t>
  </si>
  <si>
    <t>Vacuum gauge 12.5MVA 132/33KV Tfrof CGL</t>
  </si>
  <si>
    <t>Vacuum gauge 12.5MVA 132/33KV Transformerof CGL Make</t>
  </si>
  <si>
    <t>SPR.TFR12.5CGL.ED06</t>
  </si>
  <si>
    <t>VALVE OF 12.5MVA  132/33KV  CGL Tfr</t>
  </si>
  <si>
    <t>VALVE OF EACH SIZE AND TYPE  12.5MVA  132/33KV  CGLMAKE Transformer</t>
  </si>
  <si>
    <t>SPR.TFR12.5CGL.EE01</t>
  </si>
  <si>
    <t>GASKET of 12.5MVA 132/33KV CGL Tfr</t>
  </si>
  <si>
    <t>COMPLETE SET OF GASKET 12.5MVA 132/33 KV CGL MAKE Transformer</t>
  </si>
  <si>
    <t>SPR.TFR12.5GECA.EC01</t>
  </si>
  <si>
    <t>WTI FOR 12.5MVA  132/33KV GEC ALSTOM Tfr</t>
  </si>
  <si>
    <t>WTI FOR 12.5MVA  132/33KV GEC ALSTOM TRANSFORMER</t>
  </si>
  <si>
    <t>SPR.TFR12.5GECA.EC02</t>
  </si>
  <si>
    <t>OTI FOR 12.5MVA  132/33KV GEC ALSTOM Tfr</t>
  </si>
  <si>
    <t>OTI FOR 12.5MVA  132/33KV GEC ALSTOM TRANSFORMER</t>
  </si>
  <si>
    <t>SPR.TFR12.5GECA.EF01</t>
  </si>
  <si>
    <t>COOLING FAN-12.5MVA  132/33KV  GECA Tfr</t>
  </si>
  <si>
    <t>Transformer COOLING FAN 12.5MVA  132/33KV  GEC ALSTOM Transformer</t>
  </si>
  <si>
    <t>SPR.TFR12.5NGEF.EB01</t>
  </si>
  <si>
    <t>33KV BUSHING W/O ROD NGEF 12.5 MVA Tfr</t>
  </si>
  <si>
    <t>33 KV BUSHING WITHOUT CONNECTING ROD N.G.E.F MAKE 12.5 MVA Transformer</t>
  </si>
  <si>
    <t>SPR.TFR12.5NGEF.EB03</t>
  </si>
  <si>
    <t>OLTC  SPARE FOR 12.5 MVA NGEF Tfr</t>
  </si>
  <si>
    <t>OLTC SPARE FOR 12.5 MVA N.G.E.F MAKE TRANSFORMER BEARING BLOCK LEVER WITH CONTACT</t>
  </si>
  <si>
    <t>SPR.TFR12.5NGEF.EC01</t>
  </si>
  <si>
    <t>WTI(LOCAL)  12.5  MVA 132/33KV Tfr  NGEF</t>
  </si>
  <si>
    <t>WTI(LOCAL) 12.5  MVA 132/33KV Transformer MAKE NGEF</t>
  </si>
  <si>
    <t>SPR.TFR160ALSM.DA01</t>
  </si>
  <si>
    <t>Fuses-160MVA 220/132/33KV ASTM AT</t>
  </si>
  <si>
    <t>Fuses [control] (Complete replacement for transformer) for 160MVA 220/132/33KV Alstom make Auto Transformer</t>
  </si>
  <si>
    <t>SPR.TFR160ALSM.DA02</t>
  </si>
  <si>
    <t>C Fan&amp;motor 160MVA 220/132/33KV ASTM AT</t>
  </si>
  <si>
    <t>Cooler fan with motor 160MVA 220/132/33KV Alstom make Auto Transformer</t>
  </si>
  <si>
    <t>SPR.TFR160ALSM.DC01</t>
  </si>
  <si>
    <t>PRD-160MVA 220/132/33KV ASTM  Auto Tfr</t>
  </si>
  <si>
    <t>Pressure relief device 160MVA 220/132/33KV Alstom make Auto TRANSFORMER</t>
  </si>
  <si>
    <t>SPR.TFR160ALSM.DC02</t>
  </si>
  <si>
    <t>OTI for 160MVA 220/132/33KV Alstom AT</t>
  </si>
  <si>
    <t>Oil temperature indicator with contacts for 160MVA 220/132/33KV Alstom make Auto Transformer</t>
  </si>
  <si>
    <t>SPR.TFR160ALSM.DC03</t>
  </si>
  <si>
    <t>WTI for 160MVA 220/132/33KV Alstom AT</t>
  </si>
  <si>
    <t>Local and remote winding temperature indicators with contacts for 160MVA 220/132/33KV Alstom make Auto Transformer</t>
  </si>
  <si>
    <t>SPR.TFR160ALSM.DC04</t>
  </si>
  <si>
    <t>MOLG for 160MVA 220/132/33KV Alstom AT</t>
  </si>
  <si>
    <t>Magnetic Oil level gauge with low oil level alarm contacts for 160MVA 220/132/33KV Alstom make Auto Transformer</t>
  </si>
  <si>
    <t>SPR.TFR160ALSM.DC05</t>
  </si>
  <si>
    <t>OFI for 160MVA 220/132/33KV Alstom AT</t>
  </si>
  <si>
    <t>Oil flow indicator with contacts for 160MVA 220/132/33KV Alstom make Auto Transformer</t>
  </si>
  <si>
    <t>SPR.TFR160ALSM.DC06</t>
  </si>
  <si>
    <t>BR of 160MVA 220/132/33KV ASTM AT</t>
  </si>
  <si>
    <t>Buchholz Relay 160MVA 220/132/33KV Alstom make Auto TRANSFORMER</t>
  </si>
  <si>
    <t>SPR.TFR160ALSM.DC07</t>
  </si>
  <si>
    <t>Starter&amp;Relay-160MVA220/132/33KV ALSM AT</t>
  </si>
  <si>
    <t>Set of starter and contactor relays with switches (1 No. each type and size) for 160MVA 220/132/33KV Alstom make Auto Transformer</t>
  </si>
  <si>
    <t>SPR.TFR160ALSM.DC08</t>
  </si>
  <si>
    <t>TPI for 160MVA 220/132/33KV Alstom AT</t>
  </si>
  <si>
    <t>Tap position indicator [Local and remote] for 160MVA 220/132/33KV Alstom make Auto Transformer</t>
  </si>
  <si>
    <t>SPR.TFR160ALSM.DG01</t>
  </si>
  <si>
    <t>Expansionjoint-160MVA 220-33KV Alstom AT</t>
  </si>
  <si>
    <t>Expansion joints of different sizes for 160MVA 220/132/33KV Alstom make Auto Transformer</t>
  </si>
  <si>
    <t>SPR.TFR160ARVA.CA01</t>
  </si>
  <si>
    <t>C FAN&amp;MOTOR   160MVA 220/132KV AREVA Tfr</t>
  </si>
  <si>
    <t>COOLING FAN WITH MOTOR  160MVA  220/132KV  AREVA MAKE TRANSFORMER</t>
  </si>
  <si>
    <t>SPR.TFR160ARVA.CC01</t>
  </si>
  <si>
    <t>B. R 160MVA  220/132KV AREVA Tfr</t>
  </si>
  <si>
    <t>BUCHHOLZ RELAY 160MVA  220/132KV  AREVA MAKE TRANSFORMER</t>
  </si>
  <si>
    <t>SPR.TFR160ARVA.CC12</t>
  </si>
  <si>
    <t>TPI FOR 160MVA  220/132KV  AREVA Tfr</t>
  </si>
  <si>
    <t>TAP POSITION INDICATOR (LOCAL/REMOTE) FOR 160MVA  220/132KV  AREVA MAKE TRANSFORMER</t>
  </si>
  <si>
    <t>SPR.TFR160ARVA.CC13</t>
  </si>
  <si>
    <t>BV FOR 160MVA  220/132KV  AREVA Tfr</t>
  </si>
  <si>
    <t>Butterfly valve FOR 160MVA  220/132KV  AREVA MAKE TRANSFORMER</t>
  </si>
  <si>
    <t>SPR.TFR160ARVA.CD01</t>
  </si>
  <si>
    <t>E. JOINT 160MVA  220/132KV AREVA Tfr</t>
  </si>
  <si>
    <t>EXPANSION JOINT  160MVA  220/132KV  AREVA MAKE TRANSFORMER</t>
  </si>
  <si>
    <t>SPR.TFR160BHEL.DC01</t>
  </si>
  <si>
    <t>PRV of 160MVA 220/132/33KV BHEL  AT</t>
  </si>
  <si>
    <t>PRESSURE RELIEF VALVE 160MVA 220/132/33KV BHEL MAKE AUTO TRANSFORMER</t>
  </si>
  <si>
    <t>SPR.TFR160BHEL.DC02</t>
  </si>
  <si>
    <t>OTI  of 160MVA 220/132/33KV BHEL AT</t>
  </si>
  <si>
    <t>OTI for 160MVA 220/132/33KV BHEL MAKE AUTO TRANSFORMER</t>
  </si>
  <si>
    <t>SPR.TFR160BHEL.DC03</t>
  </si>
  <si>
    <t>WTI of 160MVA 220/132/33KV BHEL AT</t>
  </si>
  <si>
    <t>WTI(LOCAL/REMOTE) 160MVA 220/132/33KV BHEL AUTO TRANSFORMER</t>
  </si>
  <si>
    <t>SPR.TFR160BHEL.DC04</t>
  </si>
  <si>
    <t>MOLG of 160MVA 220/132/33KV BHEL AT</t>
  </si>
  <si>
    <t>MAGNETIC OIL LEVEL GAUGE 160MVA 220/132/33KV BHEL MAKE AUTO TRANSFORMER</t>
  </si>
  <si>
    <t>SPR.TFR160BHEL.DC05</t>
  </si>
  <si>
    <t>OFI FOR 160MVA 220/132/33KV BHEL AT</t>
  </si>
  <si>
    <t>OIL FLOW INDICATOR WITH CONTACTS FOR 160MVA 220/132/33KV BHEL MAKE AUTO TRANSFORMER</t>
  </si>
  <si>
    <t>SPR.TFR160BHEL.DC06</t>
  </si>
  <si>
    <t>LV Bushing-160 MVA,220/132/33KV BHEL AT</t>
  </si>
  <si>
    <t>LV Bushing 160 MVA,220/132/33 KV BHEL make AUTO TRF</t>
  </si>
  <si>
    <t>SPR.TFR160BHEL.DC07</t>
  </si>
  <si>
    <t>T.Bushing&amp;Rod-160MVA 220/132/33KVBHEL AT</t>
  </si>
  <si>
    <t>Tertiary Bushing with metal parts &amp; gaskets of 160MVA, 220/132/33KV BHEL Make Auto Transformer</t>
  </si>
  <si>
    <t>SPR.TFR160BHEL.DC08</t>
  </si>
  <si>
    <t>N.Bushing&amp;Rod-160MVA 220/132/33KVBHEL AT</t>
  </si>
  <si>
    <t>Neutral Bushing with metal parts &amp; gaskets of 160MVA, 220/132/33KV BHEL Make Auto Transformer</t>
  </si>
  <si>
    <t>SPR.TFR160BHEL.DC10</t>
  </si>
  <si>
    <t>HVBushing &amp;Rod-160MVA 220/132/33KVBHELAT</t>
  </si>
  <si>
    <t>HV Bushing with metal parts &amp; gaskets for 160MVA 220/132/33KV BHEL MAKE Auto Transformer</t>
  </si>
  <si>
    <t>SPR.TFR160BHEL.DC11</t>
  </si>
  <si>
    <t>C. FAN&amp;MOTOR-160MVA 220/132/33KV BHEL AT</t>
  </si>
  <si>
    <t>COOLING FAN  WITH MOTOR for   160MVA  220/132/33KV  BHEL AUTOTRANSFORMER</t>
  </si>
  <si>
    <t>SPR.TFR160BHEL.DC12</t>
  </si>
  <si>
    <t>spares 160MVA 220/13233KV BHEL AT</t>
  </si>
  <si>
    <t>Aux. contactor, Switches, lamps, relay etc.. 160MVA  220/13233KV  BHEL MAKE AUTO TRANSFORMER</t>
  </si>
  <si>
    <t>SPR.TFR160BHEL.DC14</t>
  </si>
  <si>
    <t>GASKET of 160MVA 220/132/33KV BHEL AT</t>
  </si>
  <si>
    <t>COMPLETE SET OF GASKET 160MVA 220/132/33KV BHEL AUTO TRANSFORMER</t>
  </si>
  <si>
    <t>SPR.TFR160BHEL.DC15</t>
  </si>
  <si>
    <t>PRE GAUGE ] 160MVA 220/132/33KV BHEL AT</t>
  </si>
  <si>
    <t>SET OF PRESSURE GAUGE  160MVA 220/132/33KV BHEL AUTO TRANSFORMER</t>
  </si>
  <si>
    <t>SPR.TFR160BHEL.DC16</t>
  </si>
  <si>
    <t>SET OF VALVE 160MVA 220/132/33KV BHEL AT</t>
  </si>
  <si>
    <t>COMPLETE SET OF VALVE 160MVA 220/132/33KV BHEL AUTO TRANSFORMER</t>
  </si>
  <si>
    <t>SPR.TFR160BHEL.DC18</t>
  </si>
  <si>
    <t>BR of 160MVA  220/132/33KV BHEL AT</t>
  </si>
  <si>
    <t>BUCHOLZ RELAY 160MVA  220/132/33KV BHEL AUTO  TRANSFORMER</t>
  </si>
  <si>
    <t>SPR.TFR160BHEL.DC19</t>
  </si>
  <si>
    <t>TPI -160MVA 220/132/33KVBHEL AT</t>
  </si>
  <si>
    <t>TAP POSITION INDICATOR (LOCAL/REMOTE) FOR 160MVA 220/132/33KV BHEL MAKE AUTO TRANSFORMER</t>
  </si>
  <si>
    <t>SPR.TFR160BHEL.DC20</t>
  </si>
  <si>
    <t>D. SWITCH C. 160MVA 220/132/33KV BHEL AT</t>
  </si>
  <si>
    <t>DIVERTER SWITCH CONTACT 160MVA 220/132/33KV BHEL MAKE AUTO TRANSFORMER</t>
  </si>
  <si>
    <t>SPR.TFR160BHEL.DC21</t>
  </si>
  <si>
    <t>WTI SENSING-160MVA 220/132/33KV BHEL AT</t>
  </si>
  <si>
    <t>WTI SENSING ELEMENT 160MVA 220/132/33KV BHEL MAKE AUTO TRANSFORMER</t>
  </si>
  <si>
    <t>SPR.TFR160BHEL.DC23</t>
  </si>
  <si>
    <t>BUSHING CT160MVA 220/132/33KV BHEL AT</t>
  </si>
  <si>
    <t>SET OF BUSHING CT 160MVA 220/132/33KV BHEL MAKE AUTO TRANSFORMER</t>
  </si>
  <si>
    <t>SPR.TFR160BHEL.DC24</t>
  </si>
  <si>
    <t>E.JOINT FOR 160MVA 220/132/33KV BHEL AT</t>
  </si>
  <si>
    <t>COMPLETE SET OF EXPANSION JOINT FOR 160MVA 220/132/33KV BHEL MAKE AUTO TRANSFORMER</t>
  </si>
  <si>
    <t>SPR.TFR160EMCO.DC01</t>
  </si>
  <si>
    <t>BR of 160MVA  220/132/33KV EMCO AT</t>
  </si>
  <si>
    <t>BUCHOLZ RELAY 160MVA  220/132/33KV EMCO AUTO  TRANSFORMER</t>
  </si>
  <si>
    <t>SPR.TFR160EMCO.DC02</t>
  </si>
  <si>
    <t>PRV of  160MVA 220/132/33KV EMCO AT</t>
  </si>
  <si>
    <t>PRESSURE RELIEF VALVE 160MVA 220/132/33KV EMCO MAKE AUTO TRANSFORMER</t>
  </si>
  <si>
    <t>SPR.TFR160EMCO.DC03</t>
  </si>
  <si>
    <t>OTI &amp;CONTACT-160MVA 220/132/33KV EMCO AT</t>
  </si>
  <si>
    <t>OTI WITH CONTACT 160MVA 220/132/33KV EMCO MAKE AUTO TRANSFORMER</t>
  </si>
  <si>
    <t>SPR.TFR160EMCO.DC04</t>
  </si>
  <si>
    <t>WTI 160MVA 220/132/33KV EMCO AT</t>
  </si>
  <si>
    <t>WTI(LOCAL/REMOTE) 160MVA 220/132/33KV EMCO AUTO TRANSFORMER</t>
  </si>
  <si>
    <t>SPR.TFR160EMCO.DC05</t>
  </si>
  <si>
    <t>MOLG of 160MVA 220/132/33KV EMCO AT</t>
  </si>
  <si>
    <t>MAGNETIC OIL LEVEL GAUGE 160MVA 220/132/33KV EMCO MAKE AUTO TRANSFORMER</t>
  </si>
  <si>
    <t>SPR.TFR160EMCO.DC06</t>
  </si>
  <si>
    <t>TPI FOR 160MVA 220/132/33KV EMCO AT</t>
  </si>
  <si>
    <t>TAP POSITION INDICATOR (LOCAL/REMOTE) FOR 160MVA 220/132/33KV EMCO MAKE AUTO TRANSFORMER</t>
  </si>
  <si>
    <t>SPR.TFR160EMCO.DC07</t>
  </si>
  <si>
    <t>OFI of 160MVA 220/132/33KV EMCO AT</t>
  </si>
  <si>
    <t>OIL FLOW INDICATOR 160MVA 220/132/33KV EMCO MAKE AUTO TRANSFORMER</t>
  </si>
  <si>
    <t>SPR.TFR160EMCO.DC08</t>
  </si>
  <si>
    <t>C. F &amp;MOTOR-160MVA 220/132/33KV EMCO AT</t>
  </si>
  <si>
    <t>COOLING FAN  WITH MOTOR  160MVA  220/132/33KV  EMCO AUTO TRANSFORMER</t>
  </si>
  <si>
    <t>SPR.TFR160EMCO.DC09</t>
  </si>
  <si>
    <t>C.PUMP&amp;MOTOR-160MVA 220/13233KV EMCO AT</t>
  </si>
  <si>
    <t>COOLER PUMP WITH MOTOR  160MVA  220/13233KV  EMCO MAKE AUTO TRANSFORMER</t>
  </si>
  <si>
    <t>SPR.TFR160T&amp;R.DC01</t>
  </si>
  <si>
    <t>HV Bushing -160MVA 220/132/33KV T&amp;R AT</t>
  </si>
  <si>
    <t>HV OIP Bushing with metal parts and gaskets, 220KV,1250A for 160MVA,220/132/33KV Auto Trf of Transf &amp; rect. Make</t>
  </si>
  <si>
    <t>SPR.TFR160T&amp;R.DC02</t>
  </si>
  <si>
    <t>LV Bushing&amp;Rod-160MVA220/132/33KV T&amp;R AT</t>
  </si>
  <si>
    <t>LV Bushing with metal parts and gaskets, 132KV,1250A for 160MVA,220/132/33KV Auto Trf of Transf &amp; rect. Make</t>
  </si>
  <si>
    <t>SPR.TFR160T&amp;R.DC03</t>
  </si>
  <si>
    <t>OIP N.Bushing-160MVA 220/132/33KV T&amp;R AT</t>
  </si>
  <si>
    <t>OIP Neutral Bushing with metal parts and gaskets.(72.5KV,1200A for 160MVA,220/132/33KV Auto Trf for Transf &amp; rect.)</t>
  </si>
  <si>
    <t>SPR.TFR160T&amp;R.DC04</t>
  </si>
  <si>
    <t>LV N.Bushing -160MVA 220/132/33KV T&amp;R AT</t>
  </si>
  <si>
    <t>LV Neutral Bushing with metal parts and gaskets, 52KV,1000A for 160MVA,220/132/33KV Auto Trf of Transf &amp; rect. Make</t>
  </si>
  <si>
    <t>SPR.TFR160T&amp;R.DC05</t>
  </si>
  <si>
    <t>WTI-160MVA 220/132/33KV T&amp;R AT</t>
  </si>
  <si>
    <t>WTI with contacts (Local &amp; Remote) for 160MVA,220/132/33KV Auto Trf of Transf &amp; rect. Make</t>
  </si>
  <si>
    <t>SPR.TFR160T&amp;R.DC06</t>
  </si>
  <si>
    <t>OTI -160MVA 220/132/33KV T&amp;R AT</t>
  </si>
  <si>
    <t>OTI with contacts (Local &amp; Remote) for 160MVA,220/132/33KV Auto Trf of Transf &amp; rect. Make</t>
  </si>
  <si>
    <t>SPR.TFR160T&amp;R.DC07</t>
  </si>
  <si>
    <t>PRD -160MVA 220/132/33KV T&amp;R AT</t>
  </si>
  <si>
    <t>Pressure Relief Device for 160MVA,220/132/33KV Auto Trf of Transf &amp; rect. Make.</t>
  </si>
  <si>
    <t>SPR.TFR160T&amp;R.DC08</t>
  </si>
  <si>
    <t>MOLG -160MVA 220/132/33KV T&amp;R AT</t>
  </si>
  <si>
    <t>MOLG with oil low alarm contacts for 160MVA,220/132/33KV Auto Trf of Transf &amp; rect. Make.</t>
  </si>
  <si>
    <t>SPR.TFR160T&amp;R.DC09</t>
  </si>
  <si>
    <t>OFI-160MVA 220/132/33KV T&amp;R AT</t>
  </si>
  <si>
    <t>Oil Flow indicator with contacts for 160MVA,220/132/33KV Auto Trf of Transf &amp; rect. Make.</t>
  </si>
  <si>
    <t>SPR.TFR160T&amp;R.DC11</t>
  </si>
  <si>
    <t>CP&amp;motor -160MVA 220/132/33KV T&amp;R AT</t>
  </si>
  <si>
    <t>Cooler pump with motor for 160MVA,220/132/33KV Auto Trf of Transf &amp; rect. Make.</t>
  </si>
  <si>
    <t>SPR.TFR160T&amp;R.DC12</t>
  </si>
  <si>
    <t>BR of 160MVA,220/132/33KV T&amp;R AT</t>
  </si>
  <si>
    <t>Buchholz Relay 160MVA,220/132/33KV Auto Trf of Transf &amp; rect. Make</t>
  </si>
  <si>
    <t>SPR.TFR160T&amp;R.DC13</t>
  </si>
  <si>
    <t>TPI -160MVA 220/132/33KV T&amp;R AT</t>
  </si>
  <si>
    <t>Tap Position Indicator for 160MVA,220/132/33KV Auto Trf of Transf &amp; rect. Make.</t>
  </si>
  <si>
    <t>SPR.TFR20ARVA.EC05</t>
  </si>
  <si>
    <t>BUCHOLTZ RELAY-20MVA 132/33KV AREVA Tfr</t>
  </si>
  <si>
    <t>BUCHOLTZ RELAY(MAIN TANK) 20MVA 132/33KV AREVA TRANSFORMER</t>
  </si>
  <si>
    <t>SPR.TFR20ARVA.EG01</t>
  </si>
  <si>
    <t>F. SEPARATOR 20MVA 132/33KV AREVA Tfr</t>
  </si>
  <si>
    <t>FLEXIBLE SEPARATOR 20MVA 132/33KV AREVA TRANSFORMER</t>
  </si>
  <si>
    <t>SPR.TFR20ASTM.DA01</t>
  </si>
  <si>
    <t>FANS &amp; MOTORS-20MVA 220/33KV ASTM Tfr</t>
  </si>
  <si>
    <t>FANS WITH MOTORS  20MVA 220/33KV ALSTOM TRANSFORMER</t>
  </si>
  <si>
    <t>SPR.TFR20ASTM.DB01</t>
  </si>
  <si>
    <t>TPI(REMOTE) FOR 20MVA 220/33KV ASTM Tfr</t>
  </si>
  <si>
    <t>TPI(REMOTE) FOR 20MVA 220/33KV ALSTOM TRANSFORMER</t>
  </si>
  <si>
    <t>SPR.TFR20ASTM.DB02</t>
  </si>
  <si>
    <t>BR of OLTC-20MVA 220/33KV ASTM Tfr</t>
  </si>
  <si>
    <t>BUCHOLTZ RELAY (OLTC) 20MVA 220/33KV ALSTOM TRANSFORMER</t>
  </si>
  <si>
    <t>SPR.TFR20ASTM.DB03</t>
  </si>
  <si>
    <t>TAP CHANGER of 20MVA 220/33KV ASTM Tfr</t>
  </si>
  <si>
    <t>TAP CHANGER(DIVERTER ASSEMBLY) 20MVA 220/33KV ALSTOM TRANSFORMER</t>
  </si>
  <si>
    <t>SPR.TFR20ASTM.DB04</t>
  </si>
  <si>
    <t>OLTC DRIVE ASSEMBLY-20MVA220/33KVASTMTfr</t>
  </si>
  <si>
    <t>DRIVE MECH. ASSEMBLY(OLTC) 20MVA 220/33KV ALSTOM TRANSFORMER</t>
  </si>
  <si>
    <t>SPR.TFR20ASTM.DB05</t>
  </si>
  <si>
    <t>OLTC B. ASSEMBLY 20MVA 220/33KV ASTM Tfr</t>
  </si>
  <si>
    <t>SILICALGEL BREATHER ASSEMBLY(OLTC) 20MVA 220/33KV ALSTOM TRANSFORMER</t>
  </si>
  <si>
    <t>SPR.TFR20ASTM.DC01</t>
  </si>
  <si>
    <t>WTI(LOCAL) FOR 20MVA 220/33KV ALSTOM Tfr</t>
  </si>
  <si>
    <t>WTI(LOCAL) FOR 20MVA 220/33KV ALSTOM TRANSFORMER</t>
  </si>
  <si>
    <t>SPR.TFR20ASTM.DC02</t>
  </si>
  <si>
    <t>WTI(REMOTE) FOR 20MVA 220/33KV ASTM Tfr</t>
  </si>
  <si>
    <t>WTI(REMOTE) FOR 20MVA 220/33KV ALSTOM TRANSFORMER</t>
  </si>
  <si>
    <t>SPR.TFR20ASTM.DC03</t>
  </si>
  <si>
    <t>OTI FOR 20MVA 220/33KV ALSTOM Tfr</t>
  </si>
  <si>
    <t>OTI FOR 20MVA 220/33KV ALSTOM TRANSFORMER</t>
  </si>
  <si>
    <t>SPR.TFR20ASTM.DC04</t>
  </si>
  <si>
    <t>MOLG FOR 20MVA 220/33KV ALSTOM Tfr</t>
  </si>
  <si>
    <t>M.O. L. G. FOR 20MVA 220/33KV ALSTOM TRANSFORMER</t>
  </si>
  <si>
    <t>SPR.TFR20ASTM.DC05</t>
  </si>
  <si>
    <t>BR of 20MVA 220/33KV ASTM Tfr</t>
  </si>
  <si>
    <t>BUCHOLTZ RELAY OF 20MVA 220/33KV ALSTOM TRANSFORMER</t>
  </si>
  <si>
    <t>SPR.TFR20ASTM.DC06</t>
  </si>
  <si>
    <t>AUX.SUPPLY TRF  20MVA 220/33KV ASTM Tfr</t>
  </si>
  <si>
    <t>AUX.SUPPLY TRF 20MVA 220/33KV ALSTOM Transformer</t>
  </si>
  <si>
    <t>SPR.TFR20ASTM.DC07</t>
  </si>
  <si>
    <t>P.R.V. (150)  20MVA 220/33KV ASTM Tfr</t>
  </si>
  <si>
    <t>P.R.V. (150MM DIA) 20MVA 220/33KV ALSTOM Transformer</t>
  </si>
  <si>
    <t>SPR.TFR20ASTM.DD01</t>
  </si>
  <si>
    <t>GASKET &amp;O-RINGS 20MVA 220/33KV ASTM Tfr</t>
  </si>
  <si>
    <t>SET OF GASKET &amp;O-RINGS 20MVA 220/33KV ALSTOM TRANSFORMER</t>
  </si>
  <si>
    <t>SPR.TFR20ASTM.DD03</t>
  </si>
  <si>
    <t>VALVES FOR 20MVA 220/33KV ALSTOM Tfr</t>
  </si>
  <si>
    <t>VALVES FOR 20MVA 220/33KV ALSTOM TRANSFORMER</t>
  </si>
  <si>
    <t>SPR.TFR20ASTM.DG01</t>
  </si>
  <si>
    <t>F. SEPARATOR 20MVA 220/33KV ASTM Tfr</t>
  </si>
  <si>
    <t>FLEXIBLE SEPARATOR 20MVA 220/33KV ALSTOM TRANSFORMER</t>
  </si>
  <si>
    <t>SPR.TFR20ASTM.DG02</t>
  </si>
  <si>
    <t>ELECTRICAL ITEMS 20MVA 220/33KV ASTM Tfr</t>
  </si>
  <si>
    <t>ELECTRICAL ITEMS (DIFFERENT) 20MVA 220/33KV ALSTOM TRANSFORMER</t>
  </si>
  <si>
    <t>SPR.TFR20ASTM.DG03</t>
  </si>
  <si>
    <t>T. CONNECTOR 20MVA 220/33KV ASTM Tfr</t>
  </si>
  <si>
    <t>B.M. TERMINAL CONNECTOR 20MVA 220/33KV ALSTOM TRANSFORMER</t>
  </si>
  <si>
    <t>SPR.TFR20ASTM.DG04</t>
  </si>
  <si>
    <t>DUMMY PLATE FOR 20MVA 220/33KV ASTM Tfr</t>
  </si>
  <si>
    <t>DUMMY PLATE FOR 20MVA 220/33KV ALSTOM TRANSFORMER</t>
  </si>
  <si>
    <t>SPR.TFR20ASTM.EA01</t>
  </si>
  <si>
    <t>FANS&amp;MOTORS-20MVA 132/33KV ASTM Tfr</t>
  </si>
  <si>
    <t>FANS WITH MOTORS  20MVA 132/33KV ALSTOM TRANSFORMER</t>
  </si>
  <si>
    <t>SPR.TFR20ASTM.EB01</t>
  </si>
  <si>
    <t>TPI(REMOTE) FOR 20MVA 132/33KV ASTM Tfr</t>
  </si>
  <si>
    <t>TPI(REMOTE) FOR 20MVA 132/33KV ALSTOM TRANSFORMER</t>
  </si>
  <si>
    <t>SPR.TFR20ASTM.EB02</t>
  </si>
  <si>
    <t>OLTC BR of 20MVA 132/33KV ASTM Tfr</t>
  </si>
  <si>
    <t>RELAY OF 20MVA 132/33KV ALSTOM TRANSFORMER</t>
  </si>
  <si>
    <t>SPR.TFR20ASTM.EB04</t>
  </si>
  <si>
    <t>OLTCDRIVE ASSEMBLY-20MVA 132/33KVASTMTfr</t>
  </si>
  <si>
    <t>DRIVE MECH. ASSEMBLY(OLTC) 20MVA 132/33KV ALSTOM TRANSFORMER</t>
  </si>
  <si>
    <t>SPR.TFR20ASTM.EC01</t>
  </si>
  <si>
    <t>WTI(LOCAL) FOR 20MVA 132/33KV ALSTOM Tfr</t>
  </si>
  <si>
    <t>WTI(LOCAL) FOR 20MVA 132/33KV ALSTOM TRANSFORMER</t>
  </si>
  <si>
    <t>SPR.TFR20ASTM.EC02</t>
  </si>
  <si>
    <t>WTI(REMOTE) FOR 20MVA 132/33KV ASTM Tfr</t>
  </si>
  <si>
    <t>WTI(REMOTE) FOR 20MVA 132/33KV ALSTOM TRANSFORMER</t>
  </si>
  <si>
    <t>SPR.TFR20ASTM.EC03</t>
  </si>
  <si>
    <t>OTI FOR 20MVA 132/33KV ALSTOM Tfr</t>
  </si>
  <si>
    <t>OTI FOR 20MVA 132/33KV ALSTOM TRANSFORMER</t>
  </si>
  <si>
    <t>SPR.TFR20ASTM.EC04</t>
  </si>
  <si>
    <t>M.O. L. G. FOR 20MVA 132/33KV ALSTOM Tfr</t>
  </si>
  <si>
    <t>M.O. L. G. FOR 20MVA 132/33KV ALSTOM TRANSFORMER</t>
  </si>
  <si>
    <t>SPR.TFR20ASTM.EC05</t>
  </si>
  <si>
    <t>BR of 20MVA 132/33KV ASTM Tfr</t>
  </si>
  <si>
    <t>BUCHOLTZ RELAY(MAIN TANK) 20MVA 132/33KV ALSTOM TRANSFORMER</t>
  </si>
  <si>
    <t>SPR.TFR20ASTM.EC07</t>
  </si>
  <si>
    <t>P.R.V. (150)  20MVA 132/33KV ASTM Tfr</t>
  </si>
  <si>
    <t>P.R.V. (150MM DIA) 20MVA 132/33KV ALSTOM Transformer</t>
  </si>
  <si>
    <t>SPR.TFR20ASTM.EC09</t>
  </si>
  <si>
    <t>OSR of 20MVA 132/33KV ASTM Tfr</t>
  </si>
  <si>
    <t>OSR (OIL SURGE RELAY) 20MVA  132/33KV ALSTOM TRANSFORMER</t>
  </si>
  <si>
    <t>SPR.TFR20ASTM.EC10</t>
  </si>
  <si>
    <t>SPARES OF PRV  20MVA 132/33KV ASTM Tfr</t>
  </si>
  <si>
    <t>SPARES OF PRV 20MVA 132/33KV ALSTOM Transformer</t>
  </si>
  <si>
    <t>SPR.TFR20ASTM.EC11</t>
  </si>
  <si>
    <t>OLI of 20MVA 132/33KV  ASTM Tfr</t>
  </si>
  <si>
    <t>OIL LEVEL INDICATOR 20MVA  132/33KV  ALSTOM TRANSFORMER</t>
  </si>
  <si>
    <t>SPR.TFR20ASTM.EC12</t>
  </si>
  <si>
    <t>BI. RELAY of 20MVA 132/33KV ASTM Tfr</t>
  </si>
  <si>
    <t>BIMETALLIC RELAY 20 MVA 132/33KV  TRANSFORMER MAKE ALSTHOM</t>
  </si>
  <si>
    <t>SPR.TFR20ASTM.EC13</t>
  </si>
  <si>
    <t>WTI 10MM CAPILLARY TUBE  20MVA ASTM Tfr</t>
  </si>
  <si>
    <t>WTI 10MM CAPILLARY TUBE 20MVA ALSTOM Transformer</t>
  </si>
  <si>
    <t>SPR.TFR20ASTM.EC15</t>
  </si>
  <si>
    <t>OTI 10MM CAPILLARY TUBE 20MVA ASTM Tfr</t>
  </si>
  <si>
    <t>OTI 10MM CAPILLARY TUBE 20MVA ALSTOM Transformer</t>
  </si>
  <si>
    <t>SPR.TFR20ASTM.EC17</t>
  </si>
  <si>
    <t>P.R.V. (80)  20MVA 132/33KV ASTM Tfr</t>
  </si>
  <si>
    <t>P.R.V. (80MM DIA) 20MVA 132/33KV ALSTOM Transformer</t>
  </si>
  <si>
    <t>SPR.TFR20ASTM.EC20</t>
  </si>
  <si>
    <t>Stator contactor relay   20MVA ASTM  Tfr</t>
  </si>
  <si>
    <t>Stator contactor relay  20MVA ALSTOM Make Transformer</t>
  </si>
  <si>
    <t>SPR.TFR20ASTM.EC21</t>
  </si>
  <si>
    <t>Relay of 20 MVA132/33KV ASTM TFR</t>
  </si>
  <si>
    <t>OUT AT STEP RELAY(110V AC) 20 MVA132/33 KV ALSTOM TFR</t>
  </si>
  <si>
    <t>SPR.TFR20ASTM.EC23</t>
  </si>
  <si>
    <t>WTI  &amp; HM of 20MVA 132/33KV ASTM Tfr</t>
  </si>
  <si>
    <t>ANALOG REPEAT WTI WITH 2000OHM   20MVA 132/33KV ALSTOM TRANSFORMER</t>
  </si>
  <si>
    <t>SPR.TFR20ASTM.EC24</t>
  </si>
  <si>
    <t>SWITCH SRP 20MVA 132/33KV ASTM Tfr</t>
  </si>
  <si>
    <t>SWITCH SRP 12.5-5 20MVA 132/33KV ALSTOM TRANSFORMER</t>
  </si>
  <si>
    <t>SPR.TFR20ASTM.ED01</t>
  </si>
  <si>
    <t>VALVES of 20MVA 132/33KV ASTM Tfr</t>
  </si>
  <si>
    <t>VALVES(GM GET 80MM) 20MVA 132/33KV ALSTOM TRANSFORMER</t>
  </si>
  <si>
    <t>SPR.TFR20ASTM.ED04</t>
  </si>
  <si>
    <t>TURETTOR PIPE-20MVA 132/33KV Tfr  ASTM</t>
  </si>
  <si>
    <t>TURETTOR PIPE SPARE 20 MVA 132/33 KV TRANSFORMER MAKE ALSTOM</t>
  </si>
  <si>
    <t>SPR.TFR20ASTM.ED05</t>
  </si>
  <si>
    <t>GAS RELEASE PIPE-20MVA 132/33KV Tfr ASTM</t>
  </si>
  <si>
    <t>GAS RELEASE PIPE SPARE 20 MVA 132/33 KV  TRANSFORMER MAKE ALSTOM</t>
  </si>
  <si>
    <t>SPR.TFR40BHEL.EA06</t>
  </si>
  <si>
    <t>FAN SUPPLY BKR OF40 MVA BHEL TFR</t>
  </si>
  <si>
    <t>FAN SUPPLY BREAKER FOR 132/33KV 40MVA BHEL MAKE TRANSFORMER</t>
  </si>
  <si>
    <t>SPR.TFR20ASTM.ED07</t>
  </si>
  <si>
    <t>DRAIN VALVE FOR 20MVA 132/33KV ASTM Tfr</t>
  </si>
  <si>
    <t>DRAIN VALVE FOR 20MVA 132/33KV ALSTOM TRANSFORMER</t>
  </si>
  <si>
    <t>SPR.TFR20ASTM.EE02</t>
  </si>
  <si>
    <t>RADIATOR VALVE KEY-20MVA 132/33KVASTMTfr</t>
  </si>
  <si>
    <t>RADIATOR VALVE KEY 20MVA 132/33KV ALSTOM TRANSFORMER</t>
  </si>
  <si>
    <t>SPR.TFR20ASTM.EE04</t>
  </si>
  <si>
    <t>Relay FOR 20MVA 132/33KV ALSTOM Tfr</t>
  </si>
  <si>
    <t>BIMETALLIC RELAY WITH SP PROTECTION RELAY FOR 20MVA 132/33KV ALSTOM TRANSFORMER</t>
  </si>
  <si>
    <t>SPR.TFR20ASTM.EE09</t>
  </si>
  <si>
    <t>GM GATE VALVEBEF &amp; L/D-20MVA ASTM Tfr</t>
  </si>
  <si>
    <t>GM GATE VALVE 25MM BEF WITH L/D 20MVA ALSTOM TRANSFORMER</t>
  </si>
  <si>
    <t>SPR.TFR20ASTM.EF01</t>
  </si>
  <si>
    <t>C.I BUTTERFLY VALVE 80mm 20MVA ASTM Tfr</t>
  </si>
  <si>
    <t>C.I BUTTERFLY VALVE 80MM SQUARE 20MVA ALSTOM TRANSFORMER</t>
  </si>
  <si>
    <t>SPR.TFR20ASTM.EF02</t>
  </si>
  <si>
    <t>C.I BUTTERFLY VALVE Round-20MVA ASTM Tfr</t>
  </si>
  <si>
    <t>C.I BUTTERFLY VALVE ROUND 20MVA ALSTOM TRANSFORMER</t>
  </si>
  <si>
    <t>SPR.TFR20ASTM.EG04</t>
  </si>
  <si>
    <t>DUMMY PLATE FOR 20MVA 132/33KV ASTM Tfr</t>
  </si>
  <si>
    <t>DUMMY PLATE FOR 20MVA 132/33KV ALSTOM TRANSFORMER</t>
  </si>
  <si>
    <t>SPR.TFR20ASTM.EG08</t>
  </si>
  <si>
    <t>AR FOR WTI 20MVA 132/33KV ALSTOM Tfr</t>
  </si>
  <si>
    <t>ANALOG REPEATER FOR WTI 90-260 AC/DC WITH 2800OHM RESISTANCESL NO-6417/12</t>
  </si>
  <si>
    <t>SPR.TFR20ASTM.EG09</t>
  </si>
  <si>
    <t>Aux. ContaCT3P 20MVA ASTM TFR</t>
  </si>
  <si>
    <t>Aux. Contact 3 Phase 20-22-110 V AC (20 MVA ALSTOM TFR Spare)</t>
  </si>
  <si>
    <t>SPR.TFR20ASTM.EH02</t>
  </si>
  <si>
    <t>BMC-ACSR Moose 20MVA ASTM Trf</t>
  </si>
  <si>
    <t>BMC-ACSR Moose connected to srem(Spare 20 MVA ALSTOM Trf)</t>
  </si>
  <si>
    <t>SPR.TFR20ASTM.EH03</t>
  </si>
  <si>
    <t>BMC-ACSR Moose Step to 20MVA ASTM Trf</t>
  </si>
  <si>
    <t>BMC-ACSR Moose 30 mm dia. Step(Spare 20 MVA ALSTOM Trf)</t>
  </si>
  <si>
    <t>SPR.TFR20BBE.DG01</t>
  </si>
  <si>
    <t>DUMMY PLATE 20MVA 220/33KV BBE Tfr</t>
  </si>
  <si>
    <t>DUMMY PLATE 20MVA 220/33KV BHARAT BIJLEE TRANSFORMER</t>
  </si>
  <si>
    <t>SPR.TFR20BHEL.DC02</t>
  </si>
  <si>
    <t>BUCHOLZ RELAY FOR 20MVA  BHEL Tfr</t>
  </si>
  <si>
    <t>BUCHOLZ RELAY FOR 20MVA  BHEL TRANSFORMER</t>
  </si>
  <si>
    <t>SPR.TFR20BHEL.EC10</t>
  </si>
  <si>
    <t>PRV FOR 20MVA 132/33KV BHEL Tfr</t>
  </si>
  <si>
    <t>PRV FOR 20MVA 132/33KV BHEL TRANSFORMER</t>
  </si>
  <si>
    <t>SPR.TFR20BHEL.ED01</t>
  </si>
  <si>
    <t>Gas C.device&amp;Pipe  132/33KV20MVA BHELTfr</t>
  </si>
  <si>
    <t>Gas Collecting Device with Pipe 132/33 kV,20 MVA BHEL Power TRANSFORMER</t>
  </si>
  <si>
    <t>SPR.TFR20BHEL.ED03</t>
  </si>
  <si>
    <t>Copper tube of 132/33KV 20MVA BHEL Tfr</t>
  </si>
  <si>
    <t>Air release Copper tube for 132/33 kV, 20 MVA BHEL Power Transformer</t>
  </si>
  <si>
    <t>SPR.TFR20BHEL.ED04</t>
  </si>
  <si>
    <t>Cooling Fan&amp;Motor 132/33KV 20MVABHEL Tfr</t>
  </si>
  <si>
    <t>Cooling Fan with Motor 132/33 kV, 20 MVA BHEL Power TRANSFORMER</t>
  </si>
  <si>
    <t>SPR.TFR20BHEL.ED05</t>
  </si>
  <si>
    <t>132kV Bushing -132/33KV 20MVA BHEL Tfr</t>
  </si>
  <si>
    <t>132 kV Bushing 132/33 kV, 20 MVA BHEL Power TRANSFORMER</t>
  </si>
  <si>
    <t>SPR.TFR20BHEL.ED06</t>
  </si>
  <si>
    <t>36KV Bushing 132/33KV 20MVA BHEL Tfr</t>
  </si>
  <si>
    <t>36 kV Bushing 132/33 kV, 20 MVA BHEL Power TRANSFORMER</t>
  </si>
  <si>
    <t>SPR.TFR20BHEL.ED08</t>
  </si>
  <si>
    <t>Fan Motor control-132/33KV 20MVA BHELTfr</t>
  </si>
  <si>
    <t>Fan Motor control spare 132/33 kV, 20 MVA BHEL Power TRANSFORMER</t>
  </si>
  <si>
    <t>SPR.TFR20BHEL.ED10</t>
  </si>
  <si>
    <t>Power Contactor-132/33KV 20 MVA BHEL Tfr</t>
  </si>
  <si>
    <t>Power Contactor 132/33 kV, 20 MVA BHEL Power TRANSFORMER</t>
  </si>
  <si>
    <t>SPR.TFR20BHEL.ED11</t>
  </si>
  <si>
    <t>NR VALVE  20MVA 132/33KV BHEL Tfr</t>
  </si>
  <si>
    <t>NON RETURN VALVE 20MVA 132/33KV BHEL TRANSFORMER</t>
  </si>
  <si>
    <t>SPR.TFR20BHEL.ED12</t>
  </si>
  <si>
    <t>SLUICE VALVE 20MVA 132/33KV BHELTfr</t>
  </si>
  <si>
    <t>SLUICE VALVE 20MVA 132/33KV BHEL TRANSFORMER</t>
  </si>
  <si>
    <t>SPR.TFR20BHEL.ED14</t>
  </si>
  <si>
    <t>Fan SupplyBreaker 132/33KV 20MVA BHELTRF</t>
  </si>
  <si>
    <t>Fan Supply Breaker 132/33 KV, 20 MVA BHEL Power Transformer</t>
  </si>
  <si>
    <t>SPR.TFR20BHEL.ED15</t>
  </si>
  <si>
    <t>Sluice VALVE  20MVA 132/33KV BHEL Tfr</t>
  </si>
  <si>
    <t>SLUICE VALVE 20MVA 132/33KV BHEL Transformer</t>
  </si>
  <si>
    <t>SPR.TFR20BHEL.ED16</t>
  </si>
  <si>
    <t>Sync. Timer 20MVA 132/33KV BHEL Tfr</t>
  </si>
  <si>
    <t>240 V OFF Delay Synchronous Timer Range: 1.0-30 sec for 132/33 kV, 20 MVA BHEL Power Transformer</t>
  </si>
  <si>
    <t>SPR.TFR20BHEL.ED17</t>
  </si>
  <si>
    <t>Time Delay Relay 132/33kV 20MVA BHEL Tfr</t>
  </si>
  <si>
    <t>Time Delay Relay 132/33 kV, 20 MVA BHEL Power Transformer</t>
  </si>
  <si>
    <t>SPR.TFR20BHEL.ED18</t>
  </si>
  <si>
    <t>MOLG 20MVA 132/33kV BHEL Tfr</t>
  </si>
  <si>
    <t>MAGNETIC OIL LEVEL GAUGE  (MOLG) 20MVA  BHEL Transformer</t>
  </si>
  <si>
    <t>SPR.TFR20BHEL.ED19</t>
  </si>
  <si>
    <t>WTI(LOCAL) FOR 20MVA BHEL Tfr</t>
  </si>
  <si>
    <t>WTI(LOCAL) FOR 20MVA BHEL TRANSFORMER</t>
  </si>
  <si>
    <t>SPR.TFR20BHEL.ED20</t>
  </si>
  <si>
    <t>OTI 20MVA 132/33kV BHEL Tfr</t>
  </si>
  <si>
    <t>Oil Temperature Indicator 20MVA BHEL Transformer</t>
  </si>
  <si>
    <t>SPR.TFR20BHEL.ED22</t>
  </si>
  <si>
    <t>10A S. Switch 132/33kV 20MVA BHEL Tfr</t>
  </si>
  <si>
    <t>10 A Supply Selector Switch 132/33 kV, 20 MVA BHEL Power Transformer</t>
  </si>
  <si>
    <t>SPR.TFR20BHEL.ED25</t>
  </si>
  <si>
    <t>HV N Bushing 132/33kV 20MVA BHEL Tfr</t>
  </si>
  <si>
    <t>HV Neutral Bushing 132/33 kV, 20 MVA BHEL Power Transformer</t>
  </si>
  <si>
    <t>SPR.TFR20CGL.DC01</t>
  </si>
  <si>
    <t>WTI(LOCAL)  20 MVA 220/33KV Tfr MAKE CGL</t>
  </si>
  <si>
    <t>WTI(LOCAL) 20 MVA 220/33KV Transformer MAKE CGL</t>
  </si>
  <si>
    <t>SPR.TFR20CGL.DC04</t>
  </si>
  <si>
    <t>MOLG 20MVA 220/33 KV CGL Tfr</t>
  </si>
  <si>
    <t>MAGNETIC OIL LEVEL GAUGE 20 MVA 220/33 KV  Transformer MAKE CGL</t>
  </si>
  <si>
    <t>SPR.TFR20CGL.DD03</t>
  </si>
  <si>
    <t>VALVES FOR 20 MVA 220/33KV Tfr MAKE CGL</t>
  </si>
  <si>
    <t>VALVES FOR 20 MVA 220/33KV TRANSFORMER MAKE CGL</t>
  </si>
  <si>
    <t>SPR.TFR20CGL.DD04</t>
  </si>
  <si>
    <t>SPARE PRE VACUUM GAUGE 20MVA CG Tfr</t>
  </si>
  <si>
    <t>SPARE PRECESSION VACUUM GAUGE 20 MVA CGL MAKE Transformer</t>
  </si>
  <si>
    <t>SPR.TFR20CGL.EB01</t>
  </si>
  <si>
    <t>MCA OF OLTC  20MVA  132/33KV CGL Tfr</t>
  </si>
  <si>
    <t>Moving contact assembly OF OLTC 20MVA  132/33KV CGL Transformer</t>
  </si>
  <si>
    <t>SPR.TFR20CGL.EB02</t>
  </si>
  <si>
    <t>TCA 20MVA 132/33KV CGL Tfr</t>
  </si>
  <si>
    <t>Transmitted Contact Assembly 20MVA  132/33KV CGL Transformer</t>
  </si>
  <si>
    <t>SPR.TFR20EMCO.DC03</t>
  </si>
  <si>
    <t>Oil Surge Relay 20MVA 132/33 kV EMCO Tfr</t>
  </si>
  <si>
    <t>Oil Surge Relay(ATVUS make) 20 MVA 132/33 kV EMCO Make Transformer</t>
  </si>
  <si>
    <t>SPR.TFR20GEC.ED02</t>
  </si>
  <si>
    <t>SILICAGELBREATHER 20MVA  132/33KV GECTfr</t>
  </si>
  <si>
    <t>SILICA GEL BREATHER 20MVA  132/33KV GEC Transformer</t>
  </si>
  <si>
    <t>SPR.TFR20IMP.BC01</t>
  </si>
  <si>
    <t>WTI for 20MVA 132/33KV IMP Tfr</t>
  </si>
  <si>
    <t>Local &amp; remote winding temp indicator with contacts for 20MVA 132/33KV Power transformer of IMP Power Ltd. Make</t>
  </si>
  <si>
    <t>SPR.TFR20IMP.BC02</t>
  </si>
  <si>
    <t>OTI with contacts 20MVA 132/33KV IMP Tfr</t>
  </si>
  <si>
    <t>OTI (Oil temp indicator) with contacts 20MVA 132/33KV Power Transformer of IMP Power Ltd. Make</t>
  </si>
  <si>
    <t>SPR.TFR20IMP.BC03</t>
  </si>
  <si>
    <t>PRD of 20MVA 132/33KV IMP Tfr</t>
  </si>
  <si>
    <t>Pressure relief device 20MVA 132/33KV Power Transformer of IMP Power Ltd. Make</t>
  </si>
  <si>
    <t>SPR.TFR20IMP.BC04</t>
  </si>
  <si>
    <t>MOLG for 20MVA 132/33KV IMP Tfr</t>
  </si>
  <si>
    <t>Magnetic Oil level gauge with low oil level alarm contacts for 20MVA 132/33KV Power transformer of IMP Power Ltd. Make</t>
  </si>
  <si>
    <t>SPR.TFR20IMP.BC05</t>
  </si>
  <si>
    <t>CF with motor 20MVA 132/33KV IMP Tfr</t>
  </si>
  <si>
    <t>Cooler fan with motor 20MVA 132/33KV Power Transformer of IMP Power Ltd. Make</t>
  </si>
  <si>
    <t>SPR.TFR20IMP.BC06</t>
  </si>
  <si>
    <t>Buchholz relay  20MVA 132/33KV IMP Tfr</t>
  </si>
  <si>
    <t>Buchholz relay 20MVA 132/33KV Power Transformer of IMP Power Ltd. Make</t>
  </si>
  <si>
    <t>SPR.TFR20IMP.BC07</t>
  </si>
  <si>
    <t>Starter&amp;Relay for 20MVA 132/33KV IMP Tfr</t>
  </si>
  <si>
    <t>Set of starter, contactor, relays &amp; switches ( 1 No each type &amp; size) for 20MVA 132/33KV Power transformer of IMP Power Ltd. Make</t>
  </si>
  <si>
    <t>SPR.TFR20IMP.BC08</t>
  </si>
  <si>
    <t>TPI (L &amp; R) 20MVA 132/33KV IMP Tfr</t>
  </si>
  <si>
    <t>Tap position Indicator (Local &amp; remote) 20MVA 132/33KV Power Transformer of IMP Power Ltd. Make</t>
  </si>
  <si>
    <t>SPR.TFR20IMP.BC09</t>
  </si>
  <si>
    <t>Fuses control for 20MVA 132/33KV IMP Tfr</t>
  </si>
  <si>
    <t>Fuses control (complete replacement for Transformer) for 20MVA 132/33KV Power transformer of IMP Power Ltd. Make</t>
  </si>
  <si>
    <t>SPR.TFR20IMP.BC10</t>
  </si>
  <si>
    <t>Lamps for20MVA 132/33KV IMP Tfr</t>
  </si>
  <si>
    <t>Lamps Indicative ( complete replacement for Transformer) for 20MVA 132/33KV Power transformer of IMP Power Ltd. Make</t>
  </si>
  <si>
    <t>SPR.TFR20IMP.BC11</t>
  </si>
  <si>
    <t>BP Buchholz relay-20MVA 132/33KV IMPTfr</t>
  </si>
  <si>
    <t>Bleed pipe Buchholz relay of 20MVA 132/33KV Power Transformer of IMP Power Ltd. Make</t>
  </si>
  <si>
    <t>SPR.TFR20IMP.BC12</t>
  </si>
  <si>
    <t>Prop of 20MVA 132/33KV IMP Tfr</t>
  </si>
  <si>
    <t>Prop of 20MVA 132/33KV Power transformer of IMP Power Ltd. Make</t>
  </si>
  <si>
    <t>SPR.TFR20IMP.BC13</t>
  </si>
  <si>
    <t>Flange of 20MVA 132/33KV IMP Tfr</t>
  </si>
  <si>
    <t>Flange of different size of 20MVA 132/33KV Power Transformer of IMP Power Ltd. Make</t>
  </si>
  <si>
    <t>SPR.TFR20NGEF.EB01</t>
  </si>
  <si>
    <t>33KV BUSHING OF NGEF 20MVA Tfr</t>
  </si>
  <si>
    <t>33 KV BUSHING OF N.G.E.F MAKE 20MVA Transformer</t>
  </si>
  <si>
    <t>SPR.TFR20NGEF.EC01</t>
  </si>
  <si>
    <t>OI GLASS 20MVA 132/33 KV NGEF Tfr</t>
  </si>
  <si>
    <t>OIL INDICATOR GLASS 20MVA 132/33 KV Transformer MAKE NGEF</t>
  </si>
  <si>
    <t>SPR.TFR20NGEF.ED01</t>
  </si>
  <si>
    <t>DUMMY PLATE 20MVA NGEF 132/33KV Tfr</t>
  </si>
  <si>
    <t>DUMMY PLATE 20 MVA NGEF MAKE 132/33 KV Transformer</t>
  </si>
  <si>
    <t>SPR.TFR20T&amp;R.DB01</t>
  </si>
  <si>
    <t>HV Bushing &amp;Rod-20MVA 220/33 kV Tfr</t>
  </si>
  <si>
    <t>HV Bushing with metal parts &amp; gaskets of Transformer &amp; Rectifiers India make for 20 MVA, 220/33 kV Power Transformer</t>
  </si>
  <si>
    <t>SPR.TFR20T&amp;R.DB02</t>
  </si>
  <si>
    <t>LV Bushing&amp;Rod for 20MVA 220/33kV Tfr</t>
  </si>
  <si>
    <t>LV Bushing with metal parts &amp; gaskets of Transformer &amp; Rectifiers India make for 20 MVA, 220/33 kV Power Transformer</t>
  </si>
  <si>
    <t>SPR.TFR20T&amp;R.DB03</t>
  </si>
  <si>
    <t>HV N. Bushing for 20MVA,220/33kVT&amp;R Tfr</t>
  </si>
  <si>
    <t>HV Neutral Bushing with metal parts &amp; gaskets of Transformer &amp; Rectifiers India make for 20 MVA, 220/33 kV Power Transformer</t>
  </si>
  <si>
    <t>SPR.TFR20T&amp;R.DB04</t>
  </si>
  <si>
    <t>LV N. Bushing for 20MVA,220/33kVT&amp;R Tfr</t>
  </si>
  <si>
    <t>LV Neutral Bushing with metal parts &amp; gaskets of Transformer &amp; Rectifiers India make for 20 MVA, 220/33 kV Power Transformer</t>
  </si>
  <si>
    <t>SPR.TFR20T&amp;R.DB05</t>
  </si>
  <si>
    <t>WTI for 20MVA,220/33kV Tfr</t>
  </si>
  <si>
    <t>Local &amp; remote winding Temperature indicators with contacts for 20 MVA, 220/33 kV Power Transformer</t>
  </si>
  <si>
    <t>SPR.TFR20T&amp;R.DB06</t>
  </si>
  <si>
    <t>OTI for 20MVA,220/33kVT&amp;R Tfr</t>
  </si>
  <si>
    <t>Oil Temperature indicators with   contacts of Transformer &amp; Rectifiers India make for 20 MVA, 220/33 kV Power Transformer</t>
  </si>
  <si>
    <t>SPR.TFR20T&amp;R.DB07</t>
  </si>
  <si>
    <t>PRD for 20MVA,220/33kVT&amp;R Tfr</t>
  </si>
  <si>
    <t>Pressure Relief Device of Transformer &amp; Rectifiers India make for 20 MVA, 220/33 kV Power Transformer</t>
  </si>
  <si>
    <t>SPR.TFR20T&amp;R.DB08</t>
  </si>
  <si>
    <t>MOLG for 20MVA,220/33kVT&amp;R Tfr</t>
  </si>
  <si>
    <t>Magnetic oil level gauge with low   oil level alarm contacts of Transformer &amp; Rectifiers India make for 20 MVA, 220/33 kV Power Transformer</t>
  </si>
  <si>
    <t>SPR.TFR20T&amp;R.DB09</t>
  </si>
  <si>
    <t>Coolerfan&amp;motor for20MVA,220/33kVT&amp;R Tfr</t>
  </si>
  <si>
    <t>Cooler fan with motor of Transformer &amp; Rectifiers India make for 20 MVA, 220/33 kV Power Transformer</t>
  </si>
  <si>
    <t>SPR.TFR20T&amp;R.DB10</t>
  </si>
  <si>
    <t>B. Relay of for 20MVA,220/33kVT&amp;R Tfr</t>
  </si>
  <si>
    <t>Buchholz relay of Transformer &amp; Rectifiers India make for 20 MVA, 220/33 kV Power Transformer</t>
  </si>
  <si>
    <t>SPR.TFR20T&amp;R.DB11</t>
  </si>
  <si>
    <t>starter R&amp;S for 20MVA 220/33kV T&amp;R Tfr</t>
  </si>
  <si>
    <t>Set of starter, contactor relays and switches (1 No.  of each type &amp;   size) of Transformer &amp; Rectifiers India make for 20 MVA, 220/33 kV Power Transformer</t>
  </si>
  <si>
    <t>SPR.TFR20T&amp;R.DB12</t>
  </si>
  <si>
    <t>TPI for 20MVA,220/33kVT&amp;R Tfr</t>
  </si>
  <si>
    <t>Tap position Indicator (Local   &amp; Remote) of Transformer &amp; Rectifiers India make for 20 MVA, 220/33 kV Power Transformer</t>
  </si>
  <si>
    <t>SPR.TFR20T&amp;R.DB13</t>
  </si>
  <si>
    <t>Fuses of 20MVA 220/33kV T&amp;R Tfr</t>
  </si>
  <si>
    <t>Fuses (control)(complete 100% replacement for transformer) of Transformer &amp; Rectifiers India make for 20 MVA, 220/33 kV Power Transformer</t>
  </si>
  <si>
    <t>SPR.TFR20T&amp;R.DB14</t>
  </si>
  <si>
    <t>Lamps for 20MVA 220/33kV T&amp;R Tfr</t>
  </si>
  <si>
    <t>Lamps (indicative) (complete 100% replacement of transformer) of Transformer &amp; Rectifiers India make for 20 MVA, 220/33 kV Power Transformer</t>
  </si>
  <si>
    <t>SPR.TFR20T&amp;R.EB01</t>
  </si>
  <si>
    <t>HV Bushing&amp;Rod of 20MVA 220/33kV T&amp;R Tfr</t>
  </si>
  <si>
    <t>HV Bushing with metal parts &amp; gaskets( 20MVA, 132/33KV T &amp; R Make Power Trf)</t>
  </si>
  <si>
    <t>SPR.TFR20T&amp;R.EB03</t>
  </si>
  <si>
    <t>HV N Bushing of 20MVA 220/33kV T&amp;R Tfr</t>
  </si>
  <si>
    <t>H.V Neutral Bushing with metal parts &amp; gaskets( 20MVA, 132/33KV T &amp; R Make Power Trf)</t>
  </si>
  <si>
    <t>SPR.TFR20T&amp;R.EB05</t>
  </si>
  <si>
    <t>WTI of 20MVA 220/33kV T&amp;R Tfr</t>
  </si>
  <si>
    <t>Local &amp; remote winding Temperature indicators with contacts 20MVA, 132/33KV T &amp; R Make Power Trf</t>
  </si>
  <si>
    <t>SPR.TFR20T&amp;R.EB06</t>
  </si>
  <si>
    <t>OTI of 20MVA 220/33kV T&amp;R Tfr</t>
  </si>
  <si>
    <t>Oil Temperature indicators with contacts for  20MVA, 132/33KV T &amp; R Make Power Trf</t>
  </si>
  <si>
    <t>SPR.TFR20T&amp;R.EB07</t>
  </si>
  <si>
    <t>PRD 20MVA 132/33KV Trf</t>
  </si>
  <si>
    <t>Pressure Relief Device 20MVA, 132/33KV Power Trf</t>
  </si>
  <si>
    <t>SPR.TFR20T&amp;R.EB10</t>
  </si>
  <si>
    <t>Buchholz relay 20MVA 132/33KV Trf</t>
  </si>
  <si>
    <t>Buchholz relay 20MVA, 132/33KV Power Trf</t>
  </si>
  <si>
    <t>SPR.TFR20T&amp;R.EB11</t>
  </si>
  <si>
    <t>TPI  20MVA 132/33KV T &amp; R Trf</t>
  </si>
  <si>
    <t>Tap position Indicator 20MVA, 132/33KV T &amp; R Make Power Trf</t>
  </si>
  <si>
    <t>SPR.TFR20TAL.EA01</t>
  </si>
  <si>
    <t>HV Bushing of 20MVA 132/33kV Tfr</t>
  </si>
  <si>
    <t>HV Bushing with metal parts &amp; gaskets for 20 MVA, 132/33 KV Power Transformers</t>
  </si>
  <si>
    <t>SPR.TFR20TAL.EA02</t>
  </si>
  <si>
    <t>LV Bushing of 20MVA 132/33kV Tfr</t>
  </si>
  <si>
    <t>LV Bushing with metal parts &amp; gaskets for 20 MVA, 132/33 KV Power Transformers</t>
  </si>
  <si>
    <t>SPR.TFR20TAL.EA03</t>
  </si>
  <si>
    <t>HV NBushing of 20MVA 132/33kV Tfr</t>
  </si>
  <si>
    <t>HV Neutral Bushing with metal parts &amp; gaskets for 20 MVA, 132/33 KV Power Transformers</t>
  </si>
  <si>
    <t>SPR.TFR20TAL.EA04</t>
  </si>
  <si>
    <t>LV NBushing of 20MVA 132/33kV Tfr</t>
  </si>
  <si>
    <t>LV Neutral Bushing with metal parts &amp; gaskets for 20 MVA, 132/33 KV Power Transformers</t>
  </si>
  <si>
    <t>SPR.TFR20TAL.EC01</t>
  </si>
  <si>
    <t>PRD of 20MVA 132/33kV Tfr</t>
  </si>
  <si>
    <t>Pressure Relief Device for 20 MVA, 132/33 KV Power Transformers</t>
  </si>
  <si>
    <t>SPR.TFR20TAL.EC02</t>
  </si>
  <si>
    <t>OTI of 20MVA 132/33kV Tfr</t>
  </si>
  <si>
    <t>Oil Temperature indicators with contacts for 20 MVA, 132/33 KV Power Transformers of Technical Associates Ltd. Make</t>
  </si>
  <si>
    <t>SPR.TFR20TAL.EC04</t>
  </si>
  <si>
    <t>MOLG of 20MVA 132/33kV TAL Tfr</t>
  </si>
  <si>
    <t>Magnetic oil level gauge with low oil level alarm contacts for 20 MVA, 132/33 KV Power Transformers</t>
  </si>
  <si>
    <t>SPR.TFR20TAL.EC05</t>
  </si>
  <si>
    <t>Fan&amp;motorof 20MVA 132/33kV TAL Tfr</t>
  </si>
  <si>
    <t>Cooler fan with motor for 20 MVA, 132/33 KV Power Transformers of Technical Associates Ltd. Make</t>
  </si>
  <si>
    <t>SPR.TFR20TAL.EC06</t>
  </si>
  <si>
    <t>Buchholz relay of 20MVA 132/33kV TAL Tfr</t>
  </si>
  <si>
    <t>Buchholz relay for 20 MVA, 132/33 KV Power Transformers of Technical Associates Ltd. Make</t>
  </si>
  <si>
    <t>SPR.TFR20TAL.EC07</t>
  </si>
  <si>
    <t>Starter,switch of 20MVA 132/33kV TAL Tfr</t>
  </si>
  <si>
    <t>Set of starter, contactor relays and switches (1 No. of each type &amp; size) for 20 MVA, 132/33 KV Power Transformers of Technical Associates Ltd. Make</t>
  </si>
  <si>
    <t>SPR.TFR250OTPL.FE01</t>
  </si>
  <si>
    <t>GASKET OF 250KVA 33/0.4KV OTPL Tfr</t>
  </si>
  <si>
    <t>COMPLETE SET OF GASKET 250KVA 33/0.4 KV OTPL MAKE Transformer</t>
  </si>
  <si>
    <t>SPR.TFR31.5ASTM.EA01</t>
  </si>
  <si>
    <t>CONTACTOF CF  31.5MVA 132/33KV ASTM Tfr</t>
  </si>
  <si>
    <t>A.C.CONTACTOR OF COOLING FAN 31.5MVA   132/33KV ALSTOM Transformer</t>
  </si>
  <si>
    <t>SPR.TFR31.5ASTM.EA04</t>
  </si>
  <si>
    <t>AUX CONTACT31.5MVA 132/33KV ASTM Tfr</t>
  </si>
  <si>
    <t>AUXILLARY CONTACT 31.5MVA   132/33KV ALSTOM Transformer</t>
  </si>
  <si>
    <t>SPR.TFR31.5ASTM.EA07</t>
  </si>
  <si>
    <t>CONTACTOR 31.5MVA 132/33KV ASTM Tfr</t>
  </si>
  <si>
    <t>12 AMP 240 V 3 PHASE AC CONTACTOR 31.5MVA   132/33KV ALSTOM Transformer</t>
  </si>
  <si>
    <t>SPR.TFR315BHEL.BA01</t>
  </si>
  <si>
    <t>PUMP&amp;MOTOR  400/220/33KV 315MVA BHEL ICT</t>
  </si>
  <si>
    <t>OIL COOLER PUMP WITH MOTOR 400/220/33 KV  315MVA ICT OF BHEL MAKE</t>
  </si>
  <si>
    <t>SPR.TFR315BHEL.BA02</t>
  </si>
  <si>
    <t>CF &amp; MOTOR  400/220/33KV 315MVA ICT</t>
  </si>
  <si>
    <t>COOLER FAN WITH MOTOR 400/220/33 KV 315MVA ICT OF BHEL MAKE</t>
  </si>
  <si>
    <t>SPR.TFR315BHEL.BB01</t>
  </si>
  <si>
    <t>BA OLTC 315MVA 400/220KV ICTBHEL Tfr</t>
  </si>
  <si>
    <t>BREATHER ASSEMBLY OLTC  315MVA  400/220KV ICT BHEL MAKE Transformer</t>
  </si>
  <si>
    <t>SPR.TFR315BHEL.BC01</t>
  </si>
  <si>
    <t>B. RELAY 315MVA  400/220KV ICTBHELTfr</t>
  </si>
  <si>
    <t>BUCHOLTZ RELAY COMPLETE UNIT  315MVA  400/220KV ICT BHEL MAKE Transformer</t>
  </si>
  <si>
    <t>SPR.TFR315BHEL.BC02</t>
  </si>
  <si>
    <t>WTI of 315MVA 400/220KV ICTBHEL</t>
  </si>
  <si>
    <t>REMOTE WINDING TEMPERATOR INDICATOR COMPLETE WITH SENSING DEVICE &amp; MATCHING UNIT  FOR 315MVA  400/220KV ICT BHEL MAKE TRANSFORMER</t>
  </si>
  <si>
    <t>SPR.TFR315BHEL.BC03</t>
  </si>
  <si>
    <t>OTI of 315MVA 400/220KV ICTBHEL</t>
  </si>
  <si>
    <t>OIL TEMP. INDICATOR COMPLETE WITH CONTACT  FOR 315MVA  400/220KV ICT BHEL MAKE TRANSFORMER</t>
  </si>
  <si>
    <t>SPR.TFR315BHEL.BC04</t>
  </si>
  <si>
    <t>PRD 315MVA 400/220KV ICTBHEL Tfr</t>
  </si>
  <si>
    <t>PRESSURE RELIEF DEVICE  315MVA  400/220KV ICT BHEL MAKE Transformer</t>
  </si>
  <si>
    <t>SPR.TFR315BHEL.BC05</t>
  </si>
  <si>
    <t>MOLG 315MVA 400/220KV ICTBHELTfr</t>
  </si>
  <si>
    <t>MAGNETIC OIL LEVEL GAUGE  315MVA  400/220KV ICT BHEL MAKE Transformer</t>
  </si>
  <si>
    <t>SPR.TFR315BHEL.BC06</t>
  </si>
  <si>
    <t>CONSORVATOR of 315MVA 400/220KV ICTBHEL</t>
  </si>
  <si>
    <t>DIA PHRAGM/'AIRVENT FOR CONSORVATOR  FOR 315MVA  400/220KV ICT BHEL MAKE TRANSFORMER</t>
  </si>
  <si>
    <t>SPR.TFR315BHEL.BC07</t>
  </si>
  <si>
    <t>OFI FOR 315MVA 400/220KV ICTBHEL</t>
  </si>
  <si>
    <t>OIL FLOW INDICATOR FLOW SWITCH  FOR 315MVA  400/220KV ICT BHEL MAKE TRANSFORMER</t>
  </si>
  <si>
    <t>SPR.TFR315BHEL.BC09</t>
  </si>
  <si>
    <t>R. TPI 315MVA 400/220KV ICTBHEL Tfr</t>
  </si>
  <si>
    <t>REMOTE TAP POSITION INDICATOR  315MVA  400/220KV ICT BHEL MAKE Transformer</t>
  </si>
  <si>
    <t>SPR.TFR315BHEL.BC10</t>
  </si>
  <si>
    <t>TAP CDSA of 315MVA 400/220KV ICTBHEL</t>
  </si>
  <si>
    <t>TAP CHANGER DIVERTOR SWITCH ASSEMBLY COMPLETE  FOR 315MVA  400/220KV ICT BHEL MAKE TRANSFORMER</t>
  </si>
  <si>
    <t>SPR.TFR315BHEL.BC11</t>
  </si>
  <si>
    <t>MOTOR of 315MVA 400/220KV ICTBHEL</t>
  </si>
  <si>
    <t>MOTOR OPERATING MECHANISIM ASSEMBLY FOR OLTC  FOR 315MVA  400/220KV ICT BHEL MAKE TRANSFORMER</t>
  </si>
  <si>
    <t>SPR.TFR315BHEL.BC12</t>
  </si>
  <si>
    <t>BR OLTC 315MVA  400/220KV ICTBHEL Tfr</t>
  </si>
  <si>
    <t>BUCHOLTZ RELAY OLTC  315MVA  400/220KV ICT BHEL MAKE Transformer</t>
  </si>
  <si>
    <t>SPR.TFR315BHEL.BC13</t>
  </si>
  <si>
    <t>AUXILARY of 315MVA 400/220KV ICTBHEL</t>
  </si>
  <si>
    <t>AUXILARY TFR. FOR CONTRL SUPPLY TO COOLER CONTROL CABINET  FOR 315MVA  400/220KV ICT BHEL MAKE TRANSFORMER</t>
  </si>
  <si>
    <t>SPR.TFR315BHEL.BC15</t>
  </si>
  <si>
    <t>M. FOLLOWER of 315MVA 400/220KV ICTBHEL</t>
  </si>
  <si>
    <t>"MASTER FOLLOWER (selector switch)FOR STATOR CONTACT SWITCHES AND REALAYS FOR CONTROL PANEL400/220/33 KV, 315MVA ICT OF BHEL MAKE</t>
  </si>
  <si>
    <t>SPR.TFR315BHEL.BC16</t>
  </si>
  <si>
    <t>WTI 400/220/33KV 315MVA ICTBHEL</t>
  </si>
  <si>
    <t>WTI( selecter switch) FOR STATOR CONTACT SWITCHES AND REALAYS FORCONTROL PANEL400/220/33 KV, 315MVA ICT OF BHEL MAKE</t>
  </si>
  <si>
    <t>SPR.TFR315BHEL.BC17</t>
  </si>
  <si>
    <t>AUX.CONTACT400/220/33KV 315MVA ICTBHEL</t>
  </si>
  <si>
    <t>AUX. CONTACTOR AC 15,110/120 V - MAKE CE FOR STATOR CONTACT SWITCHES AND REALAYS FOR CONTROL PANEL400/220/33 KV, 315MVA ICT OF BHEL MAKE</t>
  </si>
  <si>
    <t>SPR.TFR315BHEL.BC18</t>
  </si>
  <si>
    <t>REALEY of 315MVA 400/220KV ICTBHEL</t>
  </si>
  <si>
    <t>"ABB CONTACTOR REALEY -K22 E FOR STATOR CONTACT SWITCHES AND REALAYS FOR CONTROL PANEL400/220/33 KV, 315MVA ICT OF BHEL MAKE</t>
  </si>
  <si>
    <t>SPR.TFR315BHEL.BC19</t>
  </si>
  <si>
    <t>CONTROLER of 315MVA 400/220KV ICTBHEL</t>
  </si>
  <si>
    <t>MAIN METER CONTROLER,B-600 FOR STATOR CONTACT SWITCHES AND REALAYS FOR CONTROL PANEL400/220/33 KV, 315MVA ICT OF BHEL MAKE</t>
  </si>
  <si>
    <t>SPR.TFR315BHEL.BC20</t>
  </si>
  <si>
    <t>CLAMP CONNECTORS 315MVA ICT BUSHING</t>
  </si>
  <si>
    <t>CLAMP CONNECTORS 400/220/33 315MVA ICT BUSHING</t>
  </si>
  <si>
    <t>SPR.TFR315BHEL.BD01</t>
  </si>
  <si>
    <t>R VALVE 315MVA 400/220KV ICTBHEL Tfr</t>
  </si>
  <si>
    <t>1/2" AIR RELEASE VALVE 315MVA  400/220KV ICT BHEL MAKE Transformer</t>
  </si>
  <si>
    <t>SPR.TFR315BHEL.BD02</t>
  </si>
  <si>
    <t>GW VALVE 315MVA 400/220KV ICTBHEL Tfr</t>
  </si>
  <si>
    <t>GATE WAY VALVE  315MVA  400/220KV ICT BHEL MAKE Transformer</t>
  </si>
  <si>
    <t>SPR.TFR315BHEL.BD11</t>
  </si>
  <si>
    <t>WTI FOR 400/220/33KV  315MVA ICTBHEL</t>
  </si>
  <si>
    <t>LOCAL WINDING TEMP INDICATOR FOR 400/220/33 KV  315MVA ICT OF BHEL MAKE</t>
  </si>
  <si>
    <t>SPR.TFR315BHEL.BD12</t>
  </si>
  <si>
    <t>E. JOINTof 315MVA 400/220KV ICTBHEL</t>
  </si>
  <si>
    <t>EXPANSION JOINT COMPLETE REPLACEMENT FOR FOR 400/220/33 KV 315MVA ICT OF BHEL MAKE</t>
  </si>
  <si>
    <t>SPR.TFR315BHEL.BD15</t>
  </si>
  <si>
    <t>B valve 315MVA ICT  400/220/33KV BHEL</t>
  </si>
  <si>
    <t>250 NBButterfly valve 315MVA ICT  400/220/33KV  BHEL</t>
  </si>
  <si>
    <t>SPR.TFR315BHEL.BF01</t>
  </si>
  <si>
    <t>DETECTOR of 315MVA 400/220KV ICTBHEL</t>
  </si>
  <si>
    <t>QUARETZOID BULB DETECTOR FOR FIRE FIGHTING SYSTEM OF  315MVA ICT  400/220/33KV  BHEL</t>
  </si>
  <si>
    <t>SPR.TFR315BHEL.BF02</t>
  </si>
  <si>
    <t>PROJECTORS of 315MVA 400/220KV ICTBHEL</t>
  </si>
  <si>
    <t>PROJECTORS (NOZZLES)FOR FIRE FIGHTING SYSTEM OF  315MVA ICT  400/220/33KV  BHEL</t>
  </si>
  <si>
    <t>SPR.TFR315BHEL.BF03</t>
  </si>
  <si>
    <t>H.DETECTOR of 315MVA 400/220KV ICTBHEL</t>
  </si>
  <si>
    <t>HEAT DETECTORS (FOR BATTERY ROOM)FOR FIRE FIGHTING SYSTEM OF  315MVA ICT  400/220/33KV  BHEL</t>
  </si>
  <si>
    <t>MISC.ROPE.B004</t>
  </si>
  <si>
    <t>20 /22 MM POLYPROPELENE ROPE</t>
  </si>
  <si>
    <t>SPR.TFR315BHEL.BF05</t>
  </si>
  <si>
    <t>VALVES of 315MVA 400/220KV ICTBHEL</t>
  </si>
  <si>
    <t>ISOLATION VALVES (ALL TYPES)FOR FIRE FIGHTING SYSTEM OF  315MVA ICT  400/220/33KV  BHEL</t>
  </si>
  <si>
    <t>SPR.TFR315BHEL.BF06</t>
  </si>
  <si>
    <t>FIRE SYSTEM 315MVA ICT400/220/33KV BHEL</t>
  </si>
  <si>
    <t>STRAINERS FIRE FIGHTING SYSTEM OF 315MVA ICT 400/220/33KV BHEL</t>
  </si>
  <si>
    <t>SPR.TFR315BHEL.BF07</t>
  </si>
  <si>
    <t>S.VALVE of 315MVA 400/220KV ICTBHEL</t>
  </si>
  <si>
    <t>SOLENOID VALVE FOR FIRE FIGHTING SYSTEM OF  315MVA ICT  400/220/33KV  BHEL</t>
  </si>
  <si>
    <t>SPR.TFR315BHEL.BF08</t>
  </si>
  <si>
    <t>G. VALVE of 315MVA 400/220KV ICTBHEL</t>
  </si>
  <si>
    <t>GATE VALVE (ALL TYPES)FOR FIRE FIGHTING SYSTEM OF  315MVA ICT  400/220/33KV  BHEL</t>
  </si>
  <si>
    <t>SPR.TFR315BHEL.BF09</t>
  </si>
  <si>
    <t>MM PLUG of 315MVA 400/220KV ICTBHEL</t>
  </si>
  <si>
    <t>MANOMETER PLUG FOR FIRE FIGHTING SYSTEM OF  315MVA ICT  400/200/33KV  BHEL</t>
  </si>
  <si>
    <t>SPR.TFR315BHEL.BF10</t>
  </si>
  <si>
    <t>MM CABLE of 315MVA 400/220KV ICTBHEL</t>
  </si>
  <si>
    <t>MANOMETER CABLE FOR FIRE FIGHTING SYSTEM OF  315MVA ICT  400/220/33KV  BHEL</t>
  </si>
  <si>
    <t>GIS.36SPR.A013</t>
  </si>
  <si>
    <t>33kV GIS Vaccum Disconnector</t>
  </si>
  <si>
    <t>Vaccum Disconnector Switch Module (Both Straight type &amp; Bend type with dummy caps)(33kv SIS)</t>
  </si>
  <si>
    <t>SPR.TFR315BHEL.BF12</t>
  </si>
  <si>
    <t>S.DETECTOR of 315MVA 400/220KV ICTBHEL</t>
  </si>
  <si>
    <t>SMOKE DETECTORS  (for  FIRE FIGHTING SYSTEM of 315MVA 400/220 KV ICT BHEL Make)</t>
  </si>
  <si>
    <t>SPR.TFR315BHEL.BF19</t>
  </si>
  <si>
    <t>PUMP FLANGE&amp;WASHER FIRE SYSTEM</t>
  </si>
  <si>
    <t>PUMP FLANGE AND WASHER, SPARES FIRE FIGHTING SYSTEM</t>
  </si>
  <si>
    <t>SPR.TFR315BHEL.BG01</t>
  </si>
  <si>
    <t>B.ASSEMBLY-315MVA  400/220KV ICTBHEL</t>
  </si>
  <si>
    <t>BREATHER ASSEMBLY FOR CONSERVATOR  FOR 315MVA  400/220KV ICT BHEL MAKE TRANSFORMER</t>
  </si>
  <si>
    <t>SPR.TFR315BHEL.BK02</t>
  </si>
  <si>
    <t>Power supply unit</t>
  </si>
  <si>
    <t>SPR.TFR40ARVA.EA01</t>
  </si>
  <si>
    <t>CF &amp; MOTOR   40MVA 132/33KV AREVA Tfr</t>
  </si>
  <si>
    <t>COOLING FAN WITH MOTOR  40MVA  132/33KV  AREVA MAKE Transformer</t>
  </si>
  <si>
    <t>SPR.TFR40ARVA.EB01</t>
  </si>
  <si>
    <t>TPI FOR 40MVA 132/33KV AREVA Tfr</t>
  </si>
  <si>
    <t>TAP POSITION INDICATOR (LOCAL/REMOTE) FOR 40MVA  132/33KV  AREVA MAKE TRANSFORMER</t>
  </si>
  <si>
    <t>SPR.TFR40ARVA.EC01</t>
  </si>
  <si>
    <t>BUCHHOLZ RELAY 40MVA 132/33KV AREVA Tfr</t>
  </si>
  <si>
    <t>BUCHHOLZ RELAY 40MVA  132/33KV  AREVA MAKE Transformer</t>
  </si>
  <si>
    <t>SPR.TFR40ARVA.EC02</t>
  </si>
  <si>
    <t>CRS of 40MVA 132/33KV AREVA Tfr</t>
  </si>
  <si>
    <t>COMPLETE SET OF CONTACTOR RELAY SWITCHES  FOR 40MVA 132/33KV  AREVA MAKE TRANSFORMER</t>
  </si>
  <si>
    <t>SPR.TFR40ARVA.EC03</t>
  </si>
  <si>
    <t>WTI of 40MVA 132/33KV AREVA Tfr</t>
  </si>
  <si>
    <t>LOCAL &amp; REMOTE WINDING TEMPERATURE INDICATOR WITH CONTACT FOR 40MVA  132/33KV  AREVA MAKE TRANSFORMER</t>
  </si>
  <si>
    <t>SPR.TFR40ARVA.EC04</t>
  </si>
  <si>
    <t>MOLG of 40MVA 132/33KV AREVA Tfr</t>
  </si>
  <si>
    <t>MAGNETIC OIL LEVEL GAUGE WITH LOW OIL LEVEL ALARM CONTACT FOR 40MVA  132/33KV  AREVA MAKE TRANSFORMER</t>
  </si>
  <si>
    <t>SPR.TFR40ARVA.EC05</t>
  </si>
  <si>
    <t>OTI&amp;CONTACTOF 40MVA 132/33KV AREVA Tfr</t>
  </si>
  <si>
    <t>OIL TEMPERATURE INDICATOR WITH CONTACT FOR 40MVA  132/33KV  AREVA MAKE TRANSFORMER</t>
  </si>
  <si>
    <t>SPR.TFR40ARVA.EC06</t>
  </si>
  <si>
    <t>PRD 40MVA 132/33KV AREVA Tfr</t>
  </si>
  <si>
    <t>PRESSURE RELIEF DEVICE 40MVA  132/33KV  AREVA MAKE Transformer</t>
  </si>
  <si>
    <t>SPR.TFR40ARVA.EC07</t>
  </si>
  <si>
    <t>STARTER&amp; CRS of 40MVA 132/33KV AREVA Tfr</t>
  </si>
  <si>
    <t>SET OF STARTER  CONTACTOR  RELAY  SWITCHES (1 NO. EACH TYPE &amp; SIZE) FOR 40MVA  132/33KV  AREVA MAKE TRANSFORMER</t>
  </si>
  <si>
    <t>SPR.TFR40ARVA.EC08</t>
  </si>
  <si>
    <t>WTI with Contact-40MVA Tfr</t>
  </si>
  <si>
    <t>WINDING TEMPERATURE INDICATOR WITH CONTACT FOR 40MVA  132/33KV  AREVA MAKE TRANSFORMER</t>
  </si>
  <si>
    <t>SPR.TFR40ARVA.EC09</t>
  </si>
  <si>
    <t>FUSES of 40MVA 132/33KV AREVA Tfr</t>
  </si>
  <si>
    <t>FUSES CONTROL COMPLETE REPLACEMENT (100%) FOR 40MVA  132/33KV  AREVA MAKE TRANSFORMER</t>
  </si>
  <si>
    <t>SPR.TFR40ARVA.EC10</t>
  </si>
  <si>
    <t>BUCHHOLZ RELAY 40MVA 132/33KV  AREVA Tfr</t>
  </si>
  <si>
    <t>BUCHHOLZ RELAY SPARE 40MVA  132/33KV  AREVA MAKE Transformer</t>
  </si>
  <si>
    <t>SPR.TFR40ARVA.EC11</t>
  </si>
  <si>
    <t>PREVENTER 415V 40MVA  132/33KV AREVA Tfr</t>
  </si>
  <si>
    <t>SINGLE PHASE PREVENTER 415V  10A 40MVA  132/33KV  AREVA MAKE Transformer</t>
  </si>
  <si>
    <t>SPR.TFR40ARVA.EC12</t>
  </si>
  <si>
    <t>DOOR SWITCH of 40MVA 132/33KV AREVA Tfr</t>
  </si>
  <si>
    <t>DOOR SWITCH FOR ILLUMINATING LAMP PUSH TO OFF BSE 1010  2A  240V AC FOR 40MVA  132/33KV  AREVA MAKE TRANSFORMER</t>
  </si>
  <si>
    <t>SPR.TFR40ARVA.EC13</t>
  </si>
  <si>
    <t>S SWITCH OF 40MVA 132/33KV AREVA Tfr</t>
  </si>
  <si>
    <t>SELECTOR SWITCH 5S34CO  10A  240V AC FOR 40MVA  132/33KV  AREVA MAKE TRANSFORMER</t>
  </si>
  <si>
    <t>SPR.TFR40ARVA.EC14</t>
  </si>
  <si>
    <t>AUX CONTACTOR of40MVA 132/33KV AREVA Tfr</t>
  </si>
  <si>
    <t>AUX. CONTACTOR 2NO+2NC 3TH30-22-0A  10A 220/230/250V FOR 40MVA  132/33KV  AREVA MAKE TRANSFORMER</t>
  </si>
  <si>
    <t>SPR.TFR40ARVA.EC15</t>
  </si>
  <si>
    <t>AM S Switch of 40MVA 132/33KV AREVA Tfr</t>
  </si>
  <si>
    <t>AUTO MANUAL SELECTOR SWITCH-3POLE 3WAY WITH OFF (LOCAL)SRP139C  10A  240V AC FOR 40MVA  132/33KV  AREVA MAKE TRANSFORMER</t>
  </si>
  <si>
    <t>SPR.TFR40ARVA.EC16</t>
  </si>
  <si>
    <t>LIMIT SWITCH of 40MVA 132/33KV AREVA Tfr</t>
  </si>
  <si>
    <t>LIMIT SWITCH FOR FLUORESCENT LAMP PUSH TO OFF 1A  240V AC FOR 40MVA  132/33KV  AREVA MAKE TRANSFORMER</t>
  </si>
  <si>
    <t>SPR.TFR40ARVA.EC17</t>
  </si>
  <si>
    <t>HEATER SWITCHof 40MVA 132/33KV AREVA Tfr</t>
  </si>
  <si>
    <t>HEATER SWITCH ISI90  6A  240V AC /ISI60 10A  440V AC FOR 40MVA  132/33KV  AREVA MAKE TRANSFORMER</t>
  </si>
  <si>
    <t>SPR.TFR40ARVA.EC18</t>
  </si>
  <si>
    <t>CONTACTOR of 40MVA 132/33KV AREVA Tfr</t>
  </si>
  <si>
    <t>POWER CONTACTOR 3NO MAIN+ 3 NO. AUX. CONTACT(3NO+3NC)32  220/230/240V AC FOR 40MVA  132/33KV  AREVA MAKE TRANSFORMER</t>
  </si>
  <si>
    <t>SPR.TFR40ARVA.EC19</t>
  </si>
  <si>
    <t>A. CONTACTORof 40MVA 132/33KV AREVA Tfr</t>
  </si>
  <si>
    <t>AUXILARY CONTACTOR 4NO+4NC 6A 220/230/240V FOR 40MVA  132/33KV  AREVA MAKE TRANSFORMER</t>
  </si>
  <si>
    <t>SPR.TFR40ARVA.EC20</t>
  </si>
  <si>
    <t>TD RELAY of 40MVA 132/33KV AREVA Tfr</t>
  </si>
  <si>
    <t>TIME DELAY RELAY WITH 2-CHANGE OVER AN DELAY CONTACTS-6 TO 60SECS 240V AC 7PU2  240-2BN32-02(3RP-15-13-IAAP30) FOR 40MVA  132/33KV  AREVA MAKE TRANSFORMER</t>
  </si>
  <si>
    <t>SPR.TFR40ARVA.EC22</t>
  </si>
  <si>
    <t>P.CONTACTOR of 40MVA 132/33KV AREVA Tfr</t>
  </si>
  <si>
    <t>POWER CONTACTOR 3NO MAIN+2 NO+2NC AUX. CONTACTS 3TF30 10-0A  U0  9A  415V 3 PHASE AC FOR 40MVA  132/33KV  AREVA MAKE TRANSFORMER</t>
  </si>
  <si>
    <t>SPR.TFR40ARVA.EC23</t>
  </si>
  <si>
    <t>TOL RELAY of 40MVA 132/33KV AREVA Tfr</t>
  </si>
  <si>
    <t>THERMAL OVER LOAD RELAY RANGE 0.4 A TO 0.63A MOUNTING TYPE O/L SETTING FOR 40MVA  132/33KV  AREVA MAKE TRANSFORMER</t>
  </si>
  <si>
    <t>SPR.TFR40ARVA.EC25</t>
  </si>
  <si>
    <t>RFC switch of 40MVA 132/33KV AREVA Tfr</t>
  </si>
  <si>
    <t>REMOTE FAN CONTROL SWITCH SRP 125B  10/16A  240V AC FOR 40MVA  132/33KV  AREVA MAKE TRANSFORMER</t>
  </si>
  <si>
    <t>SPR.TFR40ARVA.EC28</t>
  </si>
  <si>
    <t>Aux Cont of 40MVA 132/33KV AREVA Tfr</t>
  </si>
  <si>
    <t>AUXILARY CONTACTOR 2NO+2NC 3TH30-22-0A-FO 110 V AC FOR 40MVA  132/33KV  AREVA MAKE TRANSFORMER</t>
  </si>
  <si>
    <t>SPR.TFR40ARVA.EC29</t>
  </si>
  <si>
    <t>SELECTOR SWITCH-40MVA  132/33KV AREVATfr</t>
  </si>
  <si>
    <t>SELECTOR SWITCH 3S39 VPIEQV  6A 40MVA  132/33KV  AREVA MAKE TRANSFORMER</t>
  </si>
  <si>
    <t>SPR.TFR40ARVA.EC30</t>
  </si>
  <si>
    <t>MCB 10A TPN FOR 40MVA 132/33KV AREVA Tfr</t>
  </si>
  <si>
    <t>MINIATURE CIRCUIT BREAKER (MCB) 10A  TPN FOR 40MVA  132/33KV AREVA MAKE TRANSFORMER</t>
  </si>
  <si>
    <t>SPR.TFR40ARVA.EC31</t>
  </si>
  <si>
    <t>MCB 2ATP FOR 40MVA 132/33KV AREVA Tfr</t>
  </si>
  <si>
    <t>MINIATURE CIRCUIT BREAKER (MCB) 2ATP FOR 40MVA  132/33KV  AREVA MAKE TRANSFORMER</t>
  </si>
  <si>
    <t>SPR.TFR40ARVA.EC32</t>
  </si>
  <si>
    <t>MCB of 40MVA 132/33KV AREVA Tfr</t>
  </si>
  <si>
    <t>AUXILARY MINIATURE CIRCUIT BREAKER (MCB) 220/415 V AC FOR 40MVA  132/33KV  AREVA MAKE TRANSFORMER</t>
  </si>
  <si>
    <t>SPR.TFR40ARVA.EC35</t>
  </si>
  <si>
    <t>MCB FOR 40MVA  132/33KV  AREVA Tfr</t>
  </si>
  <si>
    <t>MINIATURE CIRCUIT BREAKER (MCB) 4A  220/415V AC FOR 40MVA  132/33KV  AREVA MAKE TRANSFORMER</t>
  </si>
  <si>
    <t>SPR.TFR40ARVA.EC37</t>
  </si>
  <si>
    <t>RS  SWITCH-40MVA  132/33KV AREVATfr</t>
  </si>
  <si>
    <t>ROTARY SELECTOR SWITCH 40MVA  132/33KV  AREVA MAKE TRANSFORMER</t>
  </si>
  <si>
    <t>SPR.TFR40ARVA.EC38</t>
  </si>
  <si>
    <t>LAMP of 40MVA 132/33KV AREVA Tfr</t>
  </si>
  <si>
    <t>LAMP INDICATIVE COMPLETE REPLACEMENT (100%) FOR 40MVA  132/33KV  AREVA MAKE TRANSFORMER</t>
  </si>
  <si>
    <t>SPR.TFR40ARVA.EC39</t>
  </si>
  <si>
    <t>COMPLETE SET OF MCB-40MVA AREVA Tfr</t>
  </si>
  <si>
    <t>COMPLETE SET OF MCB  SPARE OF 40 MVA AREVA MAKE TRANSFORMER</t>
  </si>
  <si>
    <t>SPR.TFR40ARVA.EC40</t>
  </si>
  <si>
    <t>WTI -PRDof 40MVA 132/33KV AREVA Tfr</t>
  </si>
  <si>
    <t>WTI PRESSURE RELIEF DEVICE 40MVA  132/33KV  AREVA TRANSFORMER</t>
  </si>
  <si>
    <t>SPR.TFR40ARVA.EC41</t>
  </si>
  <si>
    <t>MOLG FOR 40MVA  132/33KV AREVA Tfr</t>
  </si>
  <si>
    <t>MOLG  FOR 40MVA  132/33KV  AREVA TRANSFORMER</t>
  </si>
  <si>
    <t>SPR.TFR40ARVA.EC42</t>
  </si>
  <si>
    <t>Aux C5NO+5NC of 40MVA 132/33KV AREVA Tfr</t>
  </si>
  <si>
    <t>Aux contactor 5NO+5NC contacts(3TF34-00-0A FOR 40MVA  132/33KV  AREVA MAKE TRANSFORMER)</t>
  </si>
  <si>
    <t>SPR.TFR40ARVA.EC44</t>
  </si>
  <si>
    <t>CB  6NO+5NC-40MVA 132/33KV AREVA Tfr</t>
  </si>
  <si>
    <t>Contact block 6NO+5NC 40MVA 132/33KV  AREVA MAKE TRANSFORMER</t>
  </si>
  <si>
    <t>SPR.TFR40ARVA.EC45</t>
  </si>
  <si>
    <t>REF Relay JRD Type  40 MVA AREVA  Tfr</t>
  </si>
  <si>
    <t>REF Relay JRD Type 40 MVA AREVA make Transformer</t>
  </si>
  <si>
    <t>SPR.TFR40ASTM.EA01</t>
  </si>
  <si>
    <t>COOLING FAN  40MVA  132/33KV  ASTM Tfr</t>
  </si>
  <si>
    <t>COOLING FAN 40MVA  132/33KV  ALSTOM Transformer</t>
  </si>
  <si>
    <t>SPR.TFR40ASTM.EA02</t>
  </si>
  <si>
    <t>HEAVY CONTACTOR 40MVA 132/33KV ASTM Tfr</t>
  </si>
  <si>
    <t>HEAVY CONTACTOR (MW12)  40MVA  132/33KV  ALSTOM TRANSFORMER</t>
  </si>
  <si>
    <t>SPR.TFR40ASTM.EA03</t>
  </si>
  <si>
    <t>POWER CONTACTOR-40MVA  132/33KV ASTM Tfr</t>
  </si>
  <si>
    <t>POWER CONTACTOR (MW32)  40MVA  132/33KV  ALSTOM TRANSFORMER</t>
  </si>
  <si>
    <t>SPR.TFR40ASTM.EA04</t>
  </si>
  <si>
    <t>SELECTOR SWITCH-40MVA  132/33KV ASTM Tfr</t>
  </si>
  <si>
    <t>SELECTOR SWITCH (SPPW287)  40MVA  132/33KV  ALSTOM TRANSFORMER</t>
  </si>
  <si>
    <t>SPR.TFR40ASTM.EB01</t>
  </si>
  <si>
    <t>RG SWITCH ON/OFF-40MVA 132/33KV ASTM Tfr</t>
  </si>
  <si>
    <t>ROTARY GEAR SWITCH ON/OFF   40MVA  132/33KV  ALSTOM TRANSFORMER</t>
  </si>
  <si>
    <t>SPR.TFR40ASTM.EB02</t>
  </si>
  <si>
    <t>TPI 40MVA 132/33KV ASTM Tfr</t>
  </si>
  <si>
    <t>TPI 19CORE (230VOLT)  40MVA  132/33KV  ALSTOM TRANSFORMER</t>
  </si>
  <si>
    <t>SPR.TFR40ASTM.EC01</t>
  </si>
  <si>
    <t>OTI  FOR 40MVA  132/33KV  ALSTOM Tfr</t>
  </si>
  <si>
    <t>OTI  FOR 40MVA  132/33KV  ALSTOM TRANSFORMER</t>
  </si>
  <si>
    <t>SPR.TFR40ASTM.EC02</t>
  </si>
  <si>
    <t>WTI  FOR 40MVA  132/33KV  ALSTOM Tfr</t>
  </si>
  <si>
    <t>WTI  FOR 40MVA  132/33KV  ALSTOM TRANSFORMER</t>
  </si>
  <si>
    <t>SPR.TFR40ASTM.EC03</t>
  </si>
  <si>
    <t>PRV  FOR 40MVA  132/33KV  ALSTOM Tfr</t>
  </si>
  <si>
    <t>PRV  FOR 40MVA  132/33KV  ALSTOM TRANSFORMER</t>
  </si>
  <si>
    <t>SPR.TFR40ASTM.EC04</t>
  </si>
  <si>
    <t>MOLG  FOR 40MVA  132/33KV  ALSTOM Tfr</t>
  </si>
  <si>
    <t>MOLG  FOR 40MVA  132/33KV  ALSTOM TRANSFORMER</t>
  </si>
  <si>
    <t>SPR.TFR40ASTM.EC05</t>
  </si>
  <si>
    <t>WTI CTOF LV   40MVA  132/33KV  ASTM Tfr</t>
  </si>
  <si>
    <t>WTI CT OF LV  40MVA  132/33KV  ALSTOM Transformer</t>
  </si>
  <si>
    <t>SPR.TFR40ASTM.EC06</t>
  </si>
  <si>
    <t>WTI CTOF HV   40MVA  132/33KV  ASTM Tfr</t>
  </si>
  <si>
    <t>WTI CT OF HV  40MVA  132/33KV  ALSTOM Transformer</t>
  </si>
  <si>
    <t>SPR.TFR40ASTM.EC07</t>
  </si>
  <si>
    <t>PRESURE GAUGE-40MVA  132/33KV ASTM Tfr</t>
  </si>
  <si>
    <t>PRESURE GAUGE  40MVA  132/33KV  ALSTOM TRANSFORMER</t>
  </si>
  <si>
    <t>Dropper Diode PCB Amara Raja PC-13</t>
  </si>
  <si>
    <t>Dropper Diode PCB of Amara Raja make Battery Charger. PC-13 ( PCB-MST-DDB-220V DC).</t>
  </si>
  <si>
    <t>SPR.TFR40ASTM.EC09</t>
  </si>
  <si>
    <t>SEALING SWITCH 40MVA 132/33KV ASTM Tfr</t>
  </si>
  <si>
    <t>SEALING SWITCH (SRP123)  40MVA  132/33KV  ALSTOM TRANSFORMER</t>
  </si>
  <si>
    <t>SPR.TFR40ASTM.EC10</t>
  </si>
  <si>
    <t>SEALING SWITCH-40MVA 132/33KV  ASTM Tfr</t>
  </si>
  <si>
    <t>SEALING SWITCH (SRP1950)  40MVA  132/33KV  ALSTOM TRANSFORMER</t>
  </si>
  <si>
    <t>SPR.TFR40ASTM.EC11</t>
  </si>
  <si>
    <t>OTI of 40MVA 132/33KV ASTM Tfr</t>
  </si>
  <si>
    <t>SEALING ELEMENT FOR OTI THERMOMETER FOR RTD POCKET  FOR 40MVA  132/33KV  ALSTOM TRANSFORMER</t>
  </si>
  <si>
    <t>SPR.TFR40ASTM.EC12</t>
  </si>
  <si>
    <t>WTI of 40MVA 132/33KV  ASTM Tfr</t>
  </si>
  <si>
    <t>INDICATOR WTI  40MVA  132/33KV  ALSTOM TRANSFORMER</t>
  </si>
  <si>
    <t>SPR.TFR40ASTM.EC13</t>
  </si>
  <si>
    <t>EXPLOSION POT-40MVA 132/33KV  ASTM Tfr</t>
  </si>
  <si>
    <t>EXPLOSION POT  40MVA  132/33KV  ALSTOM TRANSFORMER</t>
  </si>
  <si>
    <t>SPR.TFR40ASTM.EC15</t>
  </si>
  <si>
    <t>PRESSURE SWITCH-40MVA  132/33KV ASTM Tfr</t>
  </si>
  <si>
    <t>SET OF PRESSURE SWITCH  40MVA  132/33KV  ALSTOM TRANSFORMER</t>
  </si>
  <si>
    <t>SPR.TFR40ASTM.ED01</t>
  </si>
  <si>
    <t>BET VALVE of 40MVA  132/33KV ASTM Tfr</t>
  </si>
  <si>
    <t>15BORE BET VALVE  40MVA  132/33KV  ALSTOM TRANSFORMER</t>
  </si>
  <si>
    <t>CLMP.ST.THRU.AL.A001</t>
  </si>
  <si>
    <t>STRAIGHT THROUGH CLAMP ZEBRA BIMETALLIC</t>
  </si>
  <si>
    <t>CBLE.TRAY.A001</t>
  </si>
  <si>
    <t>200/150/100X75X2500M CABLE TRAY</t>
  </si>
  <si>
    <t>200 /150/100X75X2500M CABLE TRAY</t>
  </si>
  <si>
    <t>CBLE.LUG.AL.A002</t>
  </si>
  <si>
    <t>ALLUMINIUM CABLE  LUG OF DIFFERENT SIZES</t>
  </si>
  <si>
    <t>SPR.TFR40ASTM.EG04</t>
  </si>
  <si>
    <t>DUMMY PLATE FOR 40MVA 132/33KV ASTM Tfr</t>
  </si>
  <si>
    <t>DUMMY PLATE FOR 40MVA 132/33KV ALSTOM TRANSFORMER</t>
  </si>
  <si>
    <t>SPR.TFR40BHEL.DA01</t>
  </si>
  <si>
    <t>C. FAN &amp; MOTOR-40MVA  220/33KV BHEL Tfr</t>
  </si>
  <si>
    <t>COOLING FAN  WITH MOTOR 40MVA  220/33KV  BHEL TRANSFORMER</t>
  </si>
  <si>
    <t>SPR.TFR40BHEL.DC01</t>
  </si>
  <si>
    <t>PRD of 40MVA 220/33KV  BHEL Tfr</t>
  </si>
  <si>
    <t>PRESSURE RELIEVE DEVICE 40MVA  220/33KV  BHEL TRANSFORMER</t>
  </si>
  <si>
    <t>SPR.TFR40BHEL.DC02</t>
  </si>
  <si>
    <t>WTI of 40MVA 220/33KV BHEL Tfr</t>
  </si>
  <si>
    <t>LOCAL AND REMOTE WINDING TEMPERATURE INDICATOR (WTI) WITH CONTACTS FOR 40MVA  220/33KV  BHEL TRANSFORMER</t>
  </si>
  <si>
    <t>SPR.TFR40BHEL.DC04</t>
  </si>
  <si>
    <t>BUCHHOLZ RELAY 40MVA 220/33KV  BHEL Tfr</t>
  </si>
  <si>
    <t>BUCHHOLZ RELAY 40MVA  220/33KV  BHEL MAKE POWER TRANSFORMER</t>
  </si>
  <si>
    <t>SPR.TFR40BHEL.DC05</t>
  </si>
  <si>
    <t>MOLG of 40MVA 220/33KV BHEL Tfr</t>
  </si>
  <si>
    <t>MAGNETIC OIL LEVEL GAUGE  (MOLG) WITH LOW LEVEL ALARM CONTACTS FOR 40MVA  220/33KV  BHEL TRANSFORMER</t>
  </si>
  <si>
    <t>SPR.TFR40BHEL.DC06</t>
  </si>
  <si>
    <t>TPI FOR 220/33KV 40MVA BHEL Tfr</t>
  </si>
  <si>
    <t>TAP POSITION INDICATOR FOR 220/33KV 40MVA BHEL MAKE TRANSFORMER</t>
  </si>
  <si>
    <t>SPR.TFR40BHEL.DF01</t>
  </si>
  <si>
    <t>HV BUSHING FOR 40MVA 220/33KV BHEL Tfr</t>
  </si>
  <si>
    <t>HV BUSHING WITH METAL PARTS AND GASKETS FOR 40 MVA 220/33KV POWER TRANSFORMER MAKE BHEL</t>
  </si>
  <si>
    <t>SPR.TFR40BHEL.DF02</t>
  </si>
  <si>
    <t>LV BUSHING FOR 40MVA 220/33KV BHEL Tfr</t>
  </si>
  <si>
    <t>LV BUSHING METAL PARTS AND GASKETS FOR 40 MVA 220/33KV POWER TRANSFORMER MAKE BHEL</t>
  </si>
  <si>
    <t>SPR.TFR40BHEL.DF03</t>
  </si>
  <si>
    <t>HV N BUSHING FOR 40MVA 220/33KV BHEL Tfr</t>
  </si>
  <si>
    <t>HV NEUTRAL BUSHING METAL PARTS AND GASKETS FOR 40 MVA 220/33KV POWER TRANSFORMER MAKE BHEL</t>
  </si>
  <si>
    <t>SPR.TFR40BHEL.DF04</t>
  </si>
  <si>
    <t>lV N BUSHING FOR 40MVA 220/33KV BHEL Tfr</t>
  </si>
  <si>
    <t>lV NEUTRAL BUSHING METAL PARTS AND GASKETS FOR 40 MVA 220/33KV POWER TRANSFORMER MAKE BHEL</t>
  </si>
  <si>
    <t>SPR.TFR40BHEL.DF05</t>
  </si>
  <si>
    <t>STARTER FOR 40MVA 220/33KV Tfr BHEL</t>
  </si>
  <si>
    <t>SET OF STARTER CONTACTOR RELAYS &amp; SWITCHES FOR 40 MVA 220/33KV POWER TRANSFORMER MAKE BHEL</t>
  </si>
  <si>
    <t>SPR.TFR40BHEL.DF06</t>
  </si>
  <si>
    <t>FUSES FOR 40 MVA 220/33KV POWER Tfr BHEL</t>
  </si>
  <si>
    <t>FUSES(CONTROL) COMPLETE (100%)  REPLACEMENT FOR 40 MVA 220/33KV POWER TRANSFORMER MAKE BHEL</t>
  </si>
  <si>
    <t>SPR.TFR40BHEL.DF07</t>
  </si>
  <si>
    <t>LAMPS FOR 40 MVA 220/33KV Tfr BHEL</t>
  </si>
  <si>
    <t>LAMPS(INDICATOR)COMPLETE (100%) REPLACEMENT FOR 40 MVA 220/33KV POWER TRANSFORMER MAKE BHEL</t>
  </si>
  <si>
    <t>SPR.TFR40BHEL.EA01</t>
  </si>
  <si>
    <t>COOLING FAN FOR 40MVA 132/33KV BHEL Tfr</t>
  </si>
  <si>
    <t>COOLING FAN  FOR 40MVA  132/33KV  BHEL TRANSFORMER</t>
  </si>
  <si>
    <t>SPR.TFR40BHEL.EA02</t>
  </si>
  <si>
    <t>FANWITHMOTOR FOR 40MVA 132/33KV BHEL Tfr</t>
  </si>
  <si>
    <t>COOLER FAN WITH MOTOR FOR 40MVA  132/33KV  BHEL TRANSFORMER</t>
  </si>
  <si>
    <t>SPR.TFR40BHEL.EA03</t>
  </si>
  <si>
    <t>FAN MC FOR 132/33KV 40MVA BHEL Tfr</t>
  </si>
  <si>
    <t>FAN MOTOR CONTACTOR FOR 132/33KV 40MVA BHEL MAKE TRANSFORMER</t>
  </si>
  <si>
    <t>SPR.TFR40BHEL.EA04</t>
  </si>
  <si>
    <t>FAN CS FOR 132/33KV 40MVA BHEL Tfr</t>
  </si>
  <si>
    <t>FAN CONTROL SWITCH FOR 132/33KV 40MVA BHEL MAKE TRANSFORMER</t>
  </si>
  <si>
    <t>SPR.TFR40BHEL.EA05</t>
  </si>
  <si>
    <t>THERMAL RELAY OF 132/33KV 40MVA BHEL Tfr</t>
  </si>
  <si>
    <t>FAN MOTOR THERMAL O/L RELAY FOR 132/33 KV 40MVA BHEL MAKE TRANSFORMER</t>
  </si>
  <si>
    <t>UPS Battery</t>
  </si>
  <si>
    <t>SPR.TFR40BHEL.EA07</t>
  </si>
  <si>
    <t>AUX CONTACTOR FOR 132/33KV 40MVA BHELTfr</t>
  </si>
  <si>
    <t>AUXILLARY CONTACTOR FOR 132/33KV 40MVA BHEL MAKE TRANSFORMER</t>
  </si>
  <si>
    <t>SPR.TFR40BHEL.EA08</t>
  </si>
  <si>
    <t>TDR FOR 132/33KV 40MVA BHEL Tfr</t>
  </si>
  <si>
    <t>TIME DELAY RELAY SYNCH. TIMER SERIES EM2000 FOR 132/33KV 40MVA BHEL MAKE TRANSFORMER</t>
  </si>
  <si>
    <t>SPR.TFR40BHEL.EB01</t>
  </si>
  <si>
    <t>OLTCSET  FOR 40MVA  132/33KV BHEL Tfr</t>
  </si>
  <si>
    <t>COMPLETE OLTC SET FOR 40MVA  132/33KV  BHEL TRANSFORMER</t>
  </si>
  <si>
    <t>SPR.TFR40BHEL.EB02</t>
  </si>
  <si>
    <t>HV N Bushing for 40MVA  132/33KV BHELTfr</t>
  </si>
  <si>
    <t>H.V Neutral Bushing with metal parts &amp; gaskets for 40MVA  132/33KV  BHEL Transformer</t>
  </si>
  <si>
    <t>SPR.TFR40BHEL.EC01</t>
  </si>
  <si>
    <t>OSR of 40MVA 132/33KV  BHEL Tfr</t>
  </si>
  <si>
    <t>OSR (OIL SURGE RELAY) 40MVA  132/33KV  BHEL TRANSFORMER</t>
  </si>
  <si>
    <t>SPR.TFR40BHEL.EC02</t>
  </si>
  <si>
    <t>PRV FOR 40MVA 132/33KV BHEL Tfr</t>
  </si>
  <si>
    <t>PRV(PRESSURE RELIEVE VALVE) FOR 40MVA  132/33KV  BHEL TRANSFORMER</t>
  </si>
  <si>
    <t>SPR.TFR40BHEL.EC03</t>
  </si>
  <si>
    <t>WTI FOR 40MVA 132/33KV BHEL Tfr</t>
  </si>
  <si>
    <t>WTI (WINDING TEMPERATURE INDICATOR) FOR 40MVA  132/33KV  BHEL TRANSFORMER</t>
  </si>
  <si>
    <t>SPR.TFR40BHEL.EC05</t>
  </si>
  <si>
    <t>OTI FOR 40MVA 132/33KV BHEL Tfr</t>
  </si>
  <si>
    <t>OTI (OIL TEMPERATURE INDICATOR) FOR 40MVA  132/33KV  BHEL TRANSFORMER</t>
  </si>
  <si>
    <t>SPR.TFR40BHEL.EC06</t>
  </si>
  <si>
    <t>OTI FOS FOR 40MVA 132/33KV BHEL Tfr</t>
  </si>
  <si>
    <t>OTI FIBRE OPTIC SENSOR FOR 40MVA  132/33KV  BHEL TRANSFORMER</t>
  </si>
  <si>
    <t>SPR.TFR40BHEL.EC07</t>
  </si>
  <si>
    <t>BUCHHOLZRELAY FOR 40MVA 132/33KV BHELTfr</t>
  </si>
  <si>
    <t>BUCHHOLZ RELAY FOR 40MVA  132/33KV  BHEL TRANSFORMER</t>
  </si>
  <si>
    <t>SPR.TFR40BHEL.EC08</t>
  </si>
  <si>
    <t>MOLG FOR 40MVA 132/33KV BHEL Tfr</t>
  </si>
  <si>
    <t>MAGNETIC OIL LEVEL GAUGE  (MOLG) FOR 40MVA  132/33KV  BHEL TRANSFORMER</t>
  </si>
  <si>
    <t>SPR.TFR40BHEL.EC10</t>
  </si>
  <si>
    <t>TPI FOR 132/33KV 40MVA BHEL Tfr</t>
  </si>
  <si>
    <t>TAP POSITION INDICATOR FOR 132/33KV 40MVA BHEL MAKE TRANSFORMER</t>
  </si>
  <si>
    <t>SPR.TFR40BHEL.EF01</t>
  </si>
  <si>
    <t>HV BUSHING FOR 40 MVA 132/33KV BHEL Tfr</t>
  </si>
  <si>
    <t>HV BUSHING SPARE FOR 40 MVA 132/33KV POWER TRANSFORMER MAKE BHEL</t>
  </si>
  <si>
    <t>SPR.TFR40BHEL.EF02</t>
  </si>
  <si>
    <t>LV BUSHING FOR 40 MVA 132/33KV BHEL Tfr</t>
  </si>
  <si>
    <t>LV BUSHING SPARE FOR 40 MVA 132/33KV POWER TRANSFORMER MAKE BHEL</t>
  </si>
  <si>
    <t>SPR.TFR40BHEL.EF03</t>
  </si>
  <si>
    <t>HV N bushing for 40MVA 132/33kV BHEL Tfr</t>
  </si>
  <si>
    <t>HV Neutral bushing with metal part&amp; gaske for 40 MVA 132/33KV POWER TRANSFORMER MAKE BHEL</t>
  </si>
  <si>
    <t>SPR.TFR40BHEL.EF04</t>
  </si>
  <si>
    <t>STARTER FOR 40MVA 132/33KV BHEL Tfr</t>
  </si>
  <si>
    <t>SET OF STARTER CONTACTOR RELAYS &amp; SWITCHES FOR 40 MVA 132/33KV POWER TRANSFORMER MAKE BHEL</t>
  </si>
  <si>
    <t>SPR.TFR40BHEL.EF05</t>
  </si>
  <si>
    <t>FUSES FOR 40MVA 132/33KV BHEL Tfr</t>
  </si>
  <si>
    <t>FUSES(CONTROL) COMPLETE REPLACEMENT FOR 40 MVA 132/33KV POWER TRANSFORMER MAKE BHEL</t>
  </si>
  <si>
    <t>SPR.TFR40BHEL.EF06</t>
  </si>
  <si>
    <t>LAMPS FOR 40MVA 132/33KV BHEL Tfr</t>
  </si>
  <si>
    <t>LAMPS(INDICATOR)COMPLETE REPLACEMENT FOR 40 MVA 132/33KV POWER TRANSFORMER MAKE BHEL</t>
  </si>
  <si>
    <t>SPR.TFR40CGL.EB01</t>
  </si>
  <si>
    <t>OLTC CONTACTFOR 40MVA  132/33KV CGL Tfr</t>
  </si>
  <si>
    <t>OLTC CONTACT FOR 40MVA  132/33KV  CGL TRANSFORMER</t>
  </si>
  <si>
    <t>SPR.TFR40ECE.EC01</t>
  </si>
  <si>
    <t>Fan 40MVA or 20 MVA, 132/33kV PT-M/s ECE</t>
  </si>
  <si>
    <t>Cooler fan with motor for 40MVA or 20 MVA, 132/33kV Power transformers  of M/s ECE Industries</t>
  </si>
  <si>
    <t>SPR.TFR40ECE.EC02</t>
  </si>
  <si>
    <t>OTI for 40MVA, 132/33KV ECE Tfr</t>
  </si>
  <si>
    <t>Oil Temperature indicators with contacts for  40MVA, 132/33KV ECE Make Power Transformer</t>
  </si>
  <si>
    <t>SPR.TFR40ECE.EC03</t>
  </si>
  <si>
    <t>PRD for  40MVA 132/33KV ECETfr</t>
  </si>
  <si>
    <t>Pressure Relief Device for  40MVA, 132/33KV ECE Make Power Transformer</t>
  </si>
  <si>
    <t>SPR.TFR40ECE.EC04</t>
  </si>
  <si>
    <t>MOLG for  40MVA 132/33KV ECETfr</t>
  </si>
  <si>
    <t>Magnetic oil level gauge with low oil level alarm contacts for  40MVA, 132/33KV ECE Make Power Transformer</t>
  </si>
  <si>
    <t>SPR.TFR40ECE.EC05</t>
  </si>
  <si>
    <t>WTIfor 40MVA or 20 MVA, 132/33kV PT M/s</t>
  </si>
  <si>
    <t>Winding Temperature indicators with contacts for 40MVA or 20 MVA, 132/33kV Power transformers  of M/s ECE Industries</t>
  </si>
  <si>
    <t>SPR.TFR40ECE.EC06</t>
  </si>
  <si>
    <t>Buchholz relay for 40MVA 132/33KV ECETfr</t>
  </si>
  <si>
    <t>Buchholz relay for  40MVA, 132/33KV ECE Make Power Transformer</t>
  </si>
  <si>
    <t>SPR.TFR40ECE.EC07</t>
  </si>
  <si>
    <t>TPI for  40MVA, 132/33KV ECE Tfr</t>
  </si>
  <si>
    <t>Tap position Indicator for  40MVA, 132/33KV ECE Make Power Transformer</t>
  </si>
  <si>
    <t>SPR.TFR40ECE.EF01</t>
  </si>
  <si>
    <t>HV Bushing &amp; Rod-40MVA 132/33KV ECE Tfr</t>
  </si>
  <si>
    <t>HV Bushing with metal parts &amp; gaskets   40MVA, 132/33KV ECE Make Power TRANSFORMER</t>
  </si>
  <si>
    <t>SPR.TFR40ECE.EF02</t>
  </si>
  <si>
    <t>LV Bushing &amp;Rod-40MVA 132/33KV ECE Tfr</t>
  </si>
  <si>
    <t>LV Bushing with metal parts &amp; gaskets   40MVA, 132/33KV ECE Make Power TRANSFORMER</t>
  </si>
  <si>
    <t>SPR.TFR40ECE.EF03</t>
  </si>
  <si>
    <t>HV N. Bushing for 40MVA 132/33KV ECE Tfr</t>
  </si>
  <si>
    <t>H.V Neutral Bushing with metal parts &amp; gaskets for  40MVA, 132/33KV ECE Make Power Transformer</t>
  </si>
  <si>
    <t>SPR.TFR40ECE.EF04</t>
  </si>
  <si>
    <t>LV N Bushing of 40MVA 132/33KV ECE Tfr</t>
  </si>
  <si>
    <t>L.V  Neutral Bushing with metal parts &amp; gaskets for  40MVA, 132/33KV ECE Make Power Transformer</t>
  </si>
  <si>
    <t>SPR.TFR40GEC.EB01</t>
  </si>
  <si>
    <t>BREATHER FOR 40MVA  132/33KV  GEC Tfr</t>
  </si>
  <si>
    <t>BREATHER FOR 40MVA  132/33KV  GEC TRANSFORMER</t>
  </si>
  <si>
    <t>SPR.TFR40GECA.EA01</t>
  </si>
  <si>
    <t>C. FAN MOTOR&amp;A.-40MVA  132/33KV GECA Tfr</t>
  </si>
  <si>
    <t>COOLING FAN MOTOR WITH COMPLETE ASSEMBLY 40MVA  132/33KV  GEC ALSTOM TRANSFORMER</t>
  </si>
  <si>
    <t>SPR.TFR40GECA.EB01</t>
  </si>
  <si>
    <t>BREATHER FOR 40MVA  132/33KV GECA Tfr</t>
  </si>
  <si>
    <t>BREATHER FOR ;OLTC FOR 40MVA  132/33KV  GEC ALSTOM TRANSFORMER</t>
  </si>
  <si>
    <t>SPR.TFR40GECA.EB02</t>
  </si>
  <si>
    <t>REMOTE TPI FOR 40MVA 132/33KV GECA Tfr</t>
  </si>
  <si>
    <t>REMOTE TAP POSITION INDICATOR FOR 40MVA  132/33KV  GEC ALSTOM TRANSFORMER</t>
  </si>
  <si>
    <t>SPR.TFR40GECA.EC01</t>
  </si>
  <si>
    <t>BUCHOLZRELAY OF 40MVA  132/33KV GECA Tfr</t>
  </si>
  <si>
    <t>BUCHOLTZ RELAY FOR 40MVA  132/33KV GEC ALSTOM TRANSFORMER</t>
  </si>
  <si>
    <t>SPR.TFR40GECA.EC04</t>
  </si>
  <si>
    <t>PRV  FOR 40MVA  132/33KV  GECA Tfr</t>
  </si>
  <si>
    <t>PRV  FOR 40MVA  132/33KV  GEC ALSTOM TRANSFORMER</t>
  </si>
  <si>
    <t>SPR.TFR40GECA.ED01</t>
  </si>
  <si>
    <t>R. VALVE FOR 40MVA  132/33KV GECA TFR</t>
  </si>
  <si>
    <t>RATDIATOR VALVE FOR 40MVA  132/33KV  GEC ALSTOM TRANSFORMER</t>
  </si>
  <si>
    <t>SPR.TFR40GECENGLAND.EA01</t>
  </si>
  <si>
    <t>COOLING PUMP FOR 40MVA 132/33KV GEC Tfr</t>
  </si>
  <si>
    <t>OIL COOLING PUMP FOR 40MVA 132/33KV GEC ENGLAND MAKE TRANSFORMER</t>
  </si>
  <si>
    <t>SPR.TFR40TA.DB01</t>
  </si>
  <si>
    <t>HV Bushing for 40 MVA 132/33kV TA Tfr</t>
  </si>
  <si>
    <t>HV Bushing with metal parts &amp; gaskets for 40 MVA, 132/33kV Power Transformer of Technical Associates make</t>
  </si>
  <si>
    <t>SPR.TFR40TA.DB02</t>
  </si>
  <si>
    <t>LV Bushing for 40MVA 132/33kV TA Tfr</t>
  </si>
  <si>
    <t>LV Bushing with metal parts &amp; gaskets  for 40 MVA, 132/33kV Power Transformer of Technical Associates make</t>
  </si>
  <si>
    <t>SPR.TFR40TA.DB03</t>
  </si>
  <si>
    <t>HV N. Bushing for 40MVA 132/33kV TA Tfr</t>
  </si>
  <si>
    <t>HV Neutral Bushing with metal parts &amp; gaskets  for 40 MVA, 132/33kV Power Transformer of Technical Associates make</t>
  </si>
  <si>
    <t>SPR.TFR40TA.DB04</t>
  </si>
  <si>
    <t>LV N. Bushing for 40MVA 132/33kV TA Tfr</t>
  </si>
  <si>
    <t>LV Neutral Bushing with metal parts &amp; gaskets  for 40 MVA, 132/33kV Power Transformer of Technical Associates make</t>
  </si>
  <si>
    <t>SPR.TFR40TA.DB07</t>
  </si>
  <si>
    <t>PRD for 40MVA 132/33kV Power Tfr of TA</t>
  </si>
  <si>
    <t>Pressure Relief Device  for 40 MVA, 132/33kV Power Transformer of Technical Associates make</t>
  </si>
  <si>
    <t>SPR.TFR40TA.DB08</t>
  </si>
  <si>
    <t>MOLG for 40MVA 132/33kV TA Tfr</t>
  </si>
  <si>
    <t>Magnetic oil level gauge with low oil level alarm contacts  for 40 MVA, 132/33kV Power Transformer of Technical Associates make</t>
  </si>
  <si>
    <t>SPR.TFR40TA.DB10</t>
  </si>
  <si>
    <t>Buchholz relay for 40MVA 132/33kV TA Tfr</t>
  </si>
  <si>
    <t>Buchholz relay  for 40 MVA, 132/33kV Power Transformer of Technical Associates make</t>
  </si>
  <si>
    <t>SPR.TFR40TA.DB11</t>
  </si>
  <si>
    <t>TPI for 40MVA 132/33kV TA Tfr</t>
  </si>
  <si>
    <t>Tap position Indicator (Local   &amp; Remote)  for 40 MVA, 132/33kV Power Transformer of Technical Associates make</t>
  </si>
  <si>
    <t>SPR.TFR40TR.A001</t>
  </si>
  <si>
    <t>NCTCu Flat FOR 40MVA 220/33KV TR Tfr</t>
  </si>
  <si>
    <t>Copper Flat for NCT FOR 40MVA  220/33KV TR MAKE TRANSFORMER</t>
  </si>
  <si>
    <t>SPR.TFR40TR.DA01</t>
  </si>
  <si>
    <t>FAN MOTOR FOR 40MVA 220/33KV TR Tfr</t>
  </si>
  <si>
    <t>FAN MOTOR 900RPM FOR 40MVA  220/33KV TR MAKE TRANSFORMER</t>
  </si>
  <si>
    <t>SPR.TFR40TR.DA02</t>
  </si>
  <si>
    <t>FAN GRILL FOR 40MVA 220/33KV  TR Tfr</t>
  </si>
  <si>
    <t>FAN GRILL FOR 40MVA  220/33KV  TR MAKE TRANSFORMER</t>
  </si>
  <si>
    <t>SPR.TFR40TR.DA03</t>
  </si>
  <si>
    <t>FAN SWEEP FOR 40MVA 220/33KV  TR Tfr</t>
  </si>
  <si>
    <t>FAN SWEEP 610MM FOR 40MVA  220/33KV  TR MAKE TRANSFORMER</t>
  </si>
  <si>
    <t>SPR.TFR40TR.DA04</t>
  </si>
  <si>
    <t>FAN FOR 40MVA 220/33KV  TR MAKE Tfr</t>
  </si>
  <si>
    <t>FAN FRAME FOR 40MVA  220/33KV  TR MAKE TRANSFORMER</t>
  </si>
  <si>
    <t>SPR.TFR40TR.DA07</t>
  </si>
  <si>
    <t>Minilec phase failure relay</t>
  </si>
  <si>
    <t>SPR.TFR40TR.DC04</t>
  </si>
  <si>
    <t>MOLG FOR 40MVA 220/33KV TR MAKE Tfr</t>
  </si>
  <si>
    <t>MAGNETIC OIL LEVEL GAUGE WITH LOW OIL LEVEL ALARM CONTACT FOR 40MVA  220/33KV  TR MAKE TRANSFORMER</t>
  </si>
  <si>
    <t>SPR.TFR40TR.DC05</t>
  </si>
  <si>
    <t>OTI FOR 40MVA  220/33KV TR Tfr</t>
  </si>
  <si>
    <t>OIL TEMPERATURE INDICATOR WITH CONTACT FOR 40MVA  220/33KV  TR MAKE TRANSFORMER</t>
  </si>
  <si>
    <t>SPR.TFR40TR.DC06</t>
  </si>
  <si>
    <t>PRD FOR 40MVA 220/33KV  TR MAKE Tfr</t>
  </si>
  <si>
    <t>PRESSURE RELIEF DEVICE FOR 40MVA  220/33KV  TR MAKE TRANSFORMER</t>
  </si>
  <si>
    <t>SPR.TFR40TR.DC07</t>
  </si>
  <si>
    <t>STARTER RELAY FOR 40MVA 220/33KV TR Tfr</t>
  </si>
  <si>
    <t>SET OF STARTER  CONTACTOR  RELAY  SWITCHES (1 NO. EACH TYPE &amp; SIZE) FOR 40MVA  220/33KV  TR MAKE TRANSFORMER</t>
  </si>
  <si>
    <t>SPR.TFR40TR.DC08</t>
  </si>
  <si>
    <t>WTI FOR 40MVA 220/33KV TR MAKE Tfr</t>
  </si>
  <si>
    <t>WINDING TEMPERATURE INDICATOR WITH CONTACT FOR 40MVA  220/33KV  TR MAKE TRANSFORMER</t>
  </si>
  <si>
    <t>SPR.TFR40TR.DC10</t>
  </si>
  <si>
    <t>REMOTE OF OTI FOR 40MVA  220/33KV TR Tfr</t>
  </si>
  <si>
    <t>DG REMOTE INDICATOR OF OTI FOR 40MVA  220/33KV  TR MAKE TRANSFORMER</t>
  </si>
  <si>
    <t>SPR.TFR40TR.DC11</t>
  </si>
  <si>
    <t>DG WTI FOR 40MVA 220/33KV TR Tfr</t>
  </si>
  <si>
    <t>DG REMOTE INDICATOR OF WTI FOR 40MVA  220/33KV  TR MAKE TRANSFORMER</t>
  </si>
  <si>
    <t>SPR.ISO.MISC.A015</t>
  </si>
  <si>
    <t>MALE CONTACT TIP</t>
  </si>
  <si>
    <t>SPR.ISO.MISC.A016</t>
  </si>
  <si>
    <t>FEMALE CONTACT TIP</t>
  </si>
  <si>
    <t>SPR.TFR40TR.DC14</t>
  </si>
  <si>
    <t>PT SENSOR OF OTI FOR 40MVA  TR MAKE Tfr</t>
  </si>
  <si>
    <t>PT SENSOR OF OTI FOR 40MVA  TR MAKE TRANSFORMER</t>
  </si>
  <si>
    <t>SPR.TFR40TR.DC15</t>
  </si>
  <si>
    <t>PT SENSOR OF WTI FOR 40MVA TR MAKE Tfr</t>
  </si>
  <si>
    <t>PT SENSOR OF WTI FOR 40MVA TR MAKE TRANSFORMER</t>
  </si>
  <si>
    <t>SPR.TFR40TR.DC17</t>
  </si>
  <si>
    <t>BUCHOLTZ RELAY FOR 40MVA 220/33KV TR Tfr</t>
  </si>
  <si>
    <t>BUCHOLTZ RELAY FOR 40MVA  220/33KV  TR MAKE TRANSFORMER</t>
  </si>
  <si>
    <t>SPR.TFR40TR.DG01</t>
  </si>
  <si>
    <t>COPPER FLAT FOR 40MVA 220/33KV TR Tfr</t>
  </si>
  <si>
    <t>EARTHING COPPER FLAT  FOR 40MVA  220/33KV  TR MAKE TRANSFORMER</t>
  </si>
  <si>
    <t>SPR.TFR40TR.DG02</t>
  </si>
  <si>
    <t>33KV PI FOR 40MVA 220/33KV TR MAKE Tfr</t>
  </si>
  <si>
    <t>33KV PORCELAIN INSULATOR FOR 40MVA  220/33KV  TR MAKE TRANSFORMER</t>
  </si>
  <si>
    <t>SPR.TFR40TR.DG03</t>
  </si>
  <si>
    <t>TUBE FOR 40MVA  220/33KV  TR MAKE Tfr</t>
  </si>
  <si>
    <t>GAS COLLECTING TUBE FOR 40MVA  220/33KV  TR MAKE TRANSFORMER</t>
  </si>
  <si>
    <t>SPR.TFR40TR.DG06</t>
  </si>
  <si>
    <t>METAL LUG FOR 40MVA 220/33KV TR MAKE Tfr</t>
  </si>
  <si>
    <t>METAL PART  36KV  1000A WITH LUG FOR 40MVA  220/33KV  TR MAKE TRANSFORMER</t>
  </si>
  <si>
    <t>SPR.TFR40TR.DG07</t>
  </si>
  <si>
    <t>DUMMY PLATE FOR 40MVA  220/33KV TR Tfr</t>
  </si>
  <si>
    <t>DUMMY PLATES FOR 40MVA  220/33KV  TR MAKE TRANSFORMER</t>
  </si>
  <si>
    <t>SPR.TFR40TR.EA01</t>
  </si>
  <si>
    <t>COOLING FAN FOR 40MVA TR MAKE Tfr</t>
  </si>
  <si>
    <t>COOLING FAN WITH MOTOR  FOR 40MVA  TR MAKE TRANSFORMER</t>
  </si>
  <si>
    <t>SPR.TFR40TR.EA02</t>
  </si>
  <si>
    <t>Cooling Device FOR 40MVA  TR MAKE Tfr</t>
  </si>
  <si>
    <t>TRANSFORMER COOLING DEVICE FOR 40MVA  TR MAKE TRANSFORMER</t>
  </si>
  <si>
    <t>SPR.TFR40TR.EB01</t>
  </si>
  <si>
    <t>TPI FOR 40MVA  TR MAKE Tfr</t>
  </si>
  <si>
    <t>TAP POSITION INDICATOR (LOCAL/REMOTE) FOR 40MVA  TR MAKE TRANSFORMER</t>
  </si>
  <si>
    <t>SPR.TFR40TR.EB02</t>
  </si>
  <si>
    <t>132KV BUSHING FOR 40MVA TR MAKE Tfr</t>
  </si>
  <si>
    <t>132KV BUSHING WITH CONNECTING ROD &amp; GASKET SPARE FOR 40MVA TR MAKE TRANSFORMER</t>
  </si>
  <si>
    <t>SPR.TFR40TR.EC01</t>
  </si>
  <si>
    <t>B. RELAY FOR 40MVA 132/33KV TR MAKE Tfr</t>
  </si>
  <si>
    <t>BUCHOLTZ RELAY(MAIN TANK) FOR 40MVA 132/33KV TR MAKE TRANSFORMER</t>
  </si>
  <si>
    <t>SPR.TFR40TR.EC02</t>
  </si>
  <si>
    <t>MOLG FOR 40MVA  132/33KV TR MAKE Tfr</t>
  </si>
  <si>
    <t>MAGNETIC OIL LEVEL GAUGE WITH LOW OIL LEVEL ALARM CONTACT FOR 40MVA  132/33KV  TR MAKE TRANSFORMER</t>
  </si>
  <si>
    <t>SPR.TFR40TR.EC03</t>
  </si>
  <si>
    <t>OTI FOR 40MVA  132/33KV  TR MAKE Tfr</t>
  </si>
  <si>
    <t>OIL TEMPERATURE INDICATOR WITH CONTACT FOR 40MVA  132/33KV  TR MAKE TRANSFORMER</t>
  </si>
  <si>
    <t>SPR.TFR40TR.EC04</t>
  </si>
  <si>
    <t>WTI FOR 40MVA  132/33KV TR MAKE  Tfr</t>
  </si>
  <si>
    <t>WTI WITH CONTACT FOR 40MVA  132/33KV TR MAKE  TRANSFORMER</t>
  </si>
  <si>
    <t>SPR.TFR40TR.EC09</t>
  </si>
  <si>
    <t>FUSES CONTROL FOR 40MVA  TR MAKE Tfr</t>
  </si>
  <si>
    <t>FUSES CONTROL COMPLETE REPLACEMENT (100%) FOR 40MVA  TR MAKE TRANSFORMER</t>
  </si>
  <si>
    <t>SPR.TFR40TR.EC38</t>
  </si>
  <si>
    <t>LAMP INDICATIVE FOR 40MVA  TR MAKE Tfr</t>
  </si>
  <si>
    <t>LAMP INDICATIVE COMPLETE REPLACEMENT (100%) FOR 40MVA  TR MAKE TRANSFORMER</t>
  </si>
  <si>
    <t>SPR.TFR40TR.EC40</t>
  </si>
  <si>
    <t>PRD FOR 40MVA  132/33KV Tfr</t>
  </si>
  <si>
    <t>PRESSURE RELIEF DEVICE FOR 40MVA  132/33KV TRANSFORMER</t>
  </si>
  <si>
    <t>SPR.TFR63ASTM.EC01</t>
  </si>
  <si>
    <t>OTI FOR 132/33KV 63MVA TFR</t>
  </si>
  <si>
    <t>OTI (Oil Temerature Indicator) FOR 132/33KV 63MVA TFR</t>
  </si>
  <si>
    <t>SPR.TFR63ASTM.EC02</t>
  </si>
  <si>
    <t>PRV FOR 132/33KV 63MVA Tfr</t>
  </si>
  <si>
    <t>PRV(Pressure Relief Valve) FOR 132/33KV 63MVA Transformer</t>
  </si>
  <si>
    <t>SPR.TFR63ASTM.EC03</t>
  </si>
  <si>
    <t>MOLG FOR 132/33KV 63MVA TFR</t>
  </si>
  <si>
    <t>MOLG (Magnetic Oil Level Gauge) FOR 132/33KV 63MVA TFR</t>
  </si>
  <si>
    <t>SPR.TFR63ASTM.EC05</t>
  </si>
  <si>
    <t>FUSE SWITCH FOR 132/33KV 63MVA ASTM TFR</t>
  </si>
  <si>
    <t>SET PF FUSES CONTORS &amp; SWITCHES FOR 132/33KV 63MVA ALSTOM TFR</t>
  </si>
  <si>
    <t>SPR.TFR63ASTM.EC06</t>
  </si>
  <si>
    <t>TPI FOR 132/33KV 63MVA TFR</t>
  </si>
  <si>
    <t>TAP POSITION INDICATOR FOR 132/33KV 63MVA TFR</t>
  </si>
  <si>
    <t>SPR.TFR63ASTM.EC08</t>
  </si>
  <si>
    <t>PROP FAN FOR 132/33KV 63MVA ALSTOM TFR</t>
  </si>
  <si>
    <t>PROPELLER FAN 610MM,700RPM,415V ,240W FOR 132/33KV 63MVA ALSTOM TFR</t>
  </si>
  <si>
    <t>SPR.TFR63ASTM.EC09</t>
  </si>
  <si>
    <t>WTI FOR 132/33KV 63MVA TFR</t>
  </si>
  <si>
    <t>WTI PC 252 4SET MICR SW CAP 15M WITH PORT FOR 132/33KV 63 MVA TFR</t>
  </si>
  <si>
    <t>SPR.TFR63ASTM.EC13</t>
  </si>
  <si>
    <t>WTI FOR 63MVA Tfr</t>
  </si>
  <si>
    <t>LOCAL AND REMOTE WINDING TEMPERATURE INDICATORS WITH CONTACTS FOR 63MVA TRANSFORMER</t>
  </si>
  <si>
    <t>SPR.TFR63ASTM.EC14</t>
  </si>
  <si>
    <t>BUCHHOLZ RELAY FOR 63MVA Tfr</t>
  </si>
  <si>
    <t>BUCHHOLZ RELAY FOR 63MVA TRANSFORMER</t>
  </si>
  <si>
    <t>SPR.TFR63ASTM.EC15</t>
  </si>
  <si>
    <t>COOLER FAN WITH MOTOR-63MVA Tfr</t>
  </si>
  <si>
    <t>COOLER FAN WITH MOTOR FOR 63MVA TRANSFORMER</t>
  </si>
  <si>
    <t>SPR.TFR63ASTM.EC16</t>
  </si>
  <si>
    <t>Starter C. Relay FOR 63MVA ALSTOM TFR</t>
  </si>
  <si>
    <t>Starter Contactor relay &amp; Switches FOR 63MVA ALSTOM TRANSFORMER</t>
  </si>
  <si>
    <t>SPR.TFR63ASTM.EG02</t>
  </si>
  <si>
    <t>TOOL BOX FOR 132/33KV 63MVA ALSTOM TFR</t>
  </si>
  <si>
    <t>TOOL BOX WITH TOOLS FOR 132/33KV 63MVA ALSTOM TFR</t>
  </si>
  <si>
    <t>SPR.TFR63BBL.EC01</t>
  </si>
  <si>
    <t>HV Bushing for 132/33KV 63MVA BB Tfr</t>
  </si>
  <si>
    <t>HV Bushing with metal parts &amp;  gaskets for 132/33KV 63MVA Bharat Bijlee Make Transformer</t>
  </si>
  <si>
    <t>SPR.TFR63BBL.EC02</t>
  </si>
  <si>
    <t>LV Bushing for 132/33KV 63MVA BB Tfr</t>
  </si>
  <si>
    <t>LV Bushing with metal parts &amp;   gaskets for 132/33KV 63MVA Bharat Bijlee Make Transformer</t>
  </si>
  <si>
    <t>SPR.TFR63BBL.EC03</t>
  </si>
  <si>
    <t>HV N Bushing for 132/33KV 63MVA BB Tfr</t>
  </si>
  <si>
    <t>HV Neutral Bushing with metal   parts &amp; gaskets for 132/33KV 63MVA Bharat Bijlee Make Transformer</t>
  </si>
  <si>
    <t>SPR.TFR63BBL.EC04</t>
  </si>
  <si>
    <t>LV NBushing of 132/33KV 63MVA BB Tfr</t>
  </si>
  <si>
    <t>LV Neutral Bushing with metal   parts &amp; gaskets for 132/33KV 63MVA Bharat Bijlee Make Transformer</t>
  </si>
  <si>
    <t>SPR.TFR63BBL.EC05</t>
  </si>
  <si>
    <t>WTI for 132/33KV 63MVA BB Tfr</t>
  </si>
  <si>
    <t>Local &amp; remote winding Temperature indicators with contacts for 132/33KV 63MVA Bharat Bijlee Make Transformer</t>
  </si>
  <si>
    <t>SPR.TFR63BBL.EC06</t>
  </si>
  <si>
    <t>OTI for 132/33KV 63MVA BB Tfr</t>
  </si>
  <si>
    <t>Oil Temperature indicators with contacts for 132/33KV 63MVA Bharat Bijlee Make Transformer</t>
  </si>
  <si>
    <t>SPR.TFR63BBL.EC07</t>
  </si>
  <si>
    <t>PRD for 132/33KV 63MVA Tfr</t>
  </si>
  <si>
    <t>Pressure Relief Device for 132/33KV 63MVA Transformer</t>
  </si>
  <si>
    <t>SPR.TFR63BBL.EC08</t>
  </si>
  <si>
    <t>MOLG for 132/33KV 63MVA BB Tfr</t>
  </si>
  <si>
    <t>Magnetic oil level gauge with low oil level alarm contacts for 132/33KV 63MVA Bharat Bijlee Make Transformer</t>
  </si>
  <si>
    <t>SPR.TFR63BBL.EC10</t>
  </si>
  <si>
    <t>OFI for 132/33KV 63MVA Tfr</t>
  </si>
  <si>
    <t>Oil flow indicator with contacts for 132/33KV 63MVA Transformer</t>
  </si>
  <si>
    <t>SPR.TFR63BBL.EC11</t>
  </si>
  <si>
    <t>Cooler pump 132/33KV 63MVA Trf</t>
  </si>
  <si>
    <t>Cooler pump with motorfor 132/33KV 63MVA Transformer</t>
  </si>
  <si>
    <t>SPR.TFR63BBL.EC12</t>
  </si>
  <si>
    <t>BuchholtzRelay for 132/33KV 63MVA BB Trf</t>
  </si>
  <si>
    <t>Buchholtz relay for 132/33KV 63MVA Bharat Bijlee Make Transformer</t>
  </si>
  <si>
    <t>SPR.TFR63BBL.EC13</t>
  </si>
  <si>
    <t>TPI for 132/33KV 63MVA BBTfr</t>
  </si>
  <si>
    <t>Tap position Indicator for 132/33KV 63MVA Bharat Bijlee Make Transformer</t>
  </si>
  <si>
    <t>SPR.TFR63BHEL.EC03</t>
  </si>
  <si>
    <t>PRD FOR 63/40 /20MVA BHEL Tfr</t>
  </si>
  <si>
    <t>PRESSURE RELIEF DEVICE FOR 63 / 40 / 20 MVA BHEL TRANSFORMER</t>
  </si>
  <si>
    <t>SPR.WBAND.MUX.RAC.A001</t>
  </si>
  <si>
    <t>RAC CARD WIDEBAND COMMUNICATION SYSTEM</t>
  </si>
  <si>
    <t>RAC CARD OF ALCTEL MUX  USED IN WIDEBAND COMMUNICATION SYSTEM</t>
  </si>
  <si>
    <t>SPR.WT.CB.A002</t>
  </si>
  <si>
    <t>SPARE CORONA BELL FOR 220KV WAVE TRAP</t>
  </si>
  <si>
    <t>SPR.WT.CB.A003</t>
  </si>
  <si>
    <t>SPARE CORONA BELL FOR 400KV WAVE TRAP</t>
  </si>
  <si>
    <t>SPR.WT.CLMP.A001</t>
  </si>
  <si>
    <t>CLAMP FOR 220KV WAVE TRAP</t>
  </si>
  <si>
    <t>WAVE TRAP CLAMP(1600A/1.0MH WAVE TRAP ( FOR  220 KV WAVE TRAP)</t>
  </si>
  <si>
    <t>SPR.WT.CLMP.A002</t>
  </si>
  <si>
    <t>CLAMP FOR 400 KV WAVE TRAP</t>
  </si>
  <si>
    <t>WAVE TRAP CLAMP(2000A/1.0MH WAVE TRAP (  FOR 400 KV WAVE TRAP)</t>
  </si>
  <si>
    <t>SPR.WT.LA.A002</t>
  </si>
  <si>
    <t>SPARE L.A FOR 220KV WAVE TRAP</t>
  </si>
  <si>
    <t>SPR.WT.LA.A003</t>
  </si>
  <si>
    <t>SPARE L.A FOR 400KV WAVE TRAP</t>
  </si>
  <si>
    <t>SPR.WT.PED.E005</t>
  </si>
  <si>
    <t>ACCESSORIES for Wave Trap Structure</t>
  </si>
  <si>
    <t>PEDESTAL &amp; ACCESSORIES FOR  800A /1mH  Wave Trap Structure</t>
  </si>
  <si>
    <t>SPR.WT.STUD.E004</t>
  </si>
  <si>
    <t>STUD FOR TUNING POT OF WAVE TRAP</t>
  </si>
  <si>
    <t>BAKELITE STUD FOR TUNING POT OF WAVE TRAP</t>
  </si>
  <si>
    <t>SPR.WT.TPOT.A002</t>
  </si>
  <si>
    <t>SPARE TUNNING POT FOR 220KV WAVE TRAP</t>
  </si>
  <si>
    <t>SPR.WT.TPOT.A003</t>
  </si>
  <si>
    <t>SPARE TUNNING POT FOR 400KV WAVE TRAP</t>
  </si>
  <si>
    <t>SPR.WT.TPOT.E004</t>
  </si>
  <si>
    <t>TUNING POT FOR  630A  WAVE TRAP</t>
  </si>
  <si>
    <t>SS.CLAMP.A001</t>
  </si>
  <si>
    <t>220KV-Isolator FC for 4” DIA IPS Tube</t>
  </si>
  <si>
    <t>220KV- Isolator Flexible Connector Suitable for 4” DIA IPS Tube</t>
  </si>
  <si>
    <t>SS.CLAMP.A005</t>
  </si>
  <si>
    <t>220 KV Isolator pad clamp for Zebra</t>
  </si>
  <si>
    <t>SS.CLAMP.A002</t>
  </si>
  <si>
    <t>220 KV LA Clamp</t>
  </si>
  <si>
    <t>SS.CLAMP.A004</t>
  </si>
  <si>
    <t>220KV-PI Clamp of Single Moose</t>
  </si>
  <si>
    <t>220KV- PI Clamp (Single Moose)</t>
  </si>
  <si>
    <t>SS.CLAMP.A007</t>
  </si>
  <si>
    <t>220 KV  IVT Clamp</t>
  </si>
  <si>
    <t>SS.CLAMP.A006</t>
  </si>
  <si>
    <t>220KV-CB Clamp of Single Moose</t>
  </si>
  <si>
    <t>220KV- CB Clamp (Single Moose)</t>
  </si>
  <si>
    <t>SS.CLAMP.A003</t>
  </si>
  <si>
    <t>220 KV  CVT Clamp</t>
  </si>
  <si>
    <t>SS.CLAMP.A008</t>
  </si>
  <si>
    <t>220 KV  CT Clamp</t>
  </si>
  <si>
    <t>SS.CLAMP.A009</t>
  </si>
  <si>
    <t>220KV-T Clamp for T. Moose-Moose ACSR</t>
  </si>
  <si>
    <t>220 KV-'T' Clamp for Twin Moose run with single Moose ACSR drop</t>
  </si>
  <si>
    <t>SS.CLAMP.A010</t>
  </si>
  <si>
    <t>220KV-T Clamp for Moose-Moose</t>
  </si>
  <si>
    <t>220KV- 'T' Clamp for Single Moose run with single Moose ACSR drop</t>
  </si>
  <si>
    <t>SS.CLAMP.A011</t>
  </si>
  <si>
    <t>220 KV-T Clamp for Tmoose-Tmoose</t>
  </si>
  <si>
    <t>220 KV-'T' Clamp for Twin Moose run with Twin Moose ACSR drop</t>
  </si>
  <si>
    <t>SS.CLAMP.A012</t>
  </si>
  <si>
    <t>PG Clamp for ACSR Zebra to Moose</t>
  </si>
  <si>
    <t>SS.CLAMP.A013</t>
  </si>
  <si>
    <t>Interconnector Suitable for 4” IPS Tube</t>
  </si>
  <si>
    <t>Interconnector Suitable for 4” IPS Tube to 4” IPS Tube</t>
  </si>
  <si>
    <t>SS.CLAMP.A014</t>
  </si>
  <si>
    <t>Interconnector Suitable for 4" IPS Tube</t>
  </si>
  <si>
    <t>Interconnector Suitable for 4" IPS Tube to Single ACSR Moose</t>
  </si>
  <si>
    <t>SS.CLAMP.A015</t>
  </si>
  <si>
    <t>Spacer for Twin 220 KV Bus (Moose)</t>
  </si>
  <si>
    <t>SS.CLAMP.A016</t>
  </si>
  <si>
    <t>132KV- LA Clamp (Single Moose)</t>
  </si>
  <si>
    <t>SS.CLAMP.A017</t>
  </si>
  <si>
    <t>132KV-CT Clamp(Bimetallic, Single Moose)</t>
  </si>
  <si>
    <t>132KV- CT Clamp (Bimetallic, Single Moose)</t>
  </si>
  <si>
    <t>SS.CLAMP.A018</t>
  </si>
  <si>
    <t>132KV- Isolater Pad Clamp (Single Moose)</t>
  </si>
  <si>
    <t>SS.CLAMP.A019</t>
  </si>
  <si>
    <t>132KV- Isolator pad clamp for TMoose</t>
  </si>
  <si>
    <t>132KV- Isolator pad clamp for Section Isolators (Twin Moose type)</t>
  </si>
  <si>
    <t>SS.CLAMP.A020</t>
  </si>
  <si>
    <t>132KV-PI Clamp of Single Moose</t>
  </si>
  <si>
    <t>132KV- PI Clamp (Single Moose)</t>
  </si>
  <si>
    <t>SS.CLAMP.A021</t>
  </si>
  <si>
    <t>132KV-CB Clamp of Single Moose</t>
  </si>
  <si>
    <t>132KV- CB Clamp (Single Moose)</t>
  </si>
  <si>
    <t>SS.CLAMP.A026</t>
  </si>
  <si>
    <t>132KV-IVT Clamp of Single Moose</t>
  </si>
  <si>
    <t>132KV- IVT Clamp (Single Moose)</t>
  </si>
  <si>
    <t>SS.CLAMP.A027</t>
  </si>
  <si>
    <t>132KV-T Clamp for Panther-Moose</t>
  </si>
  <si>
    <t>132KV- 'T' Clamp for Single Panther run with single Moose ACSR drop</t>
  </si>
  <si>
    <t>SS.CLAMP.A028</t>
  </si>
  <si>
    <t>132KV-T Clamp for TMoose-Moose</t>
  </si>
  <si>
    <t>132 KV-'T' Clamp for Twin Moose run with single Moose ACSR drop</t>
  </si>
  <si>
    <t>SS.CLAMP.A029</t>
  </si>
  <si>
    <t>132KV-T Clamp for Moose-Moose</t>
  </si>
  <si>
    <t>132KV- 'T' Clamp for Single Moose run with single Moose ACSR drop</t>
  </si>
  <si>
    <t>SS.CLAMP.A031</t>
  </si>
  <si>
    <t>Spacer for Twin 132 KV Bus (Moose)</t>
  </si>
  <si>
    <t>SS.CLAMP.A032</t>
  </si>
  <si>
    <t>33 KV 'T' Clamp for Twin Moose run with</t>
  </si>
  <si>
    <t>33 KV 'T' Clamp for Twin Moose run with single Moose ACSR drop</t>
  </si>
  <si>
    <t>SS.CLAMP.A033</t>
  </si>
  <si>
    <t>33 KV 'T' Clamp for Single Moose run wit</t>
  </si>
  <si>
    <t>33 KV 'T' Clamp for Single Moose run with single Moose ACSR drop</t>
  </si>
  <si>
    <t>SS.CLAMP.A034</t>
  </si>
  <si>
    <t>33 KV  IVT Clamp (Single Moose)</t>
  </si>
  <si>
    <t>33 KV IVT Clamp (Single Moose)</t>
  </si>
  <si>
    <t>SS.CLAMP.A035</t>
  </si>
  <si>
    <t>33 KV CT Clamp(Bimetallic, Single Moose)</t>
  </si>
  <si>
    <t>33 KV CT Clamp (Bimetallic, Single Moose)</t>
  </si>
  <si>
    <t>SS.CLAMP.A036</t>
  </si>
  <si>
    <t>33 KV LA Clamp (Single Moose)</t>
  </si>
  <si>
    <t>SS.CLAMP.A037</t>
  </si>
  <si>
    <t>33 KV  CB Clamp (Single Moose)</t>
  </si>
  <si>
    <t>33 KV CB Clamp (Single Moose)</t>
  </si>
  <si>
    <t>SS.CLAMP.A038</t>
  </si>
  <si>
    <t>33 KV Isolator pad clamp</t>
  </si>
  <si>
    <t>SS.CLAMP.A039</t>
  </si>
  <si>
    <t>33 KV Isolator pad clamp for Section Iso</t>
  </si>
  <si>
    <t>33 KV Isolator pad clamp for Section Isolators (Twin Moose Type)</t>
  </si>
  <si>
    <t>SS.CLAMP.A040</t>
  </si>
  <si>
    <t>33 KV Isolator pad clamp for Section Isolators ( Single ACSR Panther)</t>
  </si>
  <si>
    <t>SS.CLAMP.A041</t>
  </si>
  <si>
    <t>33 KV PI Clamp</t>
  </si>
  <si>
    <t>SS.CLAMP.A042</t>
  </si>
  <si>
    <t>Spacer for Twin 33 KV Bus (Moose)</t>
  </si>
  <si>
    <t>SS.CLAMP.A043</t>
  </si>
  <si>
    <t>PG Clamp for ACSR Moose to Moose</t>
  </si>
  <si>
    <t>STRS.132BEAM.A001</t>
  </si>
  <si>
    <t>G1  132 KV BEAM STRUCTURE</t>
  </si>
  <si>
    <t>STRS.132BEAM.A002</t>
  </si>
  <si>
    <t>G1X  132 KV BEAM STRUCTURE</t>
  </si>
  <si>
    <t>STRS.132BEAM.A003</t>
  </si>
  <si>
    <t>G2  132 KV BEAM STRUCTURE</t>
  </si>
  <si>
    <t>STRS.132BEAM.A004</t>
  </si>
  <si>
    <t>33KV G4 Beam</t>
  </si>
  <si>
    <t>STRS.132COLMN.A001</t>
  </si>
  <si>
    <t>T1S  132 KV COLUMN STRUCTURE</t>
  </si>
  <si>
    <t>STRS.132COLMN.A002</t>
  </si>
  <si>
    <t>T4S  132 KV COLUMN STRUCTURE</t>
  </si>
  <si>
    <t>STRS.132EQPT.A012</t>
  </si>
  <si>
    <t>Equipment structure of 132kV DI with ES</t>
  </si>
  <si>
    <t>Equipment structure of DI with ES for 132KV</t>
  </si>
  <si>
    <t>STRS.132EQPT.A013</t>
  </si>
  <si>
    <t>Equipment structure of CTfor 132KV</t>
  </si>
  <si>
    <t>Equipment structure of CT for 132KV</t>
  </si>
  <si>
    <t>STRS.132EQPT.A015</t>
  </si>
  <si>
    <t>Equipment structure of 132kV SI w/o ES</t>
  </si>
  <si>
    <t>Equipment structure of SI without ES for 132KV</t>
  </si>
  <si>
    <t>STRS.132EQPT.A016</t>
  </si>
  <si>
    <t>Equipment structure of 132kV DI w/o ES</t>
  </si>
  <si>
    <t>Equipment structure of DI without ES for 132KV</t>
  </si>
  <si>
    <t>STRS.132EQPT.A017</t>
  </si>
  <si>
    <t>Equipment structure of LA/SA for 132KV</t>
  </si>
  <si>
    <t>STRS.132EQPT.A018</t>
  </si>
  <si>
    <t>Equipment structure of IVT for 132KV</t>
  </si>
  <si>
    <t>STRS.132EQPT.A019</t>
  </si>
  <si>
    <t>Equipment structure of CVT for 132KV</t>
  </si>
  <si>
    <t>STRS.132EQPT.A020</t>
  </si>
  <si>
    <t>Equipment structure of PI for 132KV</t>
  </si>
  <si>
    <t>STRS.132EQPT.A021</t>
  </si>
  <si>
    <t>Equipment structure of Breaker for 132KV</t>
  </si>
  <si>
    <t>STRS.132TMPL.A001</t>
  </si>
  <si>
    <t>PA, PB, PC &amp; UR TEMPLATE</t>
  </si>
  <si>
    <t>STRS.132TMPL.A004</t>
  </si>
  <si>
    <t>132 KV CTTEMPLATE STRUCTURE</t>
  </si>
  <si>
    <t>132 KV CT TEMPLATE STRUCTURE</t>
  </si>
  <si>
    <t>STRS.132TMPL.A007</t>
  </si>
  <si>
    <t>132 KV PI TEMPLATE STRUCTURE</t>
  </si>
  <si>
    <t>ISO.33SI.DB.A004</t>
  </si>
  <si>
    <t>33KV SI WITH DB W/O ES OF 1600A</t>
  </si>
  <si>
    <t>33KV SINGLE ISOLATOR WITH DOUBLE BREAK without ES OF 1600A</t>
  </si>
  <si>
    <t>STRS.220BEAM.A001</t>
  </si>
  <si>
    <t>Q1  220 KV BEAM STRUCTURE</t>
  </si>
  <si>
    <t>STRS.220BEAM.A002</t>
  </si>
  <si>
    <t>Q3  220 KV BEAM STRUCTURE</t>
  </si>
  <si>
    <t>STRS.220BEAM.C001</t>
  </si>
  <si>
    <t>BA  220 KV BEAM STRUCTURE</t>
  </si>
  <si>
    <t>STRS.220BEAM.C002</t>
  </si>
  <si>
    <t>BB  220 KV BEAM STRUCTURE</t>
  </si>
  <si>
    <t>STRS.220BEAM.C003</t>
  </si>
  <si>
    <t>BC  220 KV BEAM STRUCTURE</t>
  </si>
  <si>
    <t>STRS.220COLMN.A001</t>
  </si>
  <si>
    <t>RP1S  220 KV COLUMN STRUCTURE</t>
  </si>
  <si>
    <t>STRS.220COLMN.A002</t>
  </si>
  <si>
    <t>RP2S  220 KV COLUMN STRUCTURE</t>
  </si>
  <si>
    <t>STRS.220COLMN.A004</t>
  </si>
  <si>
    <t>CA  220 KV COLUMN STRUCTURE</t>
  </si>
  <si>
    <t>STRS.220COLMN.A005</t>
  </si>
  <si>
    <t>CB  220 KV COLUMN STRUCTURE</t>
  </si>
  <si>
    <t>STRS.220EQPT.A001</t>
  </si>
  <si>
    <t>Equipment structure of CT for 220KV</t>
  </si>
  <si>
    <t>STRS.220EQPT.A002</t>
  </si>
  <si>
    <t>Equipment structure-220kV SI w/o ES</t>
  </si>
  <si>
    <t>Equipment structure of SI without ES for 220KV</t>
  </si>
  <si>
    <t>STRS.220EQPT.A003</t>
  </si>
  <si>
    <t>Equipment structure-220kV DI w/o ES</t>
  </si>
  <si>
    <t>Equipment structure of DI without ES for 220KV</t>
  </si>
  <si>
    <t>STRS.220EQPT.A004</t>
  </si>
  <si>
    <t>Equipment structure of LA/SA for 220KV</t>
  </si>
  <si>
    <t>STRS.220EQPT.A005</t>
  </si>
  <si>
    <t>Equipment structure of IVT for 220KV</t>
  </si>
  <si>
    <t>STRS.220EQPT.A006</t>
  </si>
  <si>
    <t>Equipment structure of CVT for 220KV</t>
  </si>
  <si>
    <t>STRS.220EQPT.A007</t>
  </si>
  <si>
    <t>Equipment structure of PI for 220KV</t>
  </si>
  <si>
    <t>STRS.220EQPT.A008</t>
  </si>
  <si>
    <t>Equipment structure of Breaker for 220KV</t>
  </si>
  <si>
    <t>STRS.220EQPT.A009</t>
  </si>
  <si>
    <t>Equipment structure-220kV SI with ES</t>
  </si>
  <si>
    <t>Equipment structure of SI with ES for 220KV</t>
  </si>
  <si>
    <t>STRS.220EQPT.A010</t>
  </si>
  <si>
    <t>Equipment structure-220kV DI with ES</t>
  </si>
  <si>
    <t>Equipment structure of DI with ES for 220KV</t>
  </si>
  <si>
    <t>STRS.220TMPL.A010</t>
  </si>
  <si>
    <t>220 KV CVT &amp; WT TEMPLATE STRUCTURE</t>
  </si>
  <si>
    <t>STRS.33BEAM.A001</t>
  </si>
  <si>
    <t>G4  33 KV BEAM STRUCTURE</t>
  </si>
  <si>
    <t>STRS.33BEAM.A002</t>
  </si>
  <si>
    <t>G4X  33 KV BEAM STRUCTURE</t>
  </si>
  <si>
    <t>STRS.33BEAM.A003</t>
  </si>
  <si>
    <t>G6  33 KV BEAM STRUCTURE</t>
  </si>
  <si>
    <t>STRS.33COLMN.A001</t>
  </si>
  <si>
    <t>T8S  33 KV COLUMN STRUCTURE</t>
  </si>
  <si>
    <t>STRS.33COLMN.A002</t>
  </si>
  <si>
    <t>T9S  33 KV COLUMN STRUCTURE</t>
  </si>
  <si>
    <t>STRS.33EQPT.A008</t>
  </si>
  <si>
    <t>Equipment structure-33kV HG Fuse</t>
  </si>
  <si>
    <t>Structure for 33KV HG Fuse (Unit Weight - 245 Kg) =2 Nos</t>
  </si>
  <si>
    <t>STRS.33EQPT.A009</t>
  </si>
  <si>
    <t>Equipment structure-33kV SI with ES</t>
  </si>
  <si>
    <t>Equipment structure of SI with ES for 33KV</t>
  </si>
  <si>
    <t>STRS.33EQPT.A010</t>
  </si>
  <si>
    <t>Equipment structure - 33kV CT/NCT</t>
  </si>
  <si>
    <t>Equipment structure of CT /NCT for 33KV</t>
  </si>
  <si>
    <t>STRS.33EQPT.A011</t>
  </si>
  <si>
    <t>Equipment structure of PT/IVT for 33KV</t>
  </si>
  <si>
    <t>STRS.33EQPT.A012</t>
  </si>
  <si>
    <t>Equipment structure-33kV SI w/o ES</t>
  </si>
  <si>
    <t>Equipment structure of SI without ES for 33KV</t>
  </si>
  <si>
    <t>STRS.33EQPT.A013</t>
  </si>
  <si>
    <t>Equipment structure-33kV DI w/o ES</t>
  </si>
  <si>
    <t>Equipment structure of DI without ES for 33KV</t>
  </si>
  <si>
    <t>STRS.33EQPT.A014</t>
  </si>
  <si>
    <t>Equipment structure of LA/SA for 33KV</t>
  </si>
  <si>
    <t>STRS.33EQPT.A017</t>
  </si>
  <si>
    <t>Equipment structure of PI for 33KV</t>
  </si>
  <si>
    <t>STRS.33TMPL.A005</t>
  </si>
  <si>
    <t>33 KV PT TEMPLATE STRUCTURE</t>
  </si>
  <si>
    <t>STRS.ASRT.TMPL.A011</t>
  </si>
  <si>
    <t>MS enamel painted Templates</t>
  </si>
  <si>
    <t>MS enamel painted Templates for Transmission line Structures and Sub Station column including equipment structures</t>
  </si>
  <si>
    <t>SPR.RTU.SPL.A001</t>
  </si>
  <si>
    <t>RTU Miscellaneous Spares</t>
  </si>
  <si>
    <t>STRS.ASSRTD.COLMN.A001</t>
  </si>
  <si>
    <t>ASSORTED TYPE COLUMN STRUCTURE</t>
  </si>
  <si>
    <t>STRS.GI.A001</t>
  </si>
  <si>
    <t>HDG MS SS equipment Structures</t>
  </si>
  <si>
    <t>Hot Dip Galvanized MS Sub-Station Column, Beam and equipment Structures for 400KV, 220 KV and 132 KV Sub-stations including foundation blots and nuts</t>
  </si>
  <si>
    <t>ISO.33SI.DB.A002</t>
  </si>
  <si>
    <t>33KV SI W/O ES OF 1250A</t>
  </si>
  <si>
    <t>36KV, 1250A, 25KA, Single Isolator without Earth Switch</t>
  </si>
  <si>
    <t>ISO.33SI.DB.A001</t>
  </si>
  <si>
    <t>33KV SI WITH DOUBLE BRAK WITH ES OF 800A</t>
  </si>
  <si>
    <t>33KV SINGLE ISOLATOR WITH DOUBLE BREAK WITH ES OF 800A</t>
  </si>
  <si>
    <t>ISO.33SI.BM.C001</t>
  </si>
  <si>
    <t>33kV Beam Mounted isolator 1250A</t>
  </si>
  <si>
    <t>36 KV,1250A,25KA, Beam Mounted Single Isolator without Earth Switch</t>
  </si>
  <si>
    <t>ISO.33DI.SB.A001</t>
  </si>
  <si>
    <t>33KV DI WITH SINGLE BREAK W/O ES OF 800A</t>
  </si>
  <si>
    <t>33KV DOUBLE ISOLATOR WITH SINGLE BREAK without ES OF 800A</t>
  </si>
  <si>
    <t>STRS.T KIT.A001</t>
  </si>
  <si>
    <t>132KV Out door end termination structure</t>
  </si>
  <si>
    <t>132 KV Out door end termination structure</t>
  </si>
  <si>
    <t>TEL.48V.DCDB.A001</t>
  </si>
  <si>
    <t>48V DCDB</t>
  </si>
  <si>
    <t>TEL.DTE.SDHMUX.A001</t>
  </si>
  <si>
    <t>Digital Teleprotection Eqpt with SDHMUX</t>
  </si>
  <si>
    <t>Digital Teleprotection Equipment and accessories to be suitable for interfacing with SDHMUX</t>
  </si>
  <si>
    <t>TEL.FLAT.TRAY.A001</t>
  </si>
  <si>
    <t>Earth Flat,Cable Tray,F.rail,JBox</t>
  </si>
  <si>
    <t>Earth Flat, Cable Tray, Foundation rail, Junction Box,.</t>
  </si>
  <si>
    <t>TEL.FODP.FCPCA001</t>
  </si>
  <si>
    <t>Supply of FODP-48F</t>
  </si>
  <si>
    <t>Supply of FODP(Fibre Optic Distribution Panel)48 F: Indoor type,rack mounted with FCPC coupling and pig tails(DWSm Fibre)</t>
  </si>
  <si>
    <t>TEL.MISC.A577</t>
  </si>
  <si>
    <t>MW meter along with Transducer</t>
  </si>
  <si>
    <t>TEL.MISC.A578</t>
  </si>
  <si>
    <t>VOLTAGE TRANSDUCER</t>
  </si>
  <si>
    <t>TEL.OLTE.A001</t>
  </si>
  <si>
    <t>OLTE - STM4 type SDH</t>
  </si>
  <si>
    <t>Optical line Terminal Equipment(OLTE) -STM4 type SDH equipment with integrated MUX &amp; tributary cards for speech &amp; data ports for interfacing of Speech &amp; data which should be compatible with existing OPTCL system including all accessories for successfu</t>
  </si>
  <si>
    <t>TEL.SPR.MISC.A564</t>
  </si>
  <si>
    <t>MVAR TRANSDUCER</t>
  </si>
  <si>
    <t>ISO.33DI.DB.B003</t>
  </si>
  <si>
    <t>33KV DI WITH DB WITH ES OF 2000A</t>
  </si>
  <si>
    <t>33KV DOUBLE ISOLATOR WITH DOUBLE BREAK WITH ES OF 2000A</t>
  </si>
  <si>
    <t>ISO.33DI.DB.B002</t>
  </si>
  <si>
    <t>33KV DI WITH DB WITH ES OF 1200A</t>
  </si>
  <si>
    <t>33KV DOUBLE ISOLATOR WITH DOUBLE BREAK WITH ES OF 1200A</t>
  </si>
  <si>
    <t>ISO.33DI.DB.B001</t>
  </si>
  <si>
    <t>33KV DI WITH DB WITH ES OF 800A</t>
  </si>
  <si>
    <t>33KV DOUBLE ISOLATOR WITH DOUBLE BREAK WITH ES OF 800A</t>
  </si>
  <si>
    <t>ISO.33DI.DB.A006</t>
  </si>
  <si>
    <t>33 KV W/O E/S 2000A Double Isolator</t>
  </si>
  <si>
    <t>33KV without E/S 2000A Double Isolator</t>
  </si>
  <si>
    <t>ISO.33DI.DB.A005</t>
  </si>
  <si>
    <t>33KV DI WITH DB W/O ES OF 1200A</t>
  </si>
  <si>
    <t>33KV DOUBLE ISOLATOR WITH DOUBLE BREAK without ES OF 1200A</t>
  </si>
  <si>
    <t>ISO.33DI.DB.A004</t>
  </si>
  <si>
    <t>33KV DI WITH DB W/O ES OF 1600A</t>
  </si>
  <si>
    <t>33KV DOUBLE ISOLATOR WITH DOUBLE BREAK without ES OF 1600A</t>
  </si>
  <si>
    <t>ISO.33DI.DB.A001</t>
  </si>
  <si>
    <t>33KV DI WITH DOUBLE BREAK W/O ES OF 800A</t>
  </si>
  <si>
    <t>33KV DOUBLE ISOLATOR WITH DOUBLE BREAK without ES OF 800A</t>
  </si>
  <si>
    <t>ISO.220T.SB.A003</t>
  </si>
  <si>
    <t>220KV  TI WITH SB W/O ES OF 2000A</t>
  </si>
  <si>
    <t>220KV  TANDOM ISOLATOR WITH SINGLE BREAK without ES OF 2000A</t>
  </si>
  <si>
    <t>ISO.220T.DB.D003</t>
  </si>
  <si>
    <t>220KV Tandem w/o ES 2000A Isolator</t>
  </si>
  <si>
    <t>245 KV, 2000A, 50KA, Tandem Isolator without Earth Switch</t>
  </si>
  <si>
    <t>TWR.400DA+3.L.A002</t>
  </si>
  <si>
    <t>400kV +3 EXTENSION DA TYPE HT TOWER</t>
  </si>
  <si>
    <t>+3 EXTENSION TO 400 KV DA TYPE HT TOWER MEMBER</t>
  </si>
  <si>
    <t>TWR.400DC.STUB.A001</t>
  </si>
  <si>
    <t>400 KV DC TYPE  STUB</t>
  </si>
  <si>
    <t>400 KV DC TYPE STUB</t>
  </si>
  <si>
    <t>TWR.400DA.STUB.D001</t>
  </si>
  <si>
    <t>STUB FOR  400KV DA TYPE HT TOWER</t>
  </si>
  <si>
    <t>TWR.400DA.L.D001</t>
  </si>
  <si>
    <t>400 KV DA TYPE TOWER STRUCTURE</t>
  </si>
  <si>
    <t>TWR.220UR+6.L.A001</t>
  </si>
  <si>
    <t>6mtr extension to 220 KV UR type Tower</t>
  </si>
  <si>
    <t>TWR.220UR.L.A003</t>
  </si>
  <si>
    <t>220 KV UR type Tower with stub &amp; cleat</t>
  </si>
  <si>
    <t>TWR.220OC+6.L.A001</t>
  </si>
  <si>
    <t>6mtr extension to 220 KV OC type Tower</t>
  </si>
  <si>
    <t>TWR.400DC.L.A001</t>
  </si>
  <si>
    <t>400 KV DC TYPE  TOWER</t>
  </si>
  <si>
    <t>400 KV DC TYPE TOWER</t>
  </si>
  <si>
    <t>TWR.220OC+3.L.A001</t>
  </si>
  <si>
    <t>3mtr extension to 220 KV OC type Tower</t>
  </si>
  <si>
    <t>TWR.400DA.TMPL.A001</t>
  </si>
  <si>
    <t>400 KV DA TYPE  TEMPLATE</t>
  </si>
  <si>
    <t>400 KV DA TYPE TEMPLATE</t>
  </si>
  <si>
    <t>TWR.220OB.L.A001</t>
  </si>
  <si>
    <t>220 KV OB TYPE  TOWER</t>
  </si>
  <si>
    <t>220 KV OB TYPE TOWER</t>
  </si>
  <si>
    <t>TWR.220OB+6.L.A001</t>
  </si>
  <si>
    <t>6mtr extension to 220 KV OB type Tower</t>
  </si>
  <si>
    <t>6mtr extension to 220 KV OB type Tower including Stub &amp; Cleat.</t>
  </si>
  <si>
    <t>TNP. TOOLBOX.A001</t>
  </si>
  <si>
    <t>TOOL BOX Kit Set</t>
  </si>
  <si>
    <t>Other Tools And Plants (T&amp;P'S) Requirement. The T &amp; P materials shall be of Taparia/Bosch/Stanley make.</t>
  </si>
  <si>
    <t>TNP. W.COOLER.A001</t>
  </si>
  <si>
    <t>20Ltr Storage Water Cooler</t>
  </si>
  <si>
    <t>20 Ltr Storage Water Cooler (Voltas/Bluestar only)</t>
  </si>
  <si>
    <t>TNP. W.PURIFIER.A001</t>
  </si>
  <si>
    <t>Water Purifier-RO+UV+UF type</t>
  </si>
  <si>
    <t>Water Purifier (RO+UV+UF type) suitable for connecting to the above water storage cooler (Kent/Aquaguard/Livpure/Pureit/Bluestar/LG)only</t>
  </si>
  <si>
    <t>TNP.4PE.TSTR.A001</t>
  </si>
  <si>
    <t>4 POINT EARTH TESTER WITH ACCESSORIES</t>
  </si>
  <si>
    <t>TNP.ACUCHECK.A001</t>
  </si>
  <si>
    <t>ACCUCHECK METER</t>
  </si>
  <si>
    <t>TNP.AITTS.A007</t>
  </si>
  <si>
    <t>AUTOMATIC INSTRUMENT Tfr TESTSET</t>
  </si>
  <si>
    <t>0-36KV VOLTAGE SOURCE  FOR  AUTOMATIC INSTRUMENT TRANSFORMER TEST SET</t>
  </si>
  <si>
    <t>TNP.BD.CLAMP.A001</t>
  </si>
  <si>
    <t>15 MM/12MM (1/2") BULDOG CLAMP</t>
  </si>
  <si>
    <t>TNP.BD.CLAMP.A002</t>
  </si>
  <si>
    <t>16 MM (5/8") BULDOG CLAMP</t>
  </si>
  <si>
    <t>TNP.BD.CLAMP.A003</t>
  </si>
  <si>
    <t>20 MM (3/4") BULDOG CLAMP</t>
  </si>
  <si>
    <t>TNP.BD.CLAMP.A004</t>
  </si>
  <si>
    <t>25 MM (1") BULDOG CLAMP</t>
  </si>
  <si>
    <t>TNP.BD.CLAMP.A005</t>
  </si>
  <si>
    <t>ASSORTED SIZE BULDOG CLAMP</t>
  </si>
  <si>
    <t>TNP.BDV.TESTER.A001</t>
  </si>
  <si>
    <t>Automatic Oil BDV Test Kit</t>
  </si>
  <si>
    <t>Automatic Oil BDV Test Kit Make- SIVANANDA, Model-OTS-PR-CG(100KV)</t>
  </si>
  <si>
    <t>TNP.BDV.TFR.A001</t>
  </si>
  <si>
    <t>Transformer oil BDV Test Kit</t>
  </si>
  <si>
    <t>Transformer oil BDV Test Kit (Manual) 0-100 KV, Model : OTS-100, Make : Motwane alongwith all accessories.(Yearly calibration of equipment during guarantee period of 05 years .</t>
  </si>
  <si>
    <t>72.5 kV, 400-200-100 A / 1-1-1-1 A CT</t>
  </si>
  <si>
    <t>72.5 kV, 400-200-100 A / 1-1-1-1 A, 31.5KA for 1 sec,  single phase Current Transformer</t>
  </si>
  <si>
    <t>TNP.C.PURIFIER.A001</t>
  </si>
  <si>
    <t>RO water purifier</t>
  </si>
  <si>
    <t>TNP.CA.CLAMP.A001</t>
  </si>
  <si>
    <t>COM-ALONG CLAMP FOR PANTHER</t>
  </si>
  <si>
    <t>TNP.CA.CLAMP.A002</t>
  </si>
  <si>
    <t>COM-ALONG CLAMP FOR HORSE</t>
  </si>
  <si>
    <t>TNP.CA.CLAMP.A003</t>
  </si>
  <si>
    <t>COM-ALONG CLAMP FOR STEEL / GI</t>
  </si>
  <si>
    <t>TNP.CA.CLAMP.A004</t>
  </si>
  <si>
    <t>COM-ALONG CLAMP FOR ZEBRA</t>
  </si>
  <si>
    <t>TNP.CA.CLAMP.A005</t>
  </si>
  <si>
    <t>COMEALONG CLAMP FOR AAAC MOOSE CONDUCTOR</t>
  </si>
  <si>
    <t>TNP.CAMERA.A001</t>
  </si>
  <si>
    <t>Outdoor PTZ Camera</t>
  </si>
  <si>
    <t>Outdoor PTZ Camera(with PTZ camera housing, gooseneck stand-wall mount bracket, power supply/ adaptor, camera holder and other accesories) [Range: 100 mtrs]</t>
  </si>
  <si>
    <t>TNP.CB.TIMER.A001</t>
  </si>
  <si>
    <t>Circuit Breaker Timer</t>
  </si>
  <si>
    <t>Circuit Breaker Timer Make-SCOPE Model- SCOT MXP+</t>
  </si>
  <si>
    <t>TNP.CBTESTLEAD.A001</t>
  </si>
  <si>
    <t>High voltage test lead set</t>
  </si>
  <si>
    <t>High voltage test lead set (3*15Mtr) for 5 Kv insulation tester. Model No- MIT-520/2</t>
  </si>
  <si>
    <t>TNP.CCTV.A001</t>
  </si>
  <si>
    <t>IP Based CCTV Surveillance System</t>
  </si>
  <si>
    <t>CCTV: Supply, Installation, Commissioning, Testing for IP Based CCTV Surveillance System (Server Based approach) with 4TB Hard Disk, Day/Night Cameras for Control Room, entire Switchyard areas covering the boundaries, entry and exit points of the Sub-Stati</t>
  </si>
  <si>
    <t>TNP.CHAINPULLY.A001</t>
  </si>
  <si>
    <t>CHAINPULLY BLOCK &amp; PULLY</t>
  </si>
  <si>
    <t>TNP.CLAMPMTR.A001</t>
  </si>
  <si>
    <t>DIGITAL CLAMP ON METER</t>
  </si>
  <si>
    <t>TNP.CLAMPMTR.A002</t>
  </si>
  <si>
    <t>DIGITAL CLAMP ON MULTIMETER</t>
  </si>
  <si>
    <t>TNP.CMPRSRMC.A001</t>
  </si>
  <si>
    <t>COMPLETE COMPRESURE MACHINE</t>
  </si>
  <si>
    <t>TNP.CMRI.A001</t>
  </si>
  <si>
    <t>CMRI WINDOW VERSION</t>
  </si>
  <si>
    <t>TNP.CRM.A001</t>
  </si>
  <si>
    <t>Contact Resistance Meter (200A),</t>
  </si>
  <si>
    <t>Contact Resistance Meter (200A), Model : Mjonler, Make : Megger alongwith test lead sets &amp; all accessories. [3(three) additional set of measurement cables of 30 mtrs length for total lot ] (Yearly calibration of equipment to be done during guarantee peri</t>
  </si>
  <si>
    <t>TNP.CTD.KIT.A001</t>
  </si>
  <si>
    <t>CAPACITANCE AND TAN DELTA TESTING KIT</t>
  </si>
  <si>
    <t>Digital Capacitance &amp; Tan Delta Kit, Model : Delta 4110 &amp; Make : Megger alongwith Laptop, Compatible licensed software in shape of CD / DVD, test lead sets &amp; all other accessories. (Yearly calibration of equipment to be done during guarantee period of 05</t>
  </si>
  <si>
    <t>TNP.CUTTER.A001</t>
  </si>
  <si>
    <t>STEEL CUTTER</t>
  </si>
  <si>
    <t>TNP.D.CAMERA.A001</t>
  </si>
  <si>
    <t>Indoor Dome Camera</t>
  </si>
  <si>
    <t>Indoor Dome Camera (with power injector for dome camera) [Range: 30 mtrs]</t>
  </si>
  <si>
    <t>TNP.DARRIC.A001</t>
  </si>
  <si>
    <t>PEDESTAL MOUNTED WHEEL DERRICK</t>
  </si>
  <si>
    <t>PEDESTAL MOUNTED WHEEL FITTED DERRICK FOR LIFTING/ LOWERING OF MATERIALS UP TO 1.5 TON CAPACITY.</t>
  </si>
  <si>
    <t>TNP.DIRT.A001</t>
  </si>
  <si>
    <t>Digital insulating resistance Tester</t>
  </si>
  <si>
    <t>Digital insulating resistance tester range: 500 V , 1000 V, 2500 V from 0.5 to 400 Gohms</t>
  </si>
  <si>
    <t>TNP.DMN.CBR.A001</t>
  </si>
  <si>
    <t>DEADMAN CROWBAR</t>
  </si>
  <si>
    <t>TNP.DRILLBIT.A004</t>
  </si>
  <si>
    <t>16 MM OR 5/8" DRILL BIT</t>
  </si>
  <si>
    <t>TNP.DRILLM/C.A001</t>
  </si>
  <si>
    <t>COMPLETE SET OF 6MM DRILL MACHINE</t>
  </si>
  <si>
    <t>TNP.DRILLM/C.C001</t>
  </si>
  <si>
    <t>6MM DRILL STAND</t>
  </si>
  <si>
    <t>TNP.DRILLM/C.E001</t>
  </si>
  <si>
    <t>Light Duty Drill machine of 13MM</t>
  </si>
  <si>
    <t>Light  Duty Drill machine of 13MM capacity</t>
  </si>
  <si>
    <t>TNP.DRILLM/C.G001</t>
  </si>
  <si>
    <t>HEAVY DUTY DRILL MACHINE WITH STAND</t>
  </si>
  <si>
    <t>TNP.DSHAKLE.A001</t>
  </si>
  <si>
    <t>D SHACKLE 1"</t>
  </si>
  <si>
    <t>TNP.DSHAKLE.A002</t>
  </si>
  <si>
    <t>D SHACKLE 3/4"</t>
  </si>
  <si>
    <t>TNP.DSHAKLE.A003</t>
  </si>
  <si>
    <t>D SHACKLE 5/8" OR 18 mm size</t>
  </si>
  <si>
    <t>TNP.DSHAKLE.A004</t>
  </si>
  <si>
    <t>D SHACKLE</t>
  </si>
  <si>
    <t>D-Shackle,Ball link,Ball socket set for Panther Conductor</t>
  </si>
  <si>
    <t>TNP.DSHAKLE.A006</t>
  </si>
  <si>
    <t>D' SHACKLE OF DIFFERENT SIZES</t>
  </si>
  <si>
    <t>TNP.DSHAKLE.A007</t>
  </si>
  <si>
    <t>16MM D SACKLE</t>
  </si>
  <si>
    <t>TNP.DSHAKLE.A009</t>
  </si>
  <si>
    <t>D SACKLE OF 1 TON CAPACITY</t>
  </si>
  <si>
    <t>TNP.DSHAKLE.A010</t>
  </si>
  <si>
    <t>D SACKLE OF 3 TON CAPACITY</t>
  </si>
  <si>
    <t>TNP.DSHAKLE.A013</t>
  </si>
  <si>
    <t>D Shackle 1" with 130mm length</t>
  </si>
  <si>
    <t>TNP.DW.PLANT.A001</t>
  </si>
  <si>
    <t>Distilled Water plant</t>
  </si>
  <si>
    <t>Distilled Water plant of 04 Ltr capacity having 02 nos of 1500Watt coil</t>
  </si>
  <si>
    <t>TNP.E.RMTR.A001</t>
  </si>
  <si>
    <t>Earth Resistance Meter</t>
  </si>
  <si>
    <t>Earth Resistance Meter Make-Megger Model-DET 2/2 with Kit</t>
  </si>
  <si>
    <t>TNP.EFLOCATOR.A001</t>
  </si>
  <si>
    <t>DC EARTH FAULT LOCATOR</t>
  </si>
  <si>
    <t>Portable digital 3 phase off line overhead transmission line fault locator &amp; analyzer system Model-EHT 1250 Max 3 Digiscan</t>
  </si>
  <si>
    <t>TNP.EHV.DECTOR.A001</t>
  </si>
  <si>
    <t>EHV DETECTOR FOR 33KV TO 220KV RANGE</t>
  </si>
  <si>
    <t>EHV DETECTOR FOR 33KV TO 220KV RANGE  (COMPLETE SET)</t>
  </si>
  <si>
    <t>TNP.EXTN.CORD.A001</t>
  </si>
  <si>
    <t>AC SUPPLY EXTENSION CORD</t>
  </si>
  <si>
    <t>TNP.F.CAMERA.A001</t>
  </si>
  <si>
    <t>Outdoor Fixed Camera</t>
  </si>
  <si>
    <t>Outdoor Fixed Camera (with fixed camera housing, power injector, camera holder and other accesories) [Range: 50 mtrs</t>
  </si>
  <si>
    <t>TNP.F.DTCTR.KIT.A001</t>
  </si>
  <si>
    <t>Off Line Fault Detector Kit</t>
  </si>
  <si>
    <t>Off Line Fault Detector Kit Make- TAURUS, Model- EHT-1250-MAX3</t>
  </si>
  <si>
    <t>TNP.F.STRCHR.A001</t>
  </si>
  <si>
    <t>FOLDED STRETCHER</t>
  </si>
  <si>
    <t>TNP.FE.CAMERA.A001</t>
  </si>
  <si>
    <t>Fish Eye Camera with accessories</t>
  </si>
  <si>
    <t>TNP.FEXN.MISC.A004</t>
  </si>
  <si>
    <t>Fire bucket only without stand</t>
  </si>
  <si>
    <t>TNP.FILE.A002</t>
  </si>
  <si>
    <t>ROUND FILE 8" ROUGH</t>
  </si>
  <si>
    <t>TNP.FILE.A003</t>
  </si>
  <si>
    <t>ROUND FILE 8" SMOOTH</t>
  </si>
  <si>
    <t>TNP.FILE.A004</t>
  </si>
  <si>
    <t>Round File of different size</t>
  </si>
  <si>
    <t>TNP.FILE.B001</t>
  </si>
  <si>
    <t>Flat File of different size</t>
  </si>
  <si>
    <t>TNP.FILE.B003</t>
  </si>
  <si>
    <t>FLAT FILE 8" SMOOTH</t>
  </si>
  <si>
    <t>CVL.GI.BEND.A001</t>
  </si>
  <si>
    <t>GI BEND OF SIZE 2 INCH  (50MM)</t>
  </si>
  <si>
    <t>TNP.FILE.C006</t>
  </si>
  <si>
    <t>Safety Shoes No.09</t>
  </si>
  <si>
    <t>TNP.FILE.D002</t>
  </si>
  <si>
    <t>SQUARE FILE 8" ROUGH</t>
  </si>
  <si>
    <t>TNP.FILE.D003</t>
  </si>
  <si>
    <t>Safety Shoes No.05</t>
  </si>
  <si>
    <t>TNP.FILE.D005</t>
  </si>
  <si>
    <t>Safety Shoes No.08</t>
  </si>
  <si>
    <t>TNP.FILE.E002</t>
  </si>
  <si>
    <t>Safety Shoes No.04</t>
  </si>
  <si>
    <t>TNP.FILE.F001</t>
  </si>
  <si>
    <t>Safety Shoes No.10</t>
  </si>
  <si>
    <t>TNP.FIREBUCKET.A001</t>
  </si>
  <si>
    <t>FIRE BUCKET WITH STAND</t>
  </si>
  <si>
    <t>FIRE BUCKET (6 NOS IN EACH STAND) WITH STAND</t>
  </si>
  <si>
    <t>TNP.FIRESTAND.A001</t>
  </si>
  <si>
    <t>STAND ONLY FOR FIRE BUCKET</t>
  </si>
  <si>
    <t>TNP.FR.EXTGR.A002</t>
  </si>
  <si>
    <t>CO2 TYPE 4.5 KG FIRE EXTINGUISHER</t>
  </si>
  <si>
    <t>TNP.FR.EXTGR.A003</t>
  </si>
  <si>
    <t>CO2 TYPE 5KG FIRE EXTINGUISHER</t>
  </si>
  <si>
    <t>TNP.FR.EXTGR.A004</t>
  </si>
  <si>
    <t>CO2 TYPE 6.5KG FIRE EXTINGUISHER</t>
  </si>
  <si>
    <t>TNP.FR.EXTGR.A005</t>
  </si>
  <si>
    <t>Co2 type fire extinguisher Empty 5kg.</t>
  </si>
  <si>
    <t>TNP.FR.EXTGR.A010</t>
  </si>
  <si>
    <t>CO2 TYPE 22.5 KG FIRE EXTINGUISHER</t>
  </si>
  <si>
    <t>CO2 TYPE(TROLLY MOUNTED) 22.5 KG FIRE EXTINGUISHER</t>
  </si>
  <si>
    <t>TNP.FR.EXTGR.A011</t>
  </si>
  <si>
    <t>CO2 TYPE 9 KG FIRE EXTINGUISHER</t>
  </si>
  <si>
    <t>TNP.FR.EXTGR.A012</t>
  </si>
  <si>
    <t>CO2 TYPE 6 KG FIRE EXTINGUISHER</t>
  </si>
  <si>
    <t>TNP.FR.EXTGR.B001</t>
  </si>
  <si>
    <t>Foam 09 Litres Fire Extinguishers</t>
  </si>
  <si>
    <t>Foam type with Capacity 09 Litres Fire Extinguishers</t>
  </si>
  <si>
    <t>TNP.FR.EXTGR.B002</t>
  </si>
  <si>
    <t>AFFF 50 Litres Fire Extinguishers</t>
  </si>
  <si>
    <t>AFFF(Aqueous Film Forming Foam) type with Capacity 50 Litres Fire Extinguishers</t>
  </si>
  <si>
    <t>TNP.FR.EXTGR.B004</t>
  </si>
  <si>
    <t>FOAM TYPE 9KG FIRE EXTINGUISHER</t>
  </si>
  <si>
    <t>TNP.FR.EXTGR.C003</t>
  </si>
  <si>
    <t>DCP TYPE 5KG FIRE EXTINGUISHER</t>
  </si>
  <si>
    <t>TNP.FR.EXTGR.C005</t>
  </si>
  <si>
    <t>DCP TYPE 10KG FIRE EXTINGUISHER</t>
  </si>
  <si>
    <t>TNP.FR.EXTGR.C006</t>
  </si>
  <si>
    <t>DCP TYPE 6KG FIRE EXTINGUISHER</t>
  </si>
  <si>
    <t>DCP (Dry Chemical Powder) TYPE 6KG FIRE EXTINGUISHER</t>
  </si>
  <si>
    <t>TNP.FR.EXTGR.C009</t>
  </si>
  <si>
    <t>DRY CHEMICAL POWDER - 22.5 KGS</t>
  </si>
  <si>
    <t>DRY CHEMICAL POWDER(TROLLEY MOUNTED)- 22.5 KGS</t>
  </si>
  <si>
    <t>TNP.FR.EXTGR.C010</t>
  </si>
  <si>
    <t>9 litre water type</t>
  </si>
  <si>
    <t>TNP.FR.EXTGR.C011</t>
  </si>
  <si>
    <t>50 Ltr Water Fire Extingusher</t>
  </si>
  <si>
    <t>Water Mist Trolly Type Fire Extingusher 50 Ltr</t>
  </si>
  <si>
    <t>TNP.FR.EXTGR.E001</t>
  </si>
  <si>
    <t>FIRE EXTINGUESHIER ABC type</t>
  </si>
  <si>
    <t>TNP.FR.EXTGR.E002</t>
  </si>
  <si>
    <t>FIRE EXTINGUESHIER ABC 10 KG</t>
  </si>
  <si>
    <t>TNP.FR.EXTGR.E003</t>
  </si>
  <si>
    <t>FIRE EXTINGUESHIER ABC 25 KG</t>
  </si>
  <si>
    <t>TNP.FR.EXTGR.E005</t>
  </si>
  <si>
    <t>FIRE EXTINGUESHIER ABC 6 KG</t>
  </si>
  <si>
    <t>TNP.FR.EXTGR.E006</t>
  </si>
  <si>
    <t>FIRE EXTINGUESHIER ABC 9 KG</t>
  </si>
  <si>
    <t>TNP.FRA.A001</t>
  </si>
  <si>
    <t>Frequency Response Analyser</t>
  </si>
  <si>
    <t>Frequency Response Analyser, Model : Frax 99 &amp; Make : Megger alongwith Laptop, Compatible licensed software in shape of CD / DVD, all accessories (Yearly calibration of equipment to be done during guarantee period of 05 years).</t>
  </si>
  <si>
    <t>TNP.FURNITURE.A001</t>
  </si>
  <si>
    <t>Supply of Office Furniture</t>
  </si>
  <si>
    <t>Supply of Office Furniture: Godrej make -As per details Annexure-A</t>
  </si>
  <si>
    <t>TNP.GASF.KIT.A001</t>
  </si>
  <si>
    <t>GAS FILLING KIT</t>
  </si>
  <si>
    <t>TNP.GLOVES.A001</t>
  </si>
  <si>
    <t>Safety Hand Gloves</t>
  </si>
  <si>
    <t>TNP.GLS.DCTATR.A001</t>
  </si>
  <si>
    <t>GLASS BULB DETECTOR</t>
  </si>
  <si>
    <t>TNP.HACKSHAFRM.A001</t>
  </si>
  <si>
    <t>HACKSHAW FRAME</t>
  </si>
  <si>
    <t>TNP.HAMMER.A001</t>
  </si>
  <si>
    <t>Different type of Hammer</t>
  </si>
  <si>
    <t>TNP.HVDICTATOR.A001</t>
  </si>
  <si>
    <t>HIGH VOLTAGE DETECTOR-33 to 220</t>
  </si>
  <si>
    <t>EHV DETECTOR, 33 KV TO 220 KV RANGE COMPLETE SET</t>
  </si>
  <si>
    <t>TNP.HVDICTATOR.A002</t>
  </si>
  <si>
    <t>HIGH VOLTAGE DETECTOR-66 to 400</t>
  </si>
  <si>
    <t>EHV DETECTOR, 66 KV TO 400 KV RANGE COMPLETE SET</t>
  </si>
  <si>
    <t>TNP.HVEL.SPRAY.A001</t>
  </si>
  <si>
    <t>HIGH VELOCITY SPRAY PROJECTOR</t>
  </si>
  <si>
    <t>TNP.HYDROMETER.A001</t>
  </si>
  <si>
    <t>HYDRO METER</t>
  </si>
  <si>
    <t>TNP.HYDROMETER.A002</t>
  </si>
  <si>
    <t>PVC HYDROMETER STAND</t>
  </si>
  <si>
    <t>TNP.I.TESTER.A003</t>
  </si>
  <si>
    <t>5KV Automatic Insulator Tester</t>
  </si>
  <si>
    <t>5KV Automatic Insulator Tester( Main &amp; Battery Operated), Make-Megger Model- S1-568</t>
  </si>
  <si>
    <t>TNP.INJCTN.KIT.A001</t>
  </si>
  <si>
    <t>Primary Injection Kit</t>
  </si>
  <si>
    <t>Primary Injection Kit, Make- Megger, Model-ODEN AT/1S P/N BH-62411</t>
  </si>
  <si>
    <t>TNP.INJCTN.KIT.A002</t>
  </si>
  <si>
    <t>Secondary Injection Kit</t>
  </si>
  <si>
    <t>Secondary Injection Kit Make- EURO SMC, Spain, Model- PTE-100C-PRO</t>
  </si>
  <si>
    <t>TNP.L.COUPLING.A001</t>
  </si>
  <si>
    <t>SINGLE PHASE LINE COUPLING UNIT</t>
  </si>
  <si>
    <t>TNP.L.COUPLING.C001</t>
  </si>
  <si>
    <t>3-PHASE LINE COUPLING UNIT</t>
  </si>
  <si>
    <t>TNP.LADDER.B001</t>
  </si>
  <si>
    <t>10 FEET FOLDING ALLUMINIUM LADDER</t>
  </si>
  <si>
    <t>TNP.LADDER.B004</t>
  </si>
  <si>
    <t>ALLUMINIUM EXTENSION LADDER 7.5-30FT</t>
  </si>
  <si>
    <t>ALLUMINIUM EXTENSION LADDER 7.5 FT-30 FT SIZE</t>
  </si>
  <si>
    <t>TNP.LADDER.B006</t>
  </si>
  <si>
    <t>ALLUMINIUM EXTENSION LADDER</t>
  </si>
  <si>
    <t>TNP.LD.KIT.A001</t>
  </si>
  <si>
    <t>3rd Harmonic   Leakage  detector kit</t>
  </si>
  <si>
    <t>3rd Harmonic Leakage detector kit Model : LCA, Make : Beacon having wireless design of field probe and measuring circuit alongwith Laptop, Compatible licensed software in shape of CD / DVD, all accessories (Yearly calibration of equipment to be done dur</t>
  </si>
  <si>
    <t>TNP.LOCK.A007</t>
  </si>
  <si>
    <t>PAD LOCK (ORDINARY LOCK)</t>
  </si>
  <si>
    <t>TNP.LOCK.A008</t>
  </si>
  <si>
    <t>MOBAJ LOCK (NOVATAL)</t>
  </si>
  <si>
    <t>TNP.M.OHM.A001</t>
  </si>
  <si>
    <t>DC Resistance Micro ohm Meter</t>
  </si>
  <si>
    <t>DC Resistance Micro ohm Meter Make-SCOPE Model- TRM 25</t>
  </si>
  <si>
    <t>TNP.MEGGER.A001</t>
  </si>
  <si>
    <t>2.5 KV HAND/MOTORIZED INSULATION TESTER</t>
  </si>
  <si>
    <t>TNP.MEGGER.A003</t>
  </si>
  <si>
    <t>Megger 1000 volt</t>
  </si>
  <si>
    <t>TNP.MISC.A110</t>
  </si>
  <si>
    <t>water sprayer</t>
  </si>
  <si>
    <t>TNP.MISC.A518</t>
  </si>
  <si>
    <t>WELDING SLEEVE</t>
  </si>
  <si>
    <t>TNP.MOUNTDCRNE.A001</t>
  </si>
  <si>
    <t>MOUNTED CRANE</t>
  </si>
  <si>
    <t>TNP.MRI.A001</t>
  </si>
  <si>
    <t>MRI (ANALOGER)</t>
  </si>
  <si>
    <t>TNP.MRI.A002</t>
  </si>
  <si>
    <t>CHARGER WITH CORD FOR SANDS MAKE MRI</t>
  </si>
  <si>
    <t>TNP.MRI.A003</t>
  </si>
  <si>
    <t>COMMUNICATION CORD</t>
  </si>
  <si>
    <t>TNP.MULTIMETER.B001</t>
  </si>
  <si>
    <t>DIGITAL MULTIFUNCTIONING METER</t>
  </si>
  <si>
    <t>TNP.MULTIMETER.B002</t>
  </si>
  <si>
    <t>ANALOG MULTIMETER</t>
  </si>
  <si>
    <t>TNP.ONM.T.KIT.A001</t>
  </si>
  <si>
    <t>Maintenance Testing Equipment</t>
  </si>
  <si>
    <t>Maintenance Testing Equipment (All equipment shall comply to the TS and as per list Annexure-A)</t>
  </si>
  <si>
    <t>TNP.PLIER.A001</t>
  </si>
  <si>
    <t>ORDINARY PLIER 6"</t>
  </si>
  <si>
    <t>TNP.PLIER.A002</t>
  </si>
  <si>
    <t>ROUND NOSE PLIER 6"</t>
  </si>
  <si>
    <t>TNP.PLIER.A005</t>
  </si>
  <si>
    <t>COMBINATION PLIER</t>
  </si>
  <si>
    <t>TNP.POPSPANNER.A001</t>
  </si>
  <si>
    <t>POP SPANNER SMALL SIZE</t>
  </si>
  <si>
    <t>TNP.POPSPANNER.B001</t>
  </si>
  <si>
    <t>POP SPANNER BIG SIZE</t>
  </si>
  <si>
    <t>TNP.PUMP.A001</t>
  </si>
  <si>
    <t>PUMP</t>
  </si>
  <si>
    <t>TNP.R.TESTKIT.A001</t>
  </si>
  <si>
    <t>Universal Relay Testing Kit</t>
  </si>
  <si>
    <t>Universal Relay Testing Kit Make- PONOV, Model PW 460</t>
  </si>
  <si>
    <t>TNP.SAW.A001</t>
  </si>
  <si>
    <t>SAW</t>
  </si>
  <si>
    <t>TNP.SCREW.MS.A001</t>
  </si>
  <si>
    <t>SCREW MS OF 20X7</t>
  </si>
  <si>
    <t>TNP.SCREWDRVER.A001</t>
  </si>
  <si>
    <t>SCREW DRIVER IN SET</t>
  </si>
  <si>
    <t>TNP.SCREWDRVER.A007</t>
  </si>
  <si>
    <t>SCREW DRIVER SIZE 10"</t>
  </si>
  <si>
    <t>TNP.SF6.GFD.A001</t>
  </si>
  <si>
    <t>GAS FILLING DEVICE FOR SF6 BREAKER</t>
  </si>
  <si>
    <t>TNP.SF6DCTATR.A001</t>
  </si>
  <si>
    <t>SF6 GAS DETECTOR</t>
  </si>
  <si>
    <t>TNP.SF6FLNGDVC.A001</t>
  </si>
  <si>
    <t>SF6 GAS EVACUATION DEVICE</t>
  </si>
  <si>
    <t>TNP.SFTYINSTMT.A001</t>
  </si>
  <si>
    <t>Industrial Safety Belts &amp; Harnesses.</t>
  </si>
  <si>
    <t>TNP.SFTYINSTMT.A002</t>
  </si>
  <si>
    <t>LINE MAN SAFETY BELT</t>
  </si>
  <si>
    <t>TNP.SFTYINSTMT.A003</t>
  </si>
  <si>
    <t>HELMET</t>
  </si>
  <si>
    <t>TNP.SFTYINSTMT.A004</t>
  </si>
  <si>
    <t>Safety Shoes of different size</t>
  </si>
  <si>
    <t>TNP.SFTYINSTMT.A007</t>
  </si>
  <si>
    <t>HELMET  YELLOW</t>
  </si>
  <si>
    <t>TNP.SFTYINSTMT.A008</t>
  </si>
  <si>
    <t>HELMET  - BLUE</t>
  </si>
  <si>
    <t>TNP.SFTYINSTMT.A009</t>
  </si>
  <si>
    <t>HELMET  -WHITE</t>
  </si>
  <si>
    <t>TNP.SFTYINSTMT.B002</t>
  </si>
  <si>
    <t>STORAGE BAG FOR LINE MAN SAFETY BELT</t>
  </si>
  <si>
    <t>TNP.SHOOK.A001</t>
  </si>
  <si>
    <t>S. HOOK</t>
  </si>
  <si>
    <t>TNP.SPANNER.A001</t>
  </si>
  <si>
    <t>SPANNER</t>
  </si>
  <si>
    <t>TNP.SPANNER.B001</t>
  </si>
  <si>
    <t>DIFFERENT SIZES OF DE SPANNER IN SET</t>
  </si>
  <si>
    <t>TNP.SPANNER.B002</t>
  </si>
  <si>
    <t>D E SPANNER</t>
  </si>
  <si>
    <t>TNP.SPIRITLVEL .A001</t>
  </si>
  <si>
    <t>SPIRIT LEVEL</t>
  </si>
  <si>
    <t>TNP.SPL.SET.A001</t>
  </si>
  <si>
    <t>Safety Shoes No.12</t>
  </si>
  <si>
    <t>TNP.SPL.T.KIT.A001</t>
  </si>
  <si>
    <t>SPECIAL TOOL KIT</t>
  </si>
  <si>
    <t>TNP.SPR.HTLS.A002</t>
  </si>
  <si>
    <t>Come Along Clamps for HTLS Conductor</t>
  </si>
  <si>
    <t>Come Along Clamps OR Chicago Grips (Long Jaw) suitable for HV.CRC/TW-Casablanca: 539.9 kcmil, HTLS Conductor</t>
  </si>
  <si>
    <t>TNP.SSPULLEY.A001</t>
  </si>
  <si>
    <t>SINGLE SLEEVE  PULLEY</t>
  </si>
  <si>
    <t>TNP.STRIPPER.A001</t>
  </si>
  <si>
    <t>WIRE STRIPPER</t>
  </si>
  <si>
    <t>TNP.TARPOLINE.A001</t>
  </si>
  <si>
    <t>TARPOLINE</t>
  </si>
  <si>
    <t>TNP.TEMPLATE.A001</t>
  </si>
  <si>
    <t>PROP TYPE TEMPLATE</t>
  </si>
  <si>
    <t>TNP.TESTER.A002</t>
  </si>
  <si>
    <t>TONGUE TESTER</t>
  </si>
  <si>
    <t>TNP.TESTER.A003</t>
  </si>
  <si>
    <t>EARTH TESTER</t>
  </si>
  <si>
    <t>TNP.TTR.KIT.A001</t>
  </si>
  <si>
    <t>Auto 3P Transformer Turns Ratio Meter</t>
  </si>
  <si>
    <t>Automatic 3 phase Transformer Turns Ratio Meter Make- DV Power, Model-TRT30C Sweden</t>
  </si>
  <si>
    <t>TNP.TURNBUCKLE.A001</t>
  </si>
  <si>
    <t>TURN BUCKLE</t>
  </si>
  <si>
    <t>TNP.TV.CAMERA.A001</t>
  </si>
  <si>
    <t>THERMO VISION CAMERA P65 FLIR SWEDEN</t>
  </si>
  <si>
    <t>THERMO VISION CAMERA P65 FLIR SWEDEN MAKE</t>
  </si>
  <si>
    <t>TNP.V.BOTTLE.A001</t>
  </si>
  <si>
    <t>Vacuum Bottle Testers</t>
  </si>
  <si>
    <t>TNP.VACUUMKIT.A001</t>
  </si>
  <si>
    <t>VACUUM KIT</t>
  </si>
  <si>
    <t>TNP.WT.VHF.A001</t>
  </si>
  <si>
    <t>WALKIE TALKIE VHF SYSTEM</t>
  </si>
  <si>
    <t>TWR.132PC.L.A001</t>
  </si>
  <si>
    <t>132 KV PC TYPE  TOWER</t>
  </si>
  <si>
    <t>132 KV PC TYPE TOWER</t>
  </si>
  <si>
    <t>TWR.132PB.L.A001</t>
  </si>
  <si>
    <t>132 KV PB TYPE  TOWER</t>
  </si>
  <si>
    <t>132 KV PB TYPE TOWER</t>
  </si>
  <si>
    <t>TWR.132A+10.L.A002</t>
  </si>
  <si>
    <t>132 KV ASSORTED A+10 TYPE TOWER</t>
  </si>
  <si>
    <t>132 KV ASSORTED A+10 TYPE TOWER MATERIALS</t>
  </si>
  <si>
    <t>TWR.132DC.FBOX.A001</t>
  </si>
  <si>
    <t>132 KV DC TYPE  FORMA BOX FOUNDATION</t>
  </si>
  <si>
    <t>132 KV DC TYPE FORMA BOX FOUNDATION</t>
  </si>
  <si>
    <t>TWR.400DA.L.A001</t>
  </si>
  <si>
    <t>400KV DA TYPE  TOWER</t>
  </si>
  <si>
    <t>400kV DA type tower with stub &amp; cleat</t>
  </si>
  <si>
    <t>TWR.400DD+6.L.A001</t>
  </si>
  <si>
    <t>6mtr extn to 400 KV DD type  Tower</t>
  </si>
  <si>
    <t>6mtr extension to 400 KV DD type Tower</t>
  </si>
  <si>
    <t>TWR.132D+10.L.A002</t>
  </si>
  <si>
    <t>132 KV ASSORTED D+10 TOWER MATERIALS</t>
  </si>
  <si>
    <t>132 KV ASSORTED D+10 TYPE TOWER MATERIALS</t>
  </si>
  <si>
    <t>TWR.400DB+6.L.A001</t>
  </si>
  <si>
    <t>400 KV DB+6 EXTENSION  TOWER</t>
  </si>
  <si>
    <t>400 KV DB+6 EXTENSION TYPE TOWER</t>
  </si>
  <si>
    <t>TWR.132DA.L.B002</t>
  </si>
  <si>
    <t>132 KV ASSORTED DA EMC DESIGN TOWER</t>
  </si>
  <si>
    <t>132 KV ASSORTED DA EMC DESIGN TOWER MEMBER</t>
  </si>
  <si>
    <t>TWR.220OB.STUB.A001</t>
  </si>
  <si>
    <t>Stub &amp; Cleat for 220KV OB Type Tower.</t>
  </si>
  <si>
    <t>TWR.220OB.L.A003</t>
  </si>
  <si>
    <t>220 KV OB type Tower with stub &amp; cleat</t>
  </si>
  <si>
    <t>TWR.400DA+6.L.A003</t>
  </si>
  <si>
    <t>400 KV DISMANTLED DA+6 EXTN  TOWER</t>
  </si>
  <si>
    <t>400 KV DISMANTLED DA+6 EXTENSION TYPE TOWER MEMBER</t>
  </si>
  <si>
    <t>TWR.220OC+3.L.A002</t>
  </si>
  <si>
    <t>220 KV ASSORTED OC+3 TYPE  TOWER</t>
  </si>
  <si>
    <t>220 KV ASSORTED OC+3 TYPE TOWER MEMBER</t>
  </si>
  <si>
    <t>TWR.220OA.L.A003</t>
  </si>
  <si>
    <t>220 KV OA type Tower with stub &amp; cleat</t>
  </si>
  <si>
    <t>TWR.220MC+6.MS.A001</t>
  </si>
  <si>
    <t>+6m extn to MC type tower MS section</t>
  </si>
  <si>
    <t>+6 meter extension to MC type tower MS section</t>
  </si>
  <si>
    <t>TWR.220MC+6.HT.A001</t>
  </si>
  <si>
    <t>+6m extn to MC tower</t>
  </si>
  <si>
    <t>+6 meter extension to MC type tower</t>
  </si>
  <si>
    <t>TWR.220MB+6.MS.A001</t>
  </si>
  <si>
    <t>+6m extn to MB tower MS section</t>
  </si>
  <si>
    <t>+6 meter extension to MB type tower MS section</t>
  </si>
  <si>
    <t>TWR.220MB+6.HT.A001</t>
  </si>
  <si>
    <t>+6m extn to MB tower</t>
  </si>
  <si>
    <t>+6 meter extension to MB type tower</t>
  </si>
  <si>
    <t>TWR.220MB.MS.A001</t>
  </si>
  <si>
    <t>220kV MC tower with stub cleat MB MS sec</t>
  </si>
  <si>
    <t>220kV Multi Circuit tower with stub cleat "MB" type MS section</t>
  </si>
  <si>
    <t>TWR.220MB.HT.A001</t>
  </si>
  <si>
    <t>220kV MC tower with stub cleat MB type</t>
  </si>
  <si>
    <t>220kV Multi Circuit tower with stub cleat "MB" type</t>
  </si>
  <si>
    <t>TWR.220MA.MS.A001</t>
  </si>
  <si>
    <t>220kV MC Tower with stub cleat MA MS sec</t>
  </si>
  <si>
    <t>220kV Multi Circuit tower with stub cleat "MA" type MS section</t>
  </si>
  <si>
    <t>TWR.132DC.STUB.B001</t>
  </si>
  <si>
    <t>Stub for 132 KV DC type tower in MT</t>
  </si>
  <si>
    <t>TWR.220MA.HT.A001</t>
  </si>
  <si>
    <t>220kV MC tower with stub cleat MA type</t>
  </si>
  <si>
    <t>220kV Multi Circuit tower with stub cleat "MA" type</t>
  </si>
  <si>
    <t>TWR.220DD+6.L.C001</t>
  </si>
  <si>
    <t>+6m extn to 220kV DD tower</t>
  </si>
  <si>
    <t>+6 meter extension to 220kV DD type tower.</t>
  </si>
  <si>
    <t>TWR.220DD+6.L.B001</t>
  </si>
  <si>
    <t>6Mtr Extension to 220KV DD Tower.</t>
  </si>
  <si>
    <t>TWR.220DD+3.L.B001</t>
  </si>
  <si>
    <t>3mtr extension to 220 KV DD type Tower</t>
  </si>
  <si>
    <t>TWR.220DD.L.C001</t>
  </si>
  <si>
    <t>220 KV DD type normal Tower with Stub</t>
  </si>
  <si>
    <t>TWR.220DD.L.B001</t>
  </si>
  <si>
    <t>220KV DD Type Normal Tower</t>
  </si>
  <si>
    <t>220kV DD type tower with stub &amp; cleat(Kalpataru Make)</t>
  </si>
  <si>
    <t>TWR.220DC+6.L.B001</t>
  </si>
  <si>
    <t>6+ meter extension 220kV DC type tower</t>
  </si>
  <si>
    <t>+6 meter extension to 220kV DC type tower.</t>
  </si>
  <si>
    <t>TWR.220DC.L.B001</t>
  </si>
  <si>
    <t>220kV DC tower stub &amp; cleat(Kalpataru)</t>
  </si>
  <si>
    <t>220kV DC type tower with stub &amp; cleat(Kalpataru Make)</t>
  </si>
  <si>
    <t>TWR.220DB+6.L.C001</t>
  </si>
  <si>
    <t>+6m extn to 220kV DB type tower</t>
  </si>
  <si>
    <t>+6 meter extension to 220kV DB type tower.</t>
  </si>
  <si>
    <t>TWR.220DB+6.L.B001</t>
  </si>
  <si>
    <t>6 Mtr Extension to 220KV DB Tower.</t>
  </si>
  <si>
    <t>TWR.220DB.L.C001</t>
  </si>
  <si>
    <t>220 KV DB type normal Tower with Stub</t>
  </si>
  <si>
    <t>TWR.220DB.L.B001</t>
  </si>
  <si>
    <t>220KV DB type normal Tower</t>
  </si>
  <si>
    <t>220kV DB type tower with stub &amp; cleat(Kalpataru Make)</t>
  </si>
  <si>
    <t>TWR.220DA+9.L.B001</t>
  </si>
  <si>
    <t>220 KV DA+9 EXTENSION EMC DESIGN TOWER</t>
  </si>
  <si>
    <t>TWR.220DA+6.L.C001</t>
  </si>
  <si>
    <t>+6m extn to 220kV DA</t>
  </si>
  <si>
    <t>+6 meter extension to 220kV DA type tower.</t>
  </si>
  <si>
    <t>TWR.132DMA.TMPL.A001</t>
  </si>
  <si>
    <t>132 KV DMA TYPE  TOWER TEMPLATE</t>
  </si>
  <si>
    <t>TWR.132DMC.TMPL.A001</t>
  </si>
  <si>
    <t>132 KV DMC TYPE  TOWER TEMPLATE</t>
  </si>
  <si>
    <t>TWR.132DMP.TMPL.A001</t>
  </si>
  <si>
    <t>132 KV DMP TYPE TEMPLATE</t>
  </si>
  <si>
    <t>TWR.132HP.L.A001</t>
  </si>
  <si>
    <t>132KV HP Type Tower Member</t>
  </si>
  <si>
    <t>TWR.132HP.STUB.A001</t>
  </si>
  <si>
    <t>132KV HP Type Tower Stub</t>
  </si>
  <si>
    <t>TWR.132HP.TMPL.A001</t>
  </si>
  <si>
    <t>132KV HP Type Template</t>
  </si>
  <si>
    <t>TWR.220OC+15.L.A002</t>
  </si>
  <si>
    <t>220 KV ASSORTED OC+15  TOWER</t>
  </si>
  <si>
    <t>220 KV ASSORTED OC+15 TYPE TOWER MEMBER</t>
  </si>
  <si>
    <t>TWR.220OC.L.A001</t>
  </si>
  <si>
    <t>220 KV OC TYPE  TOWER</t>
  </si>
  <si>
    <t>220 KV OC TYPE TOWER including Stub &amp; Cleat.</t>
  </si>
  <si>
    <t>TWR.220OB+3.L.A001</t>
  </si>
  <si>
    <t>220 KV OB+3 EXTENSION  TOWER</t>
  </si>
  <si>
    <t>220 KV OB+3 EXTENSION TYPE TOWER including Stub &amp; Cleat.</t>
  </si>
  <si>
    <t>TWR.220OA+3.L.A002</t>
  </si>
  <si>
    <t>220 KV OA+3 EXTN  TOWER</t>
  </si>
  <si>
    <t>220 KV ASSORTED OA+3 EXTENSION TYPE TOWER MEMBER</t>
  </si>
  <si>
    <t>TWR.132PC+3.L.A002</t>
  </si>
  <si>
    <t>132KV ASSORTED PC+3  TOWER</t>
  </si>
  <si>
    <t>132 KV ASSORTED PC+3 TYPE TOWER MEMBER</t>
  </si>
  <si>
    <t>TWR.220UR.TMPL.A001</t>
  </si>
  <si>
    <t>220 KV UR TYPE  TEMPLATE</t>
  </si>
  <si>
    <t>220 KV UR TYPE TEMPLATE</t>
  </si>
  <si>
    <t>TWR.220UR.L.A002</t>
  </si>
  <si>
    <t>220 KV ASSORTED UR TYPE  TOWER</t>
  </si>
  <si>
    <t>220 KV ASSORTED UR TYPE TOWER MEMBER</t>
  </si>
  <si>
    <t>TWR.220UP.STUB.A001</t>
  </si>
  <si>
    <t>220 KV UP TYPE  STUB</t>
  </si>
  <si>
    <t>220 KV UP TYPE STUB</t>
  </si>
  <si>
    <t>TWR.132P.L.A001</t>
  </si>
  <si>
    <t>132KV P Type Tower Member</t>
  </si>
  <si>
    <t>TWR.132P.STUB.A001</t>
  </si>
  <si>
    <t>132KV P Type Tower Stub</t>
  </si>
  <si>
    <t>TWR.220OC+6.L.A002</t>
  </si>
  <si>
    <t>220KV OC+6 Type  Tower Mem stub&amp;cleat</t>
  </si>
  <si>
    <t>220 KV OC+6 TYPE TOWER MEMBER WITH STUB &amp; CLEAT</t>
  </si>
  <si>
    <t>TWR.220OC+24.L.A001</t>
  </si>
  <si>
    <t>132KV OC+24Type  towe with stub cleat</t>
  </si>
  <si>
    <t>132 KV OC+24 Type tower with stub cleat</t>
  </si>
  <si>
    <t>TWR.220DA+6.L.B001</t>
  </si>
  <si>
    <t>6 Mtr Extension to 220KV DA tower.</t>
  </si>
  <si>
    <t>TWR.220OC+15.TMPL.A001</t>
  </si>
  <si>
    <t>220 KV OC+ 15 TYPE  TEMPLATE</t>
  </si>
  <si>
    <t>220 KV OC+ 15 TYPE TEMPLATE</t>
  </si>
  <si>
    <t>TWR.220OC+15.L.A003</t>
  </si>
  <si>
    <t>132 KV OC+15 Type  tower</t>
  </si>
  <si>
    <t>132 KV OC+15 Type tower</t>
  </si>
  <si>
    <t>TWR.220DA+3.L.C001</t>
  </si>
  <si>
    <t>+3m extn to 220kV DA type tower</t>
  </si>
  <si>
    <t>+3 meter extension to 220kV DA type tower.</t>
  </si>
  <si>
    <t>TWR.220DA+3.L.B001</t>
  </si>
  <si>
    <t>220 KV DA+3 EXTENSION EMC DESIGN TOWER</t>
  </si>
  <si>
    <t>TWR.220OC.TMPL.A001</t>
  </si>
  <si>
    <t>220 KV OC TYPE  TEMPLATE</t>
  </si>
  <si>
    <t>220 KV OC TYPE TEMPLATE</t>
  </si>
  <si>
    <t>TWR.220DA.L.C001</t>
  </si>
  <si>
    <t>220kV DA tower stub &amp; cleat(Kalpataru)</t>
  </si>
  <si>
    <t>220kV DA type tower with stub &amp; cleat(Kalpataru Make)</t>
  </si>
  <si>
    <t>TWR.220OC.L.A002</t>
  </si>
  <si>
    <t>220 KV ASSORTED OC TYPE  TOWER</t>
  </si>
  <si>
    <t>220 KV ASSORTED OC TYPE TOWER MEMBER</t>
  </si>
  <si>
    <t>TWR.220DA.L.B002</t>
  </si>
  <si>
    <t>220 KV ASSORTED DA EMC DESIGN TOWER</t>
  </si>
  <si>
    <t>220 KV ASSORTED DA EMC DESIGN TOWER MEMBER</t>
  </si>
  <si>
    <t>TWR.220OB+3.L.A002</t>
  </si>
  <si>
    <t>220 KV ASSORTED OB+3 EXTENSION  TOWER</t>
  </si>
  <si>
    <t>220 KV ASSORTED OB+3 EXTENSION TYPE TOWER MEMBER</t>
  </si>
  <si>
    <t>TWR.220DA.L.B001</t>
  </si>
  <si>
    <t>220 KV DA type normal Tower with Stub</t>
  </si>
  <si>
    <t>TWR.220OB.TMPL.A001</t>
  </si>
  <si>
    <t>220 KV OB TYPE  TEMPLATE</t>
  </si>
  <si>
    <t>220 KV OB TYPE TEMPLATE</t>
  </si>
  <si>
    <t>TWR.220OB.L.A002</t>
  </si>
  <si>
    <t>220 KV ASSORTED OB  TOWER</t>
  </si>
  <si>
    <t>220 KV ASSORTED OB TYPE TOWER MEMBER</t>
  </si>
  <si>
    <t>TWR.132PB.TMPL.F001</t>
  </si>
  <si>
    <t>132 KV PB TYPE NMTL DESIGN TEMPLATE</t>
  </si>
  <si>
    <t>TWR.220D.TMPL.C001</t>
  </si>
  <si>
    <t>220KV D Special Tower Template</t>
  </si>
  <si>
    <t>Template of 220KV D type Special Tower(HDG MS materials),RSP Design</t>
  </si>
  <si>
    <t>TWR.132UR+6.L.F001</t>
  </si>
  <si>
    <t>220KV UR+6 EXTN. TOWER FOR  TYPE NMTL</t>
  </si>
  <si>
    <t>+6 EXTN. TOWER FOR 220KV UR TYPE NMTL DESIGN</t>
  </si>
  <si>
    <t>TWR.132UR.L.F001</t>
  </si>
  <si>
    <t>220 KV UR TYPE NMTL DESIGN TOWER</t>
  </si>
  <si>
    <t>TWR.132PC+6.L.F001</t>
  </si>
  <si>
    <t>132KV PC+6 EXTN. TOWER  NMTL Design</t>
  </si>
  <si>
    <t>+6 EXTN. TOWER FOR 132KV PC TYPE NMTL DESIGN</t>
  </si>
  <si>
    <t>TWR.220OA.TMPL.A001</t>
  </si>
  <si>
    <t>220 KV OA TYPE  TEMPLATE</t>
  </si>
  <si>
    <t>220 KV OA TYPE TEMPLATE</t>
  </si>
  <si>
    <t>TWR.220OA.STUB.A001</t>
  </si>
  <si>
    <t>220 KV OA TYPE  STUB</t>
  </si>
  <si>
    <t>220 KV OA TYPE STUB</t>
  </si>
  <si>
    <t>TWR.132PC.TMPL.F001</t>
  </si>
  <si>
    <t>132 KV PC TYPE NMTL DESIGN TEMPLATE</t>
  </si>
  <si>
    <t>TWR.132PC+6.L.A001</t>
  </si>
  <si>
    <t>6mtr extension to 132 KV PC type Tower</t>
  </si>
  <si>
    <t>TWR.220OA.L.A002</t>
  </si>
  <si>
    <t>220 KV ASSORTED OA TYPE  TOWER</t>
  </si>
  <si>
    <t>220 KV ASSORTED OA TYPE TOWER MEMBER</t>
  </si>
  <si>
    <t>TWR.132PC+3.L.A001</t>
  </si>
  <si>
    <t>3mtr extension to 132 KV PC type Tower</t>
  </si>
  <si>
    <t>TWR.220OA.L.A001</t>
  </si>
  <si>
    <t>220 KV OA TYPE  TOWER</t>
  </si>
  <si>
    <t>220 KV OA TYPE TOWER</t>
  </si>
  <si>
    <t>TWR.132PC.L.A002</t>
  </si>
  <si>
    <t>132 KV PC TYPE  Tower with stub &amp; cleat</t>
  </si>
  <si>
    <t>TWR.132Q.L.A001</t>
  </si>
  <si>
    <t>132KV Q Type Tower Member</t>
  </si>
  <si>
    <t>TWR.132R.L.A001</t>
  </si>
  <si>
    <t>132KV R Type Tower Member</t>
  </si>
  <si>
    <t>TWR.132R.TMPL.A001</t>
  </si>
  <si>
    <t>132KV UR Type Template</t>
  </si>
  <si>
    <t>TWR.132PC+6.L.A002</t>
  </si>
  <si>
    <t>132KV ASSORTED PC+6  TOWER</t>
  </si>
  <si>
    <t>132 KV ASSORTED PC+6 TYPE TOWER MEMBER</t>
  </si>
  <si>
    <t>TWR.132UR.STUB.F001</t>
  </si>
  <si>
    <t>220 KV UR TYPE NMTL DESIGN STUB</t>
  </si>
  <si>
    <t>TWR.132UR.TMPL.F001</t>
  </si>
  <si>
    <t>132 KV UR TYPE NMTL DESIGN TEMPLATE</t>
  </si>
  <si>
    <t>TWR.132PB+6.L.A001</t>
  </si>
  <si>
    <t>6Mtr extension to 132KV PB Tower</t>
  </si>
  <si>
    <t>132 KV PB+6 TYPE H/W DESIGN TOWER WITH STUB &amp; CLEAT</t>
  </si>
  <si>
    <t>TWR.132PB+3.L.A001</t>
  </si>
  <si>
    <t>3 Mtr Extension to 132KV PB Tower</t>
  </si>
  <si>
    <t>3 Mtr Extension to 132KV PB Tower.</t>
  </si>
  <si>
    <t>TWR.132PB.L.F001</t>
  </si>
  <si>
    <t>132 KV PB TYPE NMTL DESIGN TOWER</t>
  </si>
  <si>
    <t>TWR.132PC.TMPL.A001</t>
  </si>
  <si>
    <t>132 KV PC TYPE  TEMPLATE</t>
  </si>
  <si>
    <t>132 KV PC TYPE TEMPLATE</t>
  </si>
  <si>
    <t>TWR.132PA+6.L.A001</t>
  </si>
  <si>
    <t>6mtr extension to 132 KV PA type Tower</t>
  </si>
  <si>
    <t>TWR.220DA.L.C002</t>
  </si>
  <si>
    <t>220 KV ASSORTED DA RPG DESIGN TOWER</t>
  </si>
  <si>
    <t>220 KV ASSORTED DA RPG DESIGN TOWER MEMBER</t>
  </si>
  <si>
    <t>TWR.220DA.TMPL.C001</t>
  </si>
  <si>
    <t>220 KV DA TYPE RPG DESIGN TEMPLATE</t>
  </si>
  <si>
    <t>TWR.132PA+3.L.A002</t>
  </si>
  <si>
    <t>132 KV PA+3 EXTENSION TYPE TOWER MEMBER</t>
  </si>
  <si>
    <t>TWR.220DA+3.L.B002</t>
  </si>
  <si>
    <t>220 KV ASSORTED DA+3 EXTENSION EMC TOWER</t>
  </si>
  <si>
    <t>220 KV ASSORTED DA+3 EXTENSION EMC DESIGN TOWER MEMBER</t>
  </si>
  <si>
    <t>TWR.132PA+3.L.A001</t>
  </si>
  <si>
    <t>3mtr extension to 132 KV PA type Tower</t>
  </si>
  <si>
    <t>TWR.132PA.L.A003</t>
  </si>
  <si>
    <t>132 KV PA TYPE TOWER MEMBER</t>
  </si>
  <si>
    <t>TWR.132DD+9.L.B001</t>
  </si>
  <si>
    <t>+9 Extension to 132KV DD type Tower</t>
  </si>
  <si>
    <t>TWR.132DD+6.EX.B001</t>
  </si>
  <si>
    <t>132 KV +6 EXTENSION TO DD TOWER (EMC)</t>
  </si>
  <si>
    <t>132 KV +6 EXTENSION TO DD TYPE TOWER (EMC DESIGN)</t>
  </si>
  <si>
    <t>TWR.132DD+3.L.B001</t>
  </si>
  <si>
    <t>3 mtr extension to 132KV DD TOWER in MT</t>
  </si>
  <si>
    <t>TWR.220DB.L.B002</t>
  </si>
  <si>
    <t>220 KV ASSORTED DB EMC DESIGN TOWER</t>
  </si>
  <si>
    <t>220 KV ASSORTED DB EMC DESIGN TOWER MEMBER</t>
  </si>
  <si>
    <t>TWR.132DD+3.EX.B001</t>
  </si>
  <si>
    <t>132 KV +3 EXTENSION TO DD TOWER (EMC)</t>
  </si>
  <si>
    <t>132 KV +3 EXTENSION TO DD TYPE TOWER (EMC DESIGN)</t>
  </si>
  <si>
    <t>TWR.220DB.L.C002</t>
  </si>
  <si>
    <t>220 KV ASSORTED DB RPG DESIGN TOWER</t>
  </si>
  <si>
    <t>220 KV ASSORTED DB RPG DESIGN TOWER MEMBER</t>
  </si>
  <si>
    <t>TWR.220DB.L.C003</t>
  </si>
  <si>
    <t>220 KV DISMANTLED DB RPG DESIGN TOWER</t>
  </si>
  <si>
    <t>220 KV DISMANTLED DB RPG DESIGN TOWER MEMBER</t>
  </si>
  <si>
    <t>TWR.220DB.TMPL.C001</t>
  </si>
  <si>
    <t>220 KV DB TYPE RPG DESIGN TEMPLATE</t>
  </si>
  <si>
    <t>TWR.132DD+12.EX.B001</t>
  </si>
  <si>
    <t>132 KV +12 EXTENSION TO DD TOWER (EMC)</t>
  </si>
  <si>
    <t>132 KV +12 EXTENSION TO DD TYPE TOWER (EMC DESIGN)</t>
  </si>
  <si>
    <t>TWR.132DD.STUB.A001</t>
  </si>
  <si>
    <t>132 KV DD TYPE EMC DESIGN STUB IN SET</t>
  </si>
  <si>
    <t>TWR.132PC.STUB.A001</t>
  </si>
  <si>
    <t>132 KV PC TYPE  STUB</t>
  </si>
  <si>
    <t>132 KV PC TYPE STUB</t>
  </si>
  <si>
    <t>TWR.220DC.L.B003</t>
  </si>
  <si>
    <t>220 KV DISMANTLED DC EMC DESIGN TOWER</t>
  </si>
  <si>
    <t>220 KV DISMANTLED DC EMC DESIGN TOWER MEMBER</t>
  </si>
  <si>
    <t>TWR.220DC.L.C002</t>
  </si>
  <si>
    <t>220 KV ASSORTED DC RPG DESIGN TOWER</t>
  </si>
  <si>
    <t>220 KV ASSORTED DC RPG DESIGN TOWER MEMBER</t>
  </si>
  <si>
    <t>TWR.220DC.TMPL.C001</t>
  </si>
  <si>
    <t>220 KV DC TYPE RPG DESIGN TEMPLATE</t>
  </si>
  <si>
    <t>TWR.132DD.L.B001</t>
  </si>
  <si>
    <t>132 KV DD type Normal Tower IN MT</t>
  </si>
  <si>
    <t>TWR.132DD.A001</t>
  </si>
  <si>
    <t>132 KV DD EMC DESIGN TOWER IN SET</t>
  </si>
  <si>
    <t>TWR.132DC+9.L.B001</t>
  </si>
  <si>
    <t>+9 Extension to 132KV DC type Tower</t>
  </si>
  <si>
    <t>TWR.220DD.L.C002</t>
  </si>
  <si>
    <t>220 KV ASSORTED DD RPG DESIGN TOWER</t>
  </si>
  <si>
    <t>220 KV ASSORTED DD RPG DESIGN TOWER MEMBER</t>
  </si>
  <si>
    <t>TWR.132DC+6.L.B001</t>
  </si>
  <si>
    <t>6 mtr extension to 132KV DC TOWER in MT</t>
  </si>
  <si>
    <t>TWR.132DC+6.EX.B001</t>
  </si>
  <si>
    <t>132 KV +6 EXTENSION TO DC TOWER (EMC)</t>
  </si>
  <si>
    <t>132 KV +6 EXTENSION TO DC TYPE TOWER (EMC DESIGN)</t>
  </si>
  <si>
    <t>TWR.220DD+6.L.B002</t>
  </si>
  <si>
    <t>220 KV ASSORTED DD+6 EXTENSION EMC TOWER</t>
  </si>
  <si>
    <t>220 KV ASSORTED DD+6 EXTENSION EMC DESIGN TOWER MEMBER</t>
  </si>
  <si>
    <t>TWR.132DC+3.L.B001</t>
  </si>
  <si>
    <t>3 mtr extension to 132KV DC TOWER in MT</t>
  </si>
  <si>
    <t>TWR.132DC+3.EX.B001</t>
  </si>
  <si>
    <t>132 KV +3 EXTENSION TO DC TOWER (EMC)</t>
  </si>
  <si>
    <t>132 KV +3 EXTENSION TO DC TYPE TOWER (EMC DESIGN)</t>
  </si>
  <si>
    <t>TWR.132DC.STUB.A001</t>
  </si>
  <si>
    <t>132 KV DC TYPE EMC DESIGN STUB IN SET</t>
  </si>
  <si>
    <t>TWR.132DC.L.B001</t>
  </si>
  <si>
    <t>132 KV DC EMC DESIGN TOWER</t>
  </si>
  <si>
    <t>TWR.132PB.TMPL.A001</t>
  </si>
  <si>
    <t>132 KV PB TYPE  TEMPLATE</t>
  </si>
  <si>
    <t>132 KV PB TYPE TEMPLATE</t>
  </si>
  <si>
    <t>TWR.132DC.A001</t>
  </si>
  <si>
    <t>132 KV DC EMC DESIGN TOWER IN SET</t>
  </si>
  <si>
    <t>TWR.132DB+9.L.B001</t>
  </si>
  <si>
    <t>+9 Extension to 132KV DB type Tower</t>
  </si>
  <si>
    <t>TWR.132DB+6.L.B001</t>
  </si>
  <si>
    <t>+6 Extension to 132KV DB type Tower</t>
  </si>
  <si>
    <t>TWR.132DB.STUB.B001</t>
  </si>
  <si>
    <t>132 KV DB TYPE EMC DESIGN STUB</t>
  </si>
  <si>
    <t>TWR.132PB.STUB.A001</t>
  </si>
  <si>
    <t>132 KV PB TYPE  STUB</t>
  </si>
  <si>
    <t>132 KV PB TYPE STUB</t>
  </si>
  <si>
    <t>TWR.132PB.L.A002</t>
  </si>
  <si>
    <t>132 KV ASSORTED PB TYPE  TOWER</t>
  </si>
  <si>
    <t>132 KV ASSORTED PB TYPE TOWER MEMBER</t>
  </si>
  <si>
    <t>TWR.132DB.L.B001</t>
  </si>
  <si>
    <t>132 KV DB Type Normal Tower</t>
  </si>
  <si>
    <t>TWR.132PA+6.L.A002</t>
  </si>
  <si>
    <t>132 KV ASSORTED PA+6 EXTENSION  TOWER</t>
  </si>
  <si>
    <t>132 KV ASSORTED PA+6 EXTENSION TYPE TOWER MEMBER</t>
  </si>
  <si>
    <t>TWR.132PA+3.L.A003</t>
  </si>
  <si>
    <t>132KV DISMANTLED PA+3 EXTN  TOWER</t>
  </si>
  <si>
    <t>132 KV DISMANTLED PA+3 EXTENSION TYPE TOWER MEMBER</t>
  </si>
  <si>
    <t>TWR.220OA+3.L.A001</t>
  </si>
  <si>
    <t>3mtr extension to 220 KV OA type Tower</t>
  </si>
  <si>
    <t>3mtr extension to 220 KV OA type Tower including Stub &amp; Cleat.</t>
  </si>
  <si>
    <t>TWR.132DA+9.L.B001</t>
  </si>
  <si>
    <t>+9 Extension to 132KV DA type Tower</t>
  </si>
  <si>
    <t>TWR.220OA+6.L.A001</t>
  </si>
  <si>
    <t>6mtr extension to 220 KV OA type Tower</t>
  </si>
  <si>
    <t>TWR.220OA+6.L.A002</t>
  </si>
  <si>
    <t>6mtrExtn. Assorted-220 KV OA type Tower</t>
  </si>
  <si>
    <t>220KV OA+6 EXTENSION TYPE HIW DESIGN TOWER(Not in Complete Set)</t>
  </si>
  <si>
    <t>TWR.220OA+6.L.A004</t>
  </si>
  <si>
    <t>220KV OA+6 Extn tower with Stub &amp; Cleat</t>
  </si>
  <si>
    <t>220KV OA type tower along with 6meter Extn including Stub &amp; Cleat.</t>
  </si>
  <si>
    <t>TWR.132DA+6.L.B001</t>
  </si>
  <si>
    <t>+6 Extension to 132KV DA type Tower</t>
  </si>
  <si>
    <t>TWR.132PA.TMPL.A001</t>
  </si>
  <si>
    <t>132 KV PA TYPE  TEMPLATE</t>
  </si>
  <si>
    <t>132 KV PA TYPE TEMPLATE</t>
  </si>
  <si>
    <t>TWR.132DA+3.L.B001</t>
  </si>
  <si>
    <t>+3 Extension to 132KV DA type Tower</t>
  </si>
  <si>
    <t>TWR.132DA.STUB.B001</t>
  </si>
  <si>
    <t>132 KV DA TYPE EMC DESIGN STUB</t>
  </si>
  <si>
    <t>TWR.132PA.STUB.A001</t>
  </si>
  <si>
    <t>132 KV PA TYPE  STUB</t>
  </si>
  <si>
    <t>132 KV PA TYPE STUB</t>
  </si>
  <si>
    <t>TWR.132DA.L.B001</t>
  </si>
  <si>
    <t>132 KV DA Type TOWER</t>
  </si>
  <si>
    <t>TWR.132PA.L.A002</t>
  </si>
  <si>
    <t>132 KV ASSORTED PA TYPE  TOWER</t>
  </si>
  <si>
    <t>132 KV ASSORTED PA TYPE TOWER MEMBER</t>
  </si>
  <si>
    <t>TFR.63PWR132H.D001</t>
  </si>
  <si>
    <t>63MVA 132/33Kv Power transformer</t>
  </si>
  <si>
    <t>TFR.63AT132H.D001</t>
  </si>
  <si>
    <t>63MVA, 132/33KV AT</t>
  </si>
  <si>
    <t>132/33KV 63MVA AUTO-TRANSFORMER</t>
  </si>
  <si>
    <t>TWR.132PA.L.A001</t>
  </si>
  <si>
    <t>132 KV PA TYPE  TOWER COMPLETE SET</t>
  </si>
  <si>
    <t>132 KV PA TYPE TOWER MEMBER WITH STUB &amp; CLEAT</t>
  </si>
  <si>
    <t>CLMP.T.AL.A001</t>
  </si>
  <si>
    <t>T Clamp for Panther run-Panther Drop</t>
  </si>
  <si>
    <t>TWR.132NZ.L.A001</t>
  </si>
  <si>
    <t>132 KV NZ TYPE  TOWER</t>
  </si>
  <si>
    <t>132 KV NZ TYPE TOWER</t>
  </si>
  <si>
    <t>TWR.220OC+15.L.A001</t>
  </si>
  <si>
    <t>132 KV OC+15 Tower with stub cleat</t>
  </si>
  <si>
    <t>132 KV OC+15 Type H/W Design tower with stub cleat</t>
  </si>
  <si>
    <t>TFR.6.5ST11H.A001</t>
  </si>
  <si>
    <t>6.5KVA  11/0.4KV  STATION Tfr</t>
  </si>
  <si>
    <t>6.5KVA 11/0.4KV  STATION TRANSFORMER</t>
  </si>
  <si>
    <t>TWR.132NZ.FBOX.A001</t>
  </si>
  <si>
    <t>132 KV NZ TYPE  FORMA BOX FOUNDATION</t>
  </si>
  <si>
    <t>132 KV NZ TYPE FORMA BOX FOUNDATION</t>
  </si>
  <si>
    <t>TWR.132NX+3.L.A002</t>
  </si>
  <si>
    <t>132 KV ASSORTED NX+3 EXTENSION  TOWER</t>
  </si>
  <si>
    <t>132 KV ASSORTED NX+3 EXTENSION TYPE TOWER MEMBER</t>
  </si>
  <si>
    <t>TWR.132NX.TMPL.A001</t>
  </si>
  <si>
    <t>132 KV NX TYPE  TEMPLATE</t>
  </si>
  <si>
    <t>132 KV NX TYPE TEMPLATE</t>
  </si>
  <si>
    <t>TFR.500ST33H.A003</t>
  </si>
  <si>
    <t>500KVA 33/0.433KV  Station Tfr</t>
  </si>
  <si>
    <t>500KVA  33/0.433KV Station Transformer including Oil &amp; other accessories</t>
  </si>
  <si>
    <t>TFR.500ICT400H.F001</t>
  </si>
  <si>
    <t>500MVA, 400/220/132KV ICT</t>
  </si>
  <si>
    <t>400/220/132 KV 500 MVA 3 Phase ICT with Tap changer at HV side and loaded tertiary</t>
  </si>
  <si>
    <t>TFR.500AT400H.F001</t>
  </si>
  <si>
    <t>500MVA 400/220/33Kv AT</t>
  </si>
  <si>
    <t>500MVA 400/220/33Kv Auto transformer</t>
  </si>
  <si>
    <t>TWR.132NX.STUB.A001</t>
  </si>
  <si>
    <t>132 KV NX TYPE  STUB</t>
  </si>
  <si>
    <t>132 KV NX TYPE STUB</t>
  </si>
  <si>
    <t>TWR.132NX.L.A002</t>
  </si>
  <si>
    <t>132 KV ASSORTED NX TYPE  TOWER</t>
  </si>
  <si>
    <t>132 KV ASSORTED NX TYPE TOWER MEMBER</t>
  </si>
  <si>
    <t>TWR.220UR.L.A001</t>
  </si>
  <si>
    <t>220KV UR Type Tower wo Stub &amp; Cleat</t>
  </si>
  <si>
    <t>220KV UR Type Tower with out Stub &amp; Cleat.</t>
  </si>
  <si>
    <t>TWR.132NX.FBOX.A002</t>
  </si>
  <si>
    <t>132 KV NX TYPE  FORMA BOX CHIMNEY</t>
  </si>
  <si>
    <t>132 KV NX TYPE FORMA BOX CHIMNEY</t>
  </si>
  <si>
    <t>TFR.40PWR220H.D003</t>
  </si>
  <si>
    <t>40MVA 220/33Kv Power Tfr</t>
  </si>
  <si>
    <t>40MVA 220/33Kv Power transformer</t>
  </si>
  <si>
    <t>TWR.220UR.STUB.A001</t>
  </si>
  <si>
    <t>Stub &amp; cleat for 220 KV UR type tower</t>
  </si>
  <si>
    <t>TWR.132NB.TMPL.A001</t>
  </si>
  <si>
    <t>132 KV NB TYPE  TEMPLATE</t>
  </si>
  <si>
    <t>132 KV NB TYPE TEMPLATE</t>
  </si>
  <si>
    <t>TFR.40PWR132H.D003</t>
  </si>
  <si>
    <t>40MVA 132/33Kv Power Tfr</t>
  </si>
  <si>
    <t>40MVA 132/33Kv Power transformer</t>
  </si>
  <si>
    <t>TWR.33DX.L.E001</t>
  </si>
  <si>
    <t>33 KV DX TYPE UGL DESIGN TOWER</t>
  </si>
  <si>
    <t>TWR.33DX.L.E002</t>
  </si>
  <si>
    <t>33 KV ASSORTED DX TYPE UGL  TOWER</t>
  </si>
  <si>
    <t>33 KV ASSORTED DX TYPE UGL DESIGN TOWER MEMBER</t>
  </si>
  <si>
    <t>TWR.33DX+3.L.E001</t>
  </si>
  <si>
    <t>33 KV DX+3 TYPE UGL DESIGN TOWER</t>
  </si>
  <si>
    <t>TWR.33DX+3.L.E002</t>
  </si>
  <si>
    <t>33 KV ASSORTED DX+3 TYPE UGL TOWER</t>
  </si>
  <si>
    <t>33 KV ASSORTED DX+3 TYPE UGL DESIGN TOWER MEMBER</t>
  </si>
  <si>
    <t>TWR.33DY.L.E001</t>
  </si>
  <si>
    <t>33 KV DY TYPE UGL DESIGN TOWER</t>
  </si>
  <si>
    <t>TWR.33DY.L.E002</t>
  </si>
  <si>
    <t>33 KV ASSORTED DY TYPE UGL  TOWER</t>
  </si>
  <si>
    <t>33 KV ASSORTED DY TYPE UGL DESIGN TOWER MEMBER</t>
  </si>
  <si>
    <t>TWR.33DY+3.L.E002</t>
  </si>
  <si>
    <t>33 KV ASSORTED DY+3 TYPE UGL TOWER</t>
  </si>
  <si>
    <t>33 KV ASSORTED DY+3 TYPE UGL DESIGN TOWER MEMBER</t>
  </si>
  <si>
    <t>TWR.33DZ.L.E001</t>
  </si>
  <si>
    <t>33 KV DZ TYPE UGL DESIGN TOWER</t>
  </si>
  <si>
    <t>TWR.33DZ.L.E002</t>
  </si>
  <si>
    <t>33 KV ASSORTED DZ TYPE UGL DESIGN TOWER</t>
  </si>
  <si>
    <t>33 KV ASSORTED DZ TYPE UGL DESIGN TOWER MEMBER</t>
  </si>
  <si>
    <t>TWR.33DZ+3.L.E001</t>
  </si>
  <si>
    <t>33 KV DZ+3 TYPE UGL DESIGN TOWER</t>
  </si>
  <si>
    <t>TWR.33DZ+3.L.E002</t>
  </si>
  <si>
    <t>33 KV ASSORTED DZ+3 TYPE UGL TOWER</t>
  </si>
  <si>
    <t>33 KV ASSORTED DZ+3 TYPE UGL DESIGN TOWER MEMBER</t>
  </si>
  <si>
    <t>TWR.33UY.L.E001</t>
  </si>
  <si>
    <t>33 KV UY TYPE UGL DESIGN TOWER</t>
  </si>
  <si>
    <t>CVL.PVC.PIPE.A001</t>
  </si>
  <si>
    <t>PVC PIPE OF DIFFERENT SIZE</t>
  </si>
  <si>
    <t>TWR.400DA.L.A002</t>
  </si>
  <si>
    <t>NORMAL TOWER 400KV DA JYOTIHT TOWER</t>
  </si>
  <si>
    <t>NORMAL TOWER 400KV DA TYPE  (JYOTI DESIGN.) HT TOWER</t>
  </si>
  <si>
    <t>TFR.40PWR132H.D002</t>
  </si>
  <si>
    <t>TFR.315ICT400H.F001</t>
  </si>
  <si>
    <t>315MVA, 400/220/132KV ICT</t>
  </si>
  <si>
    <t>400/220/132 KV 315 MVA 3 Phase ICT with Tap changer at HV side and loaded tertiary</t>
  </si>
  <si>
    <t>TFR.250ST33H.A003</t>
  </si>
  <si>
    <t>250KVA 33/0.4KV  STATION Tfr</t>
  </si>
  <si>
    <t>250KVA 33/0.4KV  STATION TRANSFORMER WITHOUT TERTIARY; TAP CHANGER AT HIGH VOLTAGE SIDE</t>
  </si>
  <si>
    <t>TWR.132DA.ARM.A001</t>
  </si>
  <si>
    <t>132KV DA Type cross arm</t>
  </si>
  <si>
    <t>TWR.132NB.STUB.A001</t>
  </si>
  <si>
    <t>132 KV NB TYPE  STUB</t>
  </si>
  <si>
    <t>132 KV NB TYPE STUB</t>
  </si>
  <si>
    <t>TWR.400DA.CLEAT.D001</t>
  </si>
  <si>
    <t>STUB CLEAT FOR 400KV DA MS TOWER</t>
  </si>
  <si>
    <t>TWR.400DA.L.A003</t>
  </si>
  <si>
    <t>400KV DA JYOTI MS TOWER</t>
  </si>
  <si>
    <t>NORMAL TOWER 400KV DA TYPE  (JYOTI DESIGN.) MS TOWER</t>
  </si>
  <si>
    <t>SA.33LA.A001</t>
  </si>
  <si>
    <t>33KV LA WO base, counter &amp; Connector</t>
  </si>
  <si>
    <t>33KV LA without base, surge counter/monitor &lt;(&gt;&amp;&lt;)&gt; connector</t>
  </si>
  <si>
    <t>RCVR.CU.COND.A001</t>
  </si>
  <si>
    <t>USED COPPER CONDUCTOR</t>
  </si>
  <si>
    <t>TFR.5PWR132H.D003</t>
  </si>
  <si>
    <t>5MVA 132/33KV POWER Transformer</t>
  </si>
  <si>
    <t>5MVA 132/33KV POWER TRANSFORMER WITH OUT TERTIARY; TAP CHANGER AT HIGH VOLTAGE SIDE</t>
  </si>
  <si>
    <t>TFR.315ST33H.A003</t>
  </si>
  <si>
    <t>315KVA  33/0.4KV STATION TRANSFORMER</t>
  </si>
  <si>
    <t>315KVA 33/0.4KV STATION TRANSFORMER</t>
  </si>
  <si>
    <t>TEL.ACDC.A001</t>
  </si>
  <si>
    <t>ACDC Distribution panel</t>
  </si>
  <si>
    <t>TWR.400DB.STUB.A001</t>
  </si>
  <si>
    <t>400 KV DB TYPE MS STUB</t>
  </si>
  <si>
    <t>TWR.400DB.TMPL.D001</t>
  </si>
  <si>
    <t>400 KV DB TYPE KEC DESIGN TEMPLATE</t>
  </si>
  <si>
    <t>TEL.CVT.A001</t>
  </si>
  <si>
    <t>TWR.400DB+3.L.D002</t>
  </si>
  <si>
    <t>400 KV ASSORTED DB+3 KEC TOWER MEMBER</t>
  </si>
  <si>
    <t>400 KV ASSORTED DB+3 EXTENSION TYPE KEC DESIGN TOWER MEMBER</t>
  </si>
  <si>
    <t>TEL.CVT.A002</t>
  </si>
  <si>
    <t>220KV CVT</t>
  </si>
  <si>
    <t>TWR.400DB+6.L.D001</t>
  </si>
  <si>
    <t>6mtr extension to 400 KV DB type Tower</t>
  </si>
  <si>
    <t>TEL.CVT.A003</t>
  </si>
  <si>
    <t>CBLE.COX.AR.A001</t>
  </si>
  <si>
    <t>HF COAXIAL CABLE</t>
  </si>
  <si>
    <t>75/125 OHM HF COAXIAL CABLE</t>
  </si>
  <si>
    <t>TEL.EPAX.A001</t>
  </si>
  <si>
    <t>EPABX</t>
  </si>
  <si>
    <t>CBLE.MFT.A004</t>
  </si>
  <si>
    <t>1 core 2.5 sqmm MS cable for MFM</t>
  </si>
  <si>
    <t>1 core 2.5 sqmm Multi strand cable for MFM</t>
  </si>
  <si>
    <t>CBLE.MFT.A003</t>
  </si>
  <si>
    <t>1 core 4 sqmm MS cable for MFM</t>
  </si>
  <si>
    <t>1 core 4 sqmm Multi strand cable for MFM</t>
  </si>
  <si>
    <t>CBLE.CTRL.AR.A006</t>
  </si>
  <si>
    <t>1.5 sqmm 2 Core multi strand control cab</t>
  </si>
  <si>
    <t>1.5 sqmm 2 Core multi strand control cable</t>
  </si>
  <si>
    <t>CBLE.CTRL.A005</t>
  </si>
  <si>
    <t>1.5 sqmm 10 Core control cable</t>
  </si>
  <si>
    <t>CBLE.CTRL.A004</t>
  </si>
  <si>
    <t>2.5 MMSQ 4 Core control cable</t>
  </si>
  <si>
    <t>2.5 sqmm multi strand 4 Core control cable</t>
  </si>
  <si>
    <t>CBLE.CTRL.A003</t>
  </si>
  <si>
    <t>2.5 MMSQ  2 CORE CONTROL CABLE</t>
  </si>
  <si>
    <t>2.5 MMSQ 2 CORE CONTROL CABLE</t>
  </si>
  <si>
    <t>CBLE.TEL.AR.A010</t>
  </si>
  <si>
    <t>10 pair, ARM Telephone cable</t>
  </si>
  <si>
    <t>10 pair, Armoured Telephone cable</t>
  </si>
  <si>
    <t>CBLE.TEL.UAR.A006</t>
  </si>
  <si>
    <t>5 PAIR TEL CABLE  UA</t>
  </si>
  <si>
    <t>0.4 SQ.MM 5 PAIR TELEPHONE CABLE UNARMOURED</t>
  </si>
  <si>
    <t>TEL.2WIRE.A003</t>
  </si>
  <si>
    <t>2 wire (1+1 )Telephone</t>
  </si>
  <si>
    <t>TWR.400DA+3.L.A003</t>
  </si>
  <si>
    <t>400kV +3 EXTENSION DA TYPE MS TOWER</t>
  </si>
  <si>
    <t>CBLE.TEL.UAR.A004</t>
  </si>
  <si>
    <t>0.5 SQ.MM 4 PAIR TELEPHONE CABLE  UNARMO</t>
  </si>
  <si>
    <t>0.5 SQ.MM 4 PAIR TELEPHONE CABLE  UNARMOURED</t>
  </si>
  <si>
    <t>ISO.33SI.BM.C002</t>
  </si>
  <si>
    <t>33 KV BEAM MOUNTED ISOLATOR OF 2000 A</t>
  </si>
  <si>
    <t>CVL.GI.TANK.A001</t>
  </si>
  <si>
    <t>GI TANK / Container</t>
  </si>
  <si>
    <t>ISO.220DI.SB.B002</t>
  </si>
  <si>
    <t>220kV, 2000A, DI with DB &amp; w/o E/S</t>
  </si>
  <si>
    <t>220KV, 2000A, DI WITH DB &amp; W/O E/S</t>
  </si>
  <si>
    <t>TWR.220MC.TMPL.A001</t>
  </si>
  <si>
    <t>Template for 220kv MC type Multi ckt tow</t>
  </si>
  <si>
    <t>TEMPLATE FOR 220KV MC TYPE MULTI CKT TOW</t>
  </si>
  <si>
    <t>TWR.220MC.MS.A001</t>
  </si>
  <si>
    <t>220kV MS Multi Ckt MC tower &amp; stub cleat</t>
  </si>
  <si>
    <t>220KV MS MULTI CKT MC TOWER &amp; STUB CLEAT</t>
  </si>
  <si>
    <t>TWR.ACD.A001</t>
  </si>
  <si>
    <t>TWR.ANTI.CD.A001</t>
  </si>
  <si>
    <t>ANTICLIMBING DEVICE FOR TOWER</t>
  </si>
  <si>
    <t>ANTICLIMBING DEVICE FOR TOWER in kg</t>
  </si>
  <si>
    <t>TWR.BD.GRD.A001</t>
  </si>
  <si>
    <t>BIRD GUARD</t>
  </si>
  <si>
    <t>TWR.CKT.PLT.A001</t>
  </si>
  <si>
    <t>TOWER CIRCUIT PLATE</t>
  </si>
  <si>
    <t>TOWER MULTI CIRCUIT PLATE</t>
  </si>
  <si>
    <t>TWR.CLEAT.A001</t>
  </si>
  <si>
    <t>CLEAT FOR 132KV TOWER STUB</t>
  </si>
  <si>
    <t>TWR.DISMENTAL.A001</t>
  </si>
  <si>
    <t>DISMANTLED TOWER MEMBERS</t>
  </si>
  <si>
    <t>TWR.DNGRBRD.A001</t>
  </si>
  <si>
    <t>TWR.GI.ANGLE.A001</t>
  </si>
  <si>
    <t>ASSORTED  GI TOWER ANGLE</t>
  </si>
  <si>
    <t>TWR.GI.ANGLE.A002</t>
  </si>
  <si>
    <t>45X45X5MM SIZE GI TOWER ANGLE</t>
  </si>
  <si>
    <t>TWR.GI.ANGLE.A003</t>
  </si>
  <si>
    <t>50X50X5MM SIZE GI TOWER ANGLE</t>
  </si>
  <si>
    <t>TWR.GI.ANGLE.A004</t>
  </si>
  <si>
    <t>50X50X6MM SIZE GI ANGLE</t>
  </si>
  <si>
    <t>50X50X6MM SIZE GI TOWER ANGLE</t>
  </si>
  <si>
    <t>TWR.GI.ANGLE.A005</t>
  </si>
  <si>
    <t>60X60X6MM SIZE GI TOWER ANGLE</t>
  </si>
  <si>
    <t>TWR.GI.ANGLE.A006</t>
  </si>
  <si>
    <t>65X65X6MM SIZE GI TOWER ANGLE</t>
  </si>
  <si>
    <t>TWR.GI.ANGLE.A007</t>
  </si>
  <si>
    <t>75X75X6MM SIZE GI TOWER ANGLE</t>
  </si>
  <si>
    <t>TWR.GI.ANGLE.A008</t>
  </si>
  <si>
    <t>80X80X6MM SIZE GI TOWER ANGLE</t>
  </si>
  <si>
    <t>TWR.GI.ANGLE.A009</t>
  </si>
  <si>
    <t>90X90X6MM SIZE GI TOWER ANGLE</t>
  </si>
  <si>
    <t>TWR.GI.ANGLE.A010</t>
  </si>
  <si>
    <t>110X110X10MM SIZE GI TOWER ANGLE</t>
  </si>
  <si>
    <t>TWR.GI.ANGLE.A014</t>
  </si>
  <si>
    <t>45X45X6 MM SIZE GI TOWER ANGLE</t>
  </si>
  <si>
    <t>TWR.GI.ANGLE.A017</t>
  </si>
  <si>
    <t>GI cable tray 1-1,2-2,3-3,4-4 sections</t>
  </si>
  <si>
    <t>GI cable tray support,1-1,2-2,3-3,4-4 sections</t>
  </si>
  <si>
    <t>TWR.HNGR.A001</t>
  </si>
  <si>
    <t>TOWER HANGER</t>
  </si>
  <si>
    <t>TWR.HT.STEEL.A001</t>
  </si>
  <si>
    <t>HDG Multi Ckt HT Tower with stub &amp; cleat</t>
  </si>
  <si>
    <t>Hot Dip Galvanized HT towers for 400kV &amp; 220 KV Multi-circuit and 400kV, 220 KV &amp; 132 KV DC transmission line Towers with stubs and cleats</t>
  </si>
  <si>
    <t>TWR.LNK.PLT.A001</t>
  </si>
  <si>
    <t>TOWER LINK PLATE</t>
  </si>
  <si>
    <t>TWR.MS.STEEL.A001</t>
  </si>
  <si>
    <t>HDG Multi Ckt MS Tower with stub &amp; cleat</t>
  </si>
  <si>
    <t>Hot Dip Galvanized MS towers for 400kV &amp; 220 KV Multi-circuit and 400kV, 220 KV &amp; 132 KV DC transmission line Towers with stubs and cleats</t>
  </si>
  <si>
    <t>TWR.NO.PLT.A001</t>
  </si>
  <si>
    <t>TOWER NUMBER PLATE</t>
  </si>
  <si>
    <t>TWR.PH.PLT.A001</t>
  </si>
  <si>
    <t>TOWER PHASE PLATE</t>
  </si>
  <si>
    <t>TWR.PLATE.A003</t>
  </si>
  <si>
    <t>220 KV TOWER PLATE</t>
  </si>
  <si>
    <t>TWR.STP.BLT.A001</t>
  </si>
  <si>
    <t>16X175 MM TOWER STEP BOLT</t>
  </si>
  <si>
    <t>TWR.STUB.A001</t>
  </si>
  <si>
    <t>132KV TOWER STUB MATERIALS</t>
  </si>
  <si>
    <t>132KV ASSORTED TOWER STUB MATERIALS</t>
  </si>
  <si>
    <t>TWR.STUB.A002</t>
  </si>
  <si>
    <t>220KV TOWER STUB WITH CLEAT AND PLATE</t>
  </si>
  <si>
    <t>220KV ASSORTED TOWER STUB WITH CLEAT AND PLATE</t>
  </si>
  <si>
    <t>TWR.UBOLT.A001</t>
  </si>
  <si>
    <t>U' BOLT</t>
  </si>
  <si>
    <t>'U' BOLT</t>
  </si>
  <si>
    <t>WT.132.E004</t>
  </si>
  <si>
    <t>132KV WAVE TRAP  630A/0.5mH</t>
  </si>
  <si>
    <t>WT.132.E005</t>
  </si>
  <si>
    <t>132KV WAVE TRAP  800A/0.5mH</t>
  </si>
  <si>
    <t>132KV WAVE TRAP  800A/0.5mH PADESTAL MOUNTING WAVE TRAP</t>
  </si>
  <si>
    <t>WT.132.F007</t>
  </si>
  <si>
    <t>132 KV WAVE TRAP 1200/1.0mH</t>
  </si>
  <si>
    <t>132 KV WAVE TRAP 1200/1.0 mH PEDESTAL MOUNTING WAVE TRAP</t>
  </si>
  <si>
    <t>WT.220.E005</t>
  </si>
  <si>
    <t>220KV 1600A 1MH WAVE TRAP</t>
  </si>
  <si>
    <t>220KV,1600A 1MH PEDASTAL MOUNTING WAVE TRAP</t>
  </si>
  <si>
    <t>WT.220.FOO7</t>
  </si>
  <si>
    <t>220 kV WAVE TRAP 1200/1.0 mH</t>
  </si>
  <si>
    <t>220 kV WAVE TRAP 1200/1.0 mH PEDESTAL MOUNTING WAVE TRAP</t>
  </si>
  <si>
    <t>WT.400.E005</t>
  </si>
  <si>
    <t>400KV WAVE TRAP  2000A/1mH</t>
  </si>
  <si>
    <t>TWR.220MC.HT.A001</t>
  </si>
  <si>
    <t>220kV HT Multi Ckt MC tower &amp; stub cleat</t>
  </si>
  <si>
    <t>220KV HT MULTI CKT MC TOWER &amp; STUB CLEAT</t>
  </si>
  <si>
    <t>MISC.CO2CYLNDR.A001</t>
  </si>
  <si>
    <t>CO2 GAS CYLLINDER</t>
  </si>
  <si>
    <t>SCRP.BATTERY.A001</t>
  </si>
  <si>
    <t>SCRAP EXIDE BATTERY</t>
  </si>
  <si>
    <t>SCRP.TFR.A001</t>
  </si>
  <si>
    <t>35 MVA 132/33 KV TRANSFORMER</t>
  </si>
  <si>
    <t>RCVR.33SA.A001</t>
  </si>
  <si>
    <t>Used 33kV Surge arrester</t>
  </si>
  <si>
    <t>33KV METAL OXIDE WITHOUT RING GAS LESS SURGE ARRESTER (USED AND WITH LOA IR VALUE)</t>
  </si>
  <si>
    <t>HWF.SS.B003</t>
  </si>
  <si>
    <t>SS HWF W/O AL PART FOR ACSR ZEBRA</t>
  </si>
  <si>
    <t>SINGLE SUSPENSION HARDWARE FITTING W/O ALLUMINIUM PART FOR ACSR ZEBRA CONDUCTOR</t>
  </si>
  <si>
    <t>SCRP.MISC.A220</t>
  </si>
  <si>
    <t>SCRAP CONNECTING ROD FOR 33KV BUSHING</t>
  </si>
  <si>
    <t>SCRP.BUSH.33.A001</t>
  </si>
  <si>
    <t>SCRAP-33KV BUSHING  OF DIFF.TRANSFORMER</t>
  </si>
  <si>
    <t>SCRAP SPARE 33 KV BUSHING OF DIFFERENT TRANSFORMER</t>
  </si>
  <si>
    <t>SPR.GEN.GC.A009</t>
  </si>
  <si>
    <t>BUTTERFLY LIGHT ALONG WITH GEN SET</t>
  </si>
  <si>
    <t>TNP.WINCH.A001</t>
  </si>
  <si>
    <t>POWER WINCH FOR TON CAPACITY</t>
  </si>
  <si>
    <t>POWER WINCH NEAR STORE SHED FOR HANDLING MATERIALS UPTO 5 TON CAPACITY.</t>
  </si>
  <si>
    <t>CLMP.PAD.CU.A001</t>
  </si>
  <si>
    <t>COPPER STUD CLAMP</t>
  </si>
  <si>
    <t>COPPER STUD CLAMP (with provision of Thread) SUITABLE FOR 33 KV SIDE BUSHING STUD OF TRANSFORMER INCLUDING PROVIDING BIMETALLIC PAD CLAMP</t>
  </si>
  <si>
    <t>CT.36NCT150.A001</t>
  </si>
  <si>
    <t>36KV 1CORE NCTOF PRIMARY CURRENT 150A</t>
  </si>
  <si>
    <t>ERS.CONTAINER.A001</t>
  </si>
  <si>
    <t>ERS Container</t>
  </si>
  <si>
    <t>TNP.FIREBALL.A001</t>
  </si>
  <si>
    <t>FIRE BALL TYPE FIRE EXTINGUISHER</t>
  </si>
  <si>
    <t>COND.ACCES.F013</t>
  </si>
  <si>
    <t>REPAIR SLEEVE FOR LINK CONDUCTOR</t>
  </si>
  <si>
    <t>CLMP.T.CU.C005</t>
  </si>
  <si>
    <t>BIMETALIC T CLAMP COPPER FOR 30MM</t>
  </si>
  <si>
    <t>BIMETALIC T CLAMP COPPER FOR 30MM BIMETALIC RUN - MOOSE DROP</t>
  </si>
  <si>
    <t>CBLE.CTRL.AR.E007</t>
  </si>
  <si>
    <t>4SQMM 7C CONTROL CABLE</t>
  </si>
  <si>
    <t>4 SQMM 7 CORE 1.1kV CONTROL CABLE</t>
  </si>
  <si>
    <t>CBLE.CTRL.UAR.A004</t>
  </si>
  <si>
    <t>1.5SQMM 4C CONTROL CABLE</t>
  </si>
  <si>
    <t>1.5 SQMM 4CORE 1.1kV CONTROL CABLE</t>
  </si>
  <si>
    <t>CLMP.Y.AL.B002</t>
  </si>
  <si>
    <t>SPACER Y CLAMP ALLUMINIUM FOR TWIN MOOSE</t>
  </si>
  <si>
    <t>SPACER Y CLAMP ALLUMINIUM FOR TWIN MOOSE - ZEBRA</t>
  </si>
  <si>
    <t>CBLE.CUTPIECE.A001</t>
  </si>
  <si>
    <t>Cut piece Control Cable</t>
  </si>
  <si>
    <t>CBLE.PWR.CU.A001</t>
  </si>
  <si>
    <t>1Cx25SQMM CU CABLE</t>
  </si>
  <si>
    <t>25 SQMM Single Core Multistrand Flexible Copper Cable</t>
  </si>
  <si>
    <t>CBLE.CTRL.UAR.A012</t>
  </si>
  <si>
    <t>1.5SQMM 12C CONTROL CABLE</t>
  </si>
  <si>
    <t>1.5 SQMM 12CORE 1.1kV CONTROL CABLE</t>
  </si>
  <si>
    <t>CBLE.CTRL.UAR.F012</t>
  </si>
  <si>
    <t>4 SQMM  12C CONTROL CABLE</t>
  </si>
  <si>
    <t>4 SQMM 12 CORE CONTROL CABLE UNARMOURED</t>
  </si>
  <si>
    <t>CLMP.CT.BR.A001</t>
  </si>
  <si>
    <t>4 BOLTED BRASS ALLOY CT CLAMP</t>
  </si>
  <si>
    <t>CLMP.ST.THRU.AL.A003</t>
  </si>
  <si>
    <t>ST CLAMP – 12 BOLTED PANTHER</t>
  </si>
  <si>
    <t>STRAIGHTTHROUGH CLAMP – 12 BOLTED PANTHER</t>
  </si>
  <si>
    <t>ILWR.FUSE.B015</t>
  </si>
  <si>
    <t>HRC FUSE 100AMP</t>
  </si>
  <si>
    <t>HRC FUSE 100 AMP</t>
  </si>
  <si>
    <t>ISO.132SI.BM.C001</t>
  </si>
  <si>
    <t>132KV SINGLE ISOLATOR BEAM MOUNTED,2000A</t>
  </si>
  <si>
    <t>CBLE.CTRL.SAR.A002</t>
  </si>
  <si>
    <t>HWF.ST.B004</t>
  </si>
  <si>
    <t>ST HWF W/O AL PART FOR ACSR MOOSE</t>
  </si>
  <si>
    <t>SINGLE TENSION HARDWARE FITTING W/O ALLUMINIUM PART FOR ACSR MOOSE CONDUCTOR</t>
  </si>
  <si>
    <t>HWF.ST.B005</t>
  </si>
  <si>
    <t>ST HWF W/O AL PART FOR TWIN MOOSE</t>
  </si>
  <si>
    <t>Single Tension hardware fittings for Twin moose (250mm spacing) With out Aluminium part</t>
  </si>
  <si>
    <t>SPR.C.IPS.A001</t>
  </si>
  <si>
    <t>COUPLER FOR 4" IPS TUBE</t>
  </si>
  <si>
    <t>MTR.FMETER.D.A001</t>
  </si>
  <si>
    <t>Digital Frequency meter</t>
  </si>
  <si>
    <t>MTR.FMETER.A.A001</t>
  </si>
  <si>
    <t>Analog Frequencymeter</t>
  </si>
  <si>
    <t>CLMP.ASRT.A004</t>
  </si>
  <si>
    <t>Isolator PI 40mm Stud-120mm dia Al Pipe</t>
  </si>
  <si>
    <t>Isolator PI 40mm Stud to 120mm dia Al Pipe</t>
  </si>
  <si>
    <t>CLMP.ASRT.A007</t>
  </si>
  <si>
    <t>Al clamp for Twin moose drop-120 mm pipe</t>
  </si>
  <si>
    <t>Al clamp for Twin moose drop to 120 mm pipe</t>
  </si>
  <si>
    <t>CLMP.ASRT.A018</t>
  </si>
  <si>
    <t>Bi mettalic al Clamp for 30 mm  CT Twin</t>
  </si>
  <si>
    <t>Bi mettalic al Clamp for 30 mm CT Twin Stud 120 mm dia Al Pipe</t>
  </si>
  <si>
    <t>MISC.DCU.A001</t>
  </si>
  <si>
    <t>DATA CONCENTRATOR UNIT</t>
  </si>
  <si>
    <t>SPR.MISC.A489</t>
  </si>
  <si>
    <t>Circuit Breaker (CB) control switch</t>
  </si>
  <si>
    <t>SCRP.MISC.A107</t>
  </si>
  <si>
    <t>SCRAP OPGW WIRE</t>
  </si>
  <si>
    <t>OPGW WIRE OF 8 FIBRE (SCRAP)</t>
  </si>
  <si>
    <t>SPR.TFR160ALSM.DG02</t>
  </si>
  <si>
    <t>Lamps-160MVA 220-33KV Alstom AT</t>
  </si>
  <si>
    <t>Lamps [indicative] (Complete replacement for transformer) for 160MVA 220/132/33KV Alstom make Auto Transformer</t>
  </si>
  <si>
    <t>CLMP.ST.THRU.B009</t>
  </si>
  <si>
    <t>ST clamp 33Kv CT stud-twin ACSR zebra</t>
  </si>
  <si>
    <t>Straight through clamp suitable for 33Kv CT stud and twin ACSR zebra</t>
  </si>
  <si>
    <t>CLMP.PI.AL.B001</t>
  </si>
  <si>
    <t>2 BOLTED PI CLAMP AL-ZEBRA</t>
  </si>
  <si>
    <t>2 BOLTED POST INSULATOR CLAMP ALLUMINIUM FOR ZEBRA</t>
  </si>
  <si>
    <t>SPR.MISC.A006</t>
  </si>
  <si>
    <t>BIMETALIC STRIP 1FTX1FT</t>
  </si>
  <si>
    <t>BIMETALIC STRIP 1FT X 1FT</t>
  </si>
  <si>
    <t>SPR.MISC.B038</t>
  </si>
  <si>
    <t>MOBLE PHONE</t>
  </si>
  <si>
    <t>MOBLE PHONE NOKIA 216</t>
  </si>
  <si>
    <t>TNP.HAKSAWBLDE.A001</t>
  </si>
  <si>
    <t>Hacksaw blade</t>
  </si>
  <si>
    <t>BUSH.220CGL.AB04</t>
  </si>
  <si>
    <t>HV BUSHING W/O ROD 20MVA CGL Tfr</t>
  </si>
  <si>
    <t>220 KV BUSHING CONDENSER TYPE WITHOUT CONNECTING ROD FOR 20MVA CGL TRANSFORMER</t>
  </si>
  <si>
    <t>SPR.BAT.STATCON.A008</t>
  </si>
  <si>
    <t>MAIN CONTROL CARD- STATCON FLOAT CHARGER</t>
  </si>
  <si>
    <t>MAIN CONTROL CARD SPCL-441V2 for Spare of STATCON FLOAT CHARGER</t>
  </si>
  <si>
    <t>ILWR.FUSE.B010</t>
  </si>
  <si>
    <t>HRC FUSE 400 AMP</t>
  </si>
  <si>
    <t>SPR.BKR132CGL.D060</t>
  </si>
  <si>
    <t>JACK BAR NUT OF 132KV CGL SF6 CB</t>
  </si>
  <si>
    <t>JACK BAR NUT FOR 145KV CGL MAKE SF6 CB</t>
  </si>
  <si>
    <t>SPR.BKR132CGL.D061</t>
  </si>
  <si>
    <t>JACK ASSEMBLY PLATE FOR 132KV CGL SF6 CB</t>
  </si>
  <si>
    <t>JACK ASSEMBLY PLATE FOR 145KV CGL MAKE SF6 CB</t>
  </si>
  <si>
    <t>SPR.BKR132CGL.D062</t>
  </si>
  <si>
    <t>BEAR THRUST ROLLER FOR 132KV CGL SF6 CB</t>
  </si>
  <si>
    <t>BEARING THRUST ROLLER 51206 FOR 145KV CGL MAKE SF6 CB</t>
  </si>
  <si>
    <t>SPR.BKR132CGL.D063</t>
  </si>
  <si>
    <t>ADOPTER FOR 132KV CGL SF6 CB</t>
  </si>
  <si>
    <t>ADOPTER-F FOR 145KV CGL MAKE SF6 CB</t>
  </si>
  <si>
    <t>SPR.BKR132CGL.D064</t>
  </si>
  <si>
    <t>HEX HD SCREW FOR 132KV CGL SF6 CB</t>
  </si>
  <si>
    <t>HEX HD SCREW FOR 145KV CGL MAKE SF6 CB</t>
  </si>
  <si>
    <t>SPR.BKR132CGL.D065</t>
  </si>
  <si>
    <t>NUT M20 HDG FOR 145KV CGL SF6 CB</t>
  </si>
  <si>
    <t>NUT M 20 HD G . GR8 FOR 145KV CGL MAKE SF6 CB</t>
  </si>
  <si>
    <t>SPR.BKR132CGL.D066</t>
  </si>
  <si>
    <t>M10X20 SCREW FOR 145KV CGL SF6 CB</t>
  </si>
  <si>
    <t>M 10X20 SCREW FOR 145KV CGL MAKE SF6 CB</t>
  </si>
  <si>
    <t>SPR.BKR132CGL.D101</t>
  </si>
  <si>
    <t>JACK BAR FOR 145KV CGL SF6 CB</t>
  </si>
  <si>
    <t>JACK BAR FOR 145KV CGL MAKE SF6 CB</t>
  </si>
  <si>
    <t>SPR.TFR40BHEL.EC04</t>
  </si>
  <si>
    <t>WTI FIBRE OPTIC SENSOR FOR 40MVA 132/33K</t>
  </si>
  <si>
    <t>WTI FIBRE OPTIC SENSOR FOR 40MVA  132/33KV  BHEL TRANSFORMER</t>
  </si>
  <si>
    <t>CNSM.PUTTY.A001</t>
  </si>
  <si>
    <t>Putty</t>
  </si>
  <si>
    <t>Devgaon Putty</t>
  </si>
  <si>
    <t>PNL.RTCC.A001</t>
  </si>
  <si>
    <t>RTCC panel</t>
  </si>
  <si>
    <t>STRS.132EQPT.A026</t>
  </si>
  <si>
    <t>Equipment structure of132kV WT</t>
  </si>
  <si>
    <t>Equipment structure of WT for 132KV</t>
  </si>
  <si>
    <t>CVL.WIREMESH.B001</t>
  </si>
  <si>
    <t>WIRE MESH</t>
  </si>
  <si>
    <t>M2</t>
  </si>
  <si>
    <t>MISC.AL.PIPE.A001</t>
  </si>
  <si>
    <t>ALLUMINIUM PIPE</t>
  </si>
  <si>
    <t>MISC.AL.PIPE.A003</t>
  </si>
  <si>
    <t>4" IPS ALLUMINIUM PIPE FOR 400KV BUS</t>
  </si>
  <si>
    <t>MISC.AL.PIPE.A004</t>
  </si>
  <si>
    <t>40MM DIA ALLUMINIUM PIPE</t>
  </si>
  <si>
    <t>MISC.CHANNEL.C002</t>
  </si>
  <si>
    <t>GI CHANNEL OF  l(75X150X75) MM in mtr</t>
  </si>
  <si>
    <t>GI CHANNEL OF SIZE l(75X150X75) MM in mtr</t>
  </si>
  <si>
    <t>MISC.CHANNEL.C003</t>
  </si>
  <si>
    <t>GI CHANNEL (100X50X6) MM in mtr</t>
  </si>
  <si>
    <t>MISC.COP.PIPE.A003</t>
  </si>
  <si>
    <t>25 MM COPPER PIPE</t>
  </si>
  <si>
    <t>MISC.MS.PIPE.A001</t>
  </si>
  <si>
    <t>MS PIPE</t>
  </si>
  <si>
    <t>MISC.TBLOCK.A004</t>
  </si>
  <si>
    <t>Terminal block channel in MTR</t>
  </si>
  <si>
    <t>SPR.MISC.A206</t>
  </si>
  <si>
    <t>Cable Tray top cover IN Mtr</t>
  </si>
  <si>
    <t>CBLE.CTRL.UAR.D100</t>
  </si>
  <si>
    <t>1CX100SQMM BAT TO BAT CHARGER..</t>
  </si>
  <si>
    <t>1CX 100 mm2 BAT TO BAT CHARGER &amp; CHARGER TO DCDB</t>
  </si>
  <si>
    <t>RTU.CMR.A001</t>
  </si>
  <si>
    <t>CMR</t>
  </si>
  <si>
    <t>CONTACT MULTIPLYING RELAY(220V DC)</t>
  </si>
  <si>
    <t>SCADA.GPS.A001</t>
  </si>
  <si>
    <t>Sertel T-GPS-300</t>
  </si>
  <si>
    <t>TEST EQUIPMENTS FOR SCADA/EMS</t>
  </si>
  <si>
    <t>SCADA.ROU.A001</t>
  </si>
  <si>
    <t>WAN ROUTERS- Juniper J2320</t>
  </si>
  <si>
    <t>WAN ROUTERS(4 G703 Ports configurable for 2Mbps, 4 LAN ports for 10/100/1000 Mbps dual LAN interface)- Juniper J2320</t>
  </si>
  <si>
    <t>SCADA.VPS.A001</t>
  </si>
  <si>
    <t>Video Projection System  - Delta</t>
  </si>
  <si>
    <t>Video Projection System (Having 2 x 2 Module configuration with each module of 50" diagonal) - Delta</t>
  </si>
  <si>
    <t>SCADA.WS.A001</t>
  </si>
  <si>
    <t>Workstation with TFT Colour Monitors</t>
  </si>
  <si>
    <t>Operator Workstation Consoles Integrated with Dual 24 inch TFT Colour Monitors(HP HPPRO 3330SFF)</t>
  </si>
  <si>
    <t>TEL.PRINTR.COL.A002</t>
  </si>
  <si>
    <t>Color Multifunction LaserJet</t>
  </si>
  <si>
    <t>TEL.PRINTR.COL.A001</t>
  </si>
  <si>
    <t>"Color Laser Printer(Canon LBP 5970)"</t>
  </si>
  <si>
    <t>Color Laser Printer (Canon LBP 5970)</t>
  </si>
  <si>
    <t>SCADA.PROCTERM.A001</t>
  </si>
  <si>
    <t>Processor Terminal Dell Vostro</t>
  </si>
  <si>
    <t>Processor Terminal (Laptop unit) Dell Vostro</t>
  </si>
  <si>
    <t>SCADA.STOR.CATR.A001</t>
  </si>
  <si>
    <t>Cartridge Magnetic Tape Dell 124 T</t>
  </si>
  <si>
    <t>Cartridge Magnetic Tape Unit (stand alone) Dell Powe Vault 124 T</t>
  </si>
  <si>
    <t>SCADA.SW.DMZEXT.A001</t>
  </si>
  <si>
    <t>External DMZ LAN switch(Juniper EX2200 )</t>
  </si>
  <si>
    <t>External DMZ LAN switch – with 8 ports of 10/100/1000 Mbps - L3 Switch( Juniper EX2200 )</t>
  </si>
  <si>
    <t>SCADA.SW.DMZINT.A001</t>
  </si>
  <si>
    <t>Internal DMZ LAN Switch( Juniper EX2200)</t>
  </si>
  <si>
    <t>Internal DMZ LAN Switch- with 8 ports of 10/100/1000 Mbps - L3 Switch( Juniper EX2200 )</t>
  </si>
  <si>
    <t>SCADA.SW.L3.A001</t>
  </si>
  <si>
    <t>LAN Switch L3 Switch (Juniper EX2200)</t>
  </si>
  <si>
    <t>LAN Switch with min 48 Port 10/100/1000 Mbps - L3 Switch (Juniper EX2200)</t>
  </si>
  <si>
    <t>SCADA.SERVER.NMS.A001</t>
  </si>
  <si>
    <t>"NMS server(Dell PowerEdge R610)"</t>
  </si>
  <si>
    <t>NMS server (Dell PowerEdge R610)</t>
  </si>
  <si>
    <t>SCADA.CONSOLE.A001</t>
  </si>
  <si>
    <t>Management Console(HP)</t>
  </si>
  <si>
    <t>SCADA.FIREWL.INT.A001</t>
  </si>
  <si>
    <t>Firewall with NIPS (Internal)810</t>
  </si>
  <si>
    <t>Firewall with NIPS (Internal)Watchguard 810</t>
  </si>
  <si>
    <t>SCADA.FIREWL.EXT.A001</t>
  </si>
  <si>
    <t>Firewall with NIPS (External)810</t>
  </si>
  <si>
    <t>Firewall with NIPS (External) Watchguard 810</t>
  </si>
  <si>
    <t>TEL.2WIRE.A001</t>
  </si>
  <si>
    <t>2 wire Telephone</t>
  </si>
  <si>
    <t>TEL.4WIRE.A002</t>
  </si>
  <si>
    <t>4 wire Telephone</t>
  </si>
  <si>
    <t>SCADA.FIREWL.A001</t>
  </si>
  <si>
    <t>Firewall and network IPS</t>
  </si>
  <si>
    <t>SCADA.TERMSERV.A001</t>
  </si>
  <si>
    <t>Terminal Server(San Telequip SC10E16A)</t>
  </si>
  <si>
    <t>Terminal Server - 48 Ports(San Telequip SC10E16A)</t>
  </si>
  <si>
    <t>SCADA.SERVER.CFE.A001</t>
  </si>
  <si>
    <t>CFE Server(Dell PowerEdge R610)</t>
  </si>
  <si>
    <t>SCADA.SERVER.DEV.A001</t>
  </si>
  <si>
    <t>Development Server(Dell PowerEdge R609)</t>
  </si>
  <si>
    <t>Development Server (Dell PowerEdge R609)</t>
  </si>
  <si>
    <t>SCADA.SERVER.DTS.A001</t>
  </si>
  <si>
    <t>DTS Server (Dell PowerEdge R608)</t>
  </si>
  <si>
    <t>SCADA.SERVER.ICCP.A001</t>
  </si>
  <si>
    <t>ICCP Server(Dell PowerEdge R610)</t>
  </si>
  <si>
    <t>SCADA.SERVER.ISR.A001</t>
  </si>
  <si>
    <t>" ISR Server(Dell PowerEdge R610)"</t>
  </si>
  <si>
    <t>ISR Server (Dell PowerEdge R610)</t>
  </si>
  <si>
    <t>SCADA.SERVER.DS.A001</t>
  </si>
  <si>
    <t>SCADA Server(Dell PowerEdge R610)</t>
  </si>
  <si>
    <t>EMS/SCADA Application Server(Dell PowerEdge R610)</t>
  </si>
  <si>
    <t>CT.LAPTOP.A001</t>
  </si>
  <si>
    <t>LAPTOP WITH  OS AND APPLICATION SOFTWARE</t>
  </si>
  <si>
    <t>CRAFT TERMINAL (LAPTOP PC ) WITH OS AND CONFIGURATION SOFTWARE PRE INSTALLED</t>
  </si>
  <si>
    <t>MPLSTP.10G.A001</t>
  </si>
  <si>
    <t>Multi protocol level switch(MPLS)</t>
  </si>
  <si>
    <t>SHORT HAUL OPTICAL MODULE ( 1310 nm ) FOR THE SDH EQUIPMENT</t>
  </si>
  <si>
    <t>MPLSTP.1G.A001</t>
  </si>
  <si>
    <t>Multi protocol level switch(MPLS) Equipment Fully equipped</t>
  </si>
  <si>
    <t>SDH.EQP.STM16.A001</t>
  </si>
  <si>
    <t>SDH (STM – 16) fully equipped</t>
  </si>
  <si>
    <t>SDH.EQP.STM4.A001</t>
  </si>
  <si>
    <t>SDH (STM – 4) fully equipped</t>
  </si>
  <si>
    <t>OPGW.HWF.48F.A001</t>
  </si>
  <si>
    <t>48 FIBRE OPGW  WITH HARD WARE FITTINGS</t>
  </si>
  <si>
    <t>48 FIBRE OPGW CABLE ALONG WITH COMPLETE SET OF HARD WARE FITTINGS AND ACCESORIES</t>
  </si>
  <si>
    <t>OPGW.HWF.24F.A001</t>
  </si>
  <si>
    <t>24 FIBRE OPGW  WITH HARD WARE FITTINGS</t>
  </si>
  <si>
    <t>24 FIBRE OPGW CABLE ALONG WITH COMPLETE SET OF HARD WARE FITTINGS AND ACCESORIES</t>
  </si>
  <si>
    <t>PLCC.40S.A001</t>
  </si>
  <si>
    <t>PLCC TERMINAL</t>
  </si>
  <si>
    <t>NTWG.CHANNEL.A001</t>
  </si>
  <si>
    <t>Network Video Recorder 8 Channel</t>
  </si>
  <si>
    <t>OPGW.FODP.96F.A001</t>
  </si>
  <si>
    <t>FODP WITH FCPC(96F)</t>
  </si>
  <si>
    <t>FIBER OPTICS DISTIBUTION PANEL WITH FCPC COUPLERS AND PIGTAILS FOR 96 FIBRE</t>
  </si>
  <si>
    <t>OPGW.FODP.48F.A001</t>
  </si>
  <si>
    <t>FODP WITH FCPC(48F)</t>
  </si>
  <si>
    <t>FIBER OPTICS DISTIBUTION PANEL WITH FCPC COUPLERS AND PIGTAILS FOR 48 FIBRE</t>
  </si>
  <si>
    <t>OPGW.FODP.24F.A001</t>
  </si>
  <si>
    <t>FODP WITH FCPC(24F)</t>
  </si>
  <si>
    <t>FIBER OPTICS DISTIBUTION PANEL WITH FCPC COUPLERS AND PIGTAILS FOR 24 FIBRE</t>
  </si>
  <si>
    <t>UGFO.DWSM.48F.A001</t>
  </si>
  <si>
    <t>48F UNDER GROUND FIBRE OPTIC CABLE</t>
  </si>
  <si>
    <t>CMP.TEL.DIAL.001</t>
  </si>
  <si>
    <t>COMPONENT  TEL  ROSETTE</t>
  </si>
  <si>
    <t>COMPONENT TELEPHONE ROSETTE</t>
  </si>
  <si>
    <t>UGFO.DWSM.24F.A001</t>
  </si>
  <si>
    <t>24F UNDER GROUND FIBRE OPTIC CABLE</t>
  </si>
  <si>
    <t>RTU.MFT.A001</t>
  </si>
  <si>
    <t>MULTI FUNCTION TRANSDUCERS</t>
  </si>
  <si>
    <t>UGFO.DWSM.12F.A001</t>
  </si>
  <si>
    <t>12F UNDER GROUND FIBRE OPTIC CABLE</t>
  </si>
  <si>
    <t>OFAC.DWSM.48F.A001</t>
  </si>
  <si>
    <t>48F FIBRE OPTIC APPROACH CABLE</t>
  </si>
  <si>
    <t>36KV Antifog post insulator</t>
  </si>
  <si>
    <t>OFAC.DWSM.24F.A001</t>
  </si>
  <si>
    <t>24F FIBRE OPTIC APPROACH CABLE</t>
  </si>
  <si>
    <t>CBLE.OFC.HW.24F.A001</t>
  </si>
  <si>
    <t>24 FOAC HDPE PIPE WITH H/W</t>
  </si>
  <si>
    <t>24 FIBRE DWSM APPROCH CABLE WITH HW AND ACCESORIES INCLUDING HDPE PIPE</t>
  </si>
  <si>
    <t>OPGW.DWSM.96F.A001</t>
  </si>
  <si>
    <t>96 F OPGW CABLE</t>
  </si>
  <si>
    <t>96 FIBRE OPGW CABLE ( DWSM )</t>
  </si>
  <si>
    <t>CBLE.CAT6.A001</t>
  </si>
  <si>
    <t>CAT-6 cable</t>
  </si>
  <si>
    <t>OPGW.DWSM.48F.A001</t>
  </si>
  <si>
    <t>48 F OPGW CABLE</t>
  </si>
  <si>
    <t>48 FIBRE OPGW CABLE ( DWSM )</t>
  </si>
  <si>
    <t>OPGW.DWSM.24F.A001</t>
  </si>
  <si>
    <t>"24 F OPGW CABLE"</t>
  </si>
  <si>
    <t>24 FIBRE OPGW CABLE (DWSM )</t>
  </si>
  <si>
    <t>DPLC.A001</t>
  </si>
  <si>
    <t>DIGITAL PLCC WITHOUT PROTECTION</t>
  </si>
  <si>
    <t>DIGITAL PLCC WITHOUT PROTECTION COUPLER</t>
  </si>
  <si>
    <t>DPLC.PRT.A001</t>
  </si>
  <si>
    <t>DIGITAL PLCC WITH PROTECTION</t>
  </si>
  <si>
    <t>DIGITAL PLCC WITH PROTECTION COUPLER</t>
  </si>
  <si>
    <t>TEL.EPABX.A001</t>
  </si>
  <si>
    <t>EPABX (Telephone Exchange)</t>
  </si>
  <si>
    <t>TEL.SDH.PROT.A001</t>
  </si>
  <si>
    <t>DIGITAL TELEC PROTECTION COUPLER</t>
  </si>
  <si>
    <t>HDPE.OFC.HW.A001</t>
  </si>
  <si>
    <t>HDPE PIPE WITH COUPLER</t>
  </si>
  <si>
    <t>TEL.D.PROT.A001</t>
  </si>
  <si>
    <t>DIGITAL PROTECTION COUPLER (DPLC)</t>
  </si>
  <si>
    <t>DIGITAL PROTECTION COUPLER interfaced with DPLC</t>
  </si>
  <si>
    <t>CBLE.MFT.A002</t>
  </si>
  <si>
    <t>4 core 1.5 sqmm MS cable</t>
  </si>
  <si>
    <t>4 core 1.5 sqmm Multi strand cable for OLTC</t>
  </si>
  <si>
    <t>CBLE.MFT.A001</t>
  </si>
  <si>
    <t>2 Pair 0.5 sqmm arm data cable</t>
  </si>
  <si>
    <t>2 Pair 0.5 sqmm armoured twisted pair data cable for MFM</t>
  </si>
  <si>
    <t>RTU.MFM.A001</t>
  </si>
  <si>
    <t>MULTI FUNCTION METERS</t>
  </si>
  <si>
    <t>CBLE.CTRL.AR.A005</t>
  </si>
  <si>
    <t>CBLE.CTRL.AR.A004</t>
  </si>
  <si>
    <t>CBLE.CTRL.AR.A003</t>
  </si>
  <si>
    <t>CBLE.CTRL.AR.A002</t>
  </si>
  <si>
    <t>2.5 MM MS 2 C CONTROL CABLE ARM</t>
  </si>
  <si>
    <t>2.5 MMSQ MULTI STRAND 2 CORE CONTROL CABLE ARMOURED (Copper)</t>
  </si>
  <si>
    <t>FODP.TRAY.A001</t>
  </si>
  <si>
    <t>FODP without cabinet</t>
  </si>
  <si>
    <t>36KV Aluminium rigid jumper</t>
  </si>
  <si>
    <t>PG Clamp for rigid jumper with Pipe bus</t>
  </si>
  <si>
    <t>OPGW.HWF.96F.A001</t>
  </si>
  <si>
    <t>HARDWARE SET FOR 96F OPGW</t>
  </si>
  <si>
    <t>COMPLETE SET OF HARD WARE FITTINGS AND ACCESORIES FOR 96F OPGW INSTALLATION WORK</t>
  </si>
  <si>
    <t>OPGW.HWF.TEN.A001</t>
  </si>
  <si>
    <t>OPGW Tension clamp</t>
  </si>
  <si>
    <t>OPGW.HWF.SUS.A001</t>
  </si>
  <si>
    <t>OPGW suspension clamp</t>
  </si>
  <si>
    <t>OPGW.HWF.DOWN.A001</t>
  </si>
  <si>
    <t>Down lead clamps</t>
  </si>
  <si>
    <t>OPGW.ENCL.24F.A001</t>
  </si>
  <si>
    <t>24 F OPGW SPLICING ENCLOSER</t>
  </si>
  <si>
    <t>OPGW SPLICING ENCLOSER FOR 24 FIBRE</t>
  </si>
  <si>
    <t>OPGW.ENCL.48F.A001</t>
  </si>
  <si>
    <t>48 F OPGW SPLICING ENCLOSER</t>
  </si>
  <si>
    <t>OPGW SPLICING ENCLOSER FOR 48 FIBRE</t>
  </si>
  <si>
    <t>OPGW.ENCL.96F.A001</t>
  </si>
  <si>
    <t>96 F OPGW SPLICING ENCLOSER</t>
  </si>
  <si>
    <t>OPGW SPLICING ENCLOSER FOR 96 FIBRE</t>
  </si>
  <si>
    <t>CBLE.CTRL.AR.A001</t>
  </si>
  <si>
    <t>1.5 MM SS 1 C CONTROL CABLE ARM</t>
  </si>
  <si>
    <t>1.5 MMSQ SINGLE STRAND 1 CORE CONTROL CABLE ARMOURED</t>
  </si>
  <si>
    <t>OPGW.ATTNR.A001</t>
  </si>
  <si>
    <t>OFC TEST INSTRUMENT &amp; OPTICAL ATTENUATOR</t>
  </si>
  <si>
    <t>OFC TEST INSTRUMENT &amp; VARIABLE OPTICAL ATTENUATOR (1310 &amp; 1550 nm )</t>
  </si>
  <si>
    <t>OPGW.HWF.24F.A002</t>
  </si>
  <si>
    <t>spare cord for telecom opgw</t>
  </si>
  <si>
    <t>OPGW.KIT.SPLIC.A001</t>
  </si>
  <si>
    <t>CONNECTRISATION KIT AND SPLICING KIT</t>
  </si>
  <si>
    <t>OFC CONNECTRISATION KIT AND SPLICING KIT</t>
  </si>
  <si>
    <t>OPGW.PWRMTR.A001</t>
  </si>
  <si>
    <t>OFC TEST INSTRUMENT /POWER METER</t>
  </si>
  <si>
    <t>OFC TEST INSTRUMENT / OPTICAL POWER METER (1310 &amp; 1550 nm )</t>
  </si>
  <si>
    <t>OPGW.SPLICER.A001</t>
  </si>
  <si>
    <t>OPTICAL FIBRE FUSION SPLICER &amp; CLEAVER</t>
  </si>
  <si>
    <t>OFC SPLICING TOOLS / OPTICAL FIBRE FUSION SPLICER &amp; CLEAVER</t>
  </si>
  <si>
    <t>OPGW.TALKSET.A001</t>
  </si>
  <si>
    <t>OFC TEST INSTRUMENT / TWO WAY TALK SET</t>
  </si>
  <si>
    <t>OPGW.TEST.OTDR.A001</t>
  </si>
  <si>
    <t>OFC TEST INSTRUMENT /OTDR</t>
  </si>
  <si>
    <t>OFC TEST INSTRUMENT / OPTICAL TIME DOMAIN REFLECTOMETER (1310 &amp; 1550 nm ) WITH LASER SOURCE</t>
  </si>
  <si>
    <t>SDH.TEST.ANLYSR.A001</t>
  </si>
  <si>
    <t>SDH  ANALYSER WITH JITTER AND WANDER</t>
  </si>
  <si>
    <t>SDH TEST INSTRUMENT – SDH (STM 1 &amp; 4) ANALYSER WITH JITTER AND WANDER OPTION</t>
  </si>
  <si>
    <t>SDH.TEST.BER.A001</t>
  </si>
  <si>
    <t>HAND HELD 2 MBPS BER TESTER</t>
  </si>
  <si>
    <t>SDH TEST INSTRUMENT – HAND HELD 2 MBPS BER TESTER</t>
  </si>
  <si>
    <t>SDH.TEST.ETHR.A001</t>
  </si>
  <si>
    <t>ETHERNET DATA  TESTER</t>
  </si>
  <si>
    <t>SDH TEST INSTRUMENT – ETHERNET DATA TESTER ( DUAL PORT, 10/100 MBPS , LAYER 1 &amp; 2)</t>
  </si>
  <si>
    <t>SDH.TEST.LAN.A001</t>
  </si>
  <si>
    <t>LAN TESTER</t>
  </si>
  <si>
    <t>0.5 MMSQ 2 PAIR CONTROL CABLE ARM</t>
  </si>
  <si>
    <t>CBLE.CTRL.AR.A010</t>
  </si>
  <si>
    <t>1.5 MM SS 10 C CONTROL CABLE ARM</t>
  </si>
  <si>
    <t>1.5 MMSQ SINGLE STRAND 10 CORE ARMOURED CONTROL CABLE</t>
  </si>
  <si>
    <t>CBLE.CTRL.UAR.A010</t>
  </si>
  <si>
    <t>1.5 MM MS 10 C CONTROL CABLE UAR</t>
  </si>
  <si>
    <t>1.5 MMSQ MULTI STRAND 10 CORE CONTROL UNARMOURED CABLE</t>
  </si>
  <si>
    <t>CBLE.TEL.ARJ.A010</t>
  </si>
  <si>
    <t>10 PAIR, ARM TELEPHONE CABLE</t>
  </si>
  <si>
    <t>CBLE.TEL.ARJ.A050</t>
  </si>
  <si>
    <t>50 Pair Telephone cable</t>
  </si>
  <si>
    <t>CBLE.TEL.ARJ.A030</t>
  </si>
  <si>
    <t>30 pair, Telephone cable UA</t>
  </si>
  <si>
    <t>30 pair,Un armoured Telephone cable</t>
  </si>
  <si>
    <t>CBLE.TEL.ARJ.A025</t>
  </si>
  <si>
    <t>25 pair, AJF Telephone cable</t>
  </si>
  <si>
    <t>0.5 SQ.MM 25 PAIR TELEPHONE CABLE COPPER ARMOURED JELLY FILLED</t>
  </si>
  <si>
    <t>SFP.SH.A001</t>
  </si>
  <si>
    <t>SHORT HAUL OPTICAL MODULE(1310 nm)</t>
  </si>
  <si>
    <t>LONG HAUL OPTICAL MODULE ( 1310 nm ) FOR THE SDH EQUIPMENT</t>
  </si>
  <si>
    <t>SFP.LH1.A001</t>
  </si>
  <si>
    <t>LONG  HAUL-1 OPTICAL MODULE</t>
  </si>
  <si>
    <t>LONG HAUL OPTICAL MODULE ( 1550 nm ) FOR THE SDH EQUIPMENT</t>
  </si>
  <si>
    <t>SFP.LH2.A001</t>
  </si>
  <si>
    <t>LONG  HAUL-2 OPTICAL MODULE</t>
  </si>
  <si>
    <t>LONG HAUL2 OPTICAL MODULE ( 1550 nm ) FOR THE SDH EQUIPMENT</t>
  </si>
  <si>
    <t>SFP.VLH1.A001</t>
  </si>
  <si>
    <t>VERY LONG  HAUL-1 OPTICAL MODULE</t>
  </si>
  <si>
    <t>VERY LONG HAUL OPTICAL MODULE ( 1550 nm ) FOR THE SDH EQUIPMENT</t>
  </si>
  <si>
    <t>SFP.VLH2.A001</t>
  </si>
  <si>
    <t>VERY LONG  HAUL-2 OPTICAL MODULE</t>
  </si>
  <si>
    <t>VERY LONG HAUL2 OPTICAL MODULE ( 1550 nm ) FOR THE SDH EQUIPMENT</t>
  </si>
  <si>
    <t>SFP.ETH.10G120.A001</t>
  </si>
  <si>
    <t>10 Gigabit Ethernet SFP(120 Kms)</t>
  </si>
  <si>
    <t>10 Gigabit Ethernet SFP to support upto 120 Kms</t>
  </si>
  <si>
    <t>SFP.ETH.10G80.A001</t>
  </si>
  <si>
    <t>10 Gigabit Ethernet SFP(80 KM)</t>
  </si>
  <si>
    <t>10 Gigabit Ethernet SFP to support upto 80 KM</t>
  </si>
  <si>
    <t>SFP.ETH.10G40.A001</t>
  </si>
  <si>
    <t>10 Gigabit Ethernet SFP(40 KM)</t>
  </si>
  <si>
    <t>10 Gigabit Ethernet SFP to support upto 40 KM</t>
  </si>
  <si>
    <t>SFP.ETH.10G20.A001</t>
  </si>
  <si>
    <t>"10 Gigabit Ethernet SFP
(20 KM)"</t>
  </si>
  <si>
    <t>10 Gigabit Ethernet SFP to support upto 20 KM</t>
  </si>
  <si>
    <t>SFP.ETH.1G120.A001</t>
  </si>
  <si>
    <t>1 Gigabit Ethernet SFP (120 Kms</t>
  </si>
  <si>
    <t>1 Gigabit Ethernet SFP to support upto 120 Kms</t>
  </si>
  <si>
    <t>SFP.ETH.1G80.A001</t>
  </si>
  <si>
    <t>"1 Gigabit Ethernet SFP 
(80 Kms)"</t>
  </si>
  <si>
    <t>1 Gigabit Ethernet SFP to support upto 80 Kms</t>
  </si>
  <si>
    <t>SFP.ETH.1G40.A001</t>
  </si>
  <si>
    <t>"1 Gigabit Ethernet  SFP
(40 Kms)"</t>
  </si>
  <si>
    <t>1 Gigabit Ethernet SFP to support upto 40 Kms</t>
  </si>
  <si>
    <t>SFP.ETH.1G20.A001</t>
  </si>
  <si>
    <t>"1 Gigabit Ethernet  SFP
(20 Kms)"</t>
  </si>
  <si>
    <t>1 Gigabit Ethernet SFP to support upto 20 Kms</t>
  </si>
  <si>
    <t>CBLE.TEL.ARJ.A020</t>
  </si>
  <si>
    <t>20 pair, AJF Telephone cable</t>
  </si>
  <si>
    <t>20 pair, Armoured Jelly filled Telephone cable</t>
  </si>
  <si>
    <t>SPR.EPAX.CID.A001</t>
  </si>
  <si>
    <t>CALLER ID TELEPHONE</t>
  </si>
  <si>
    <t>CLMP.T.AL.C001</t>
  </si>
  <si>
    <t>Spare Card for Charger</t>
  </si>
  <si>
    <t>Tee clamp Suitable for Twin Moose ACSR Cond. On run and Quad Moose ACSR on Tap</t>
  </si>
  <si>
    <t>SPR.SDH.MISC.A001</t>
  </si>
  <si>
    <t>SET OF SPARE CARDS ,  SDH STM-4</t>
  </si>
  <si>
    <t>SET OF SPARE CARDS , CABLES , HARD WARES, ACCESSORIES FOR SDH STM-4 BASE EQUIPMENT</t>
  </si>
  <si>
    <t>SPR.SDH.OA.A001</t>
  </si>
  <si>
    <t>OPTICAL AMPLIFER MODULE (200 KM)</t>
  </si>
  <si>
    <t>OPTICAL AMPLIFER MODULE TO SUPPORT TRANSMISSION UPTO 200 KM</t>
  </si>
  <si>
    <t>T-clamp for 75mm dia pipe bus run and Ze</t>
  </si>
  <si>
    <t>T-clamp for 75mm dia pipe bus run and Zebra drop</t>
  </si>
  <si>
    <t>T-clamp for 75mm dia pipe bus run and pa</t>
  </si>
  <si>
    <t>T-clamp for 75mm dia pipe bus run and panther drop</t>
  </si>
  <si>
    <t>SPR.BPI400.A003</t>
  </si>
  <si>
    <t>Terminal connector for BPI Rigid Type</t>
  </si>
  <si>
    <t>Terminal conductor for BPI to receive 4.5" AL Tube Cond. Rigid Type</t>
  </si>
  <si>
    <t>SPR.PDH.2WEXG.A001</t>
  </si>
  <si>
    <t>2 WIRE EXCHANGE MODULE FOR PDH</t>
  </si>
  <si>
    <t>2 WIRE TELEPHONE EXCHANGE INTERFACE MODULE FOR PDH MULTIPLEXER(MINIMUM 8 PORTS)</t>
  </si>
  <si>
    <t>SPR.PDH.2WSUB.A001</t>
  </si>
  <si>
    <t>2 WIRE  SUBSCRIBER   MODULE FOR PDH</t>
  </si>
  <si>
    <t>2 WIRE TELEPHONE SUBSCRIBER INTERFACE MODULE FOR PDH MULTIPLEXER ( MINIMUM 8 PORTS)</t>
  </si>
  <si>
    <t>SPR.MISC.A301</t>
  </si>
  <si>
    <t>Iron Angle Pillar</t>
  </si>
  <si>
    <t>ASYNCHRONOUS DATA INTERFACE MODULE FOR PDH MULTIPLEXER ( MINIMUM 4 PORTS)</t>
  </si>
  <si>
    <t>SPR.PDH.ENM.A001</t>
  </si>
  <si>
    <t>4 WIRE  E &amp; M  VOICE MODULE FOR PDH</t>
  </si>
  <si>
    <t>4 WIRE E &amp; M VOICE INTERFACE MODULE FOR PDH MULTIPLEXER ( MINIMUM 8 PORTS)</t>
  </si>
  <si>
    <t>SCRP.TEL.MISC.A001</t>
  </si>
  <si>
    <t>PLCC</t>
  </si>
  <si>
    <t>Scrap PLCC</t>
  </si>
  <si>
    <t>SCRP.TEL.MISC.A002</t>
  </si>
  <si>
    <t>Scrap PLCC cards</t>
  </si>
  <si>
    <t>SCRP.TEL.MISC.A018</t>
  </si>
  <si>
    <t>Scrap Junction Box</t>
  </si>
  <si>
    <t>SCRP.TEL.MISC.A020</t>
  </si>
  <si>
    <t>Scrap LMU</t>
  </si>
  <si>
    <t>SCRP.TEL.MISC.A021</t>
  </si>
  <si>
    <t>Scrap Telephone 2wire</t>
  </si>
  <si>
    <t>SCRP.TEL.MISC.A022</t>
  </si>
  <si>
    <t>Scrap Automatic Stabilizer  5 KVA</t>
  </si>
  <si>
    <t>Scrap Electronic Automatic Stabilizer 5 KVA</t>
  </si>
  <si>
    <t>SCRP.TEL.MISC.A023</t>
  </si>
  <si>
    <t>Scrap UPS   0.5 KVA</t>
  </si>
  <si>
    <t>Scrap UPS 0.5 KVA</t>
  </si>
  <si>
    <t>SCRP.TEL.MISC.A024</t>
  </si>
  <si>
    <t>Scrap Portable Generator</t>
  </si>
  <si>
    <t>SCRP.TEL.MISC.A026</t>
  </si>
  <si>
    <t>Scrap MCD -80</t>
  </si>
  <si>
    <t>SCRP.TEL.MISC.A028</t>
  </si>
  <si>
    <t>Scrap Lock</t>
  </si>
  <si>
    <t>SCRP.TEL.MISC.A031</t>
  </si>
  <si>
    <t>Scrap  UPS(up to 3 KVA)</t>
  </si>
  <si>
    <t>Scrap UPS(up to 3 KVA)</t>
  </si>
  <si>
    <t>SCRP.TEL.MISC.A032</t>
  </si>
  <si>
    <t>Scrap  UPS(20 KVA)</t>
  </si>
  <si>
    <t>Scrap UPS(20 KVA)</t>
  </si>
  <si>
    <t>SCRP.TEL.MISC.A033</t>
  </si>
  <si>
    <t>Scrap  UPS(40 KVA)</t>
  </si>
  <si>
    <t>Scrap UPS(40 KVA)</t>
  </si>
  <si>
    <t>SCRP.TEL.MISC.A034</t>
  </si>
  <si>
    <t>SCRP 12V Batt</t>
  </si>
  <si>
    <t>Scrap Sealed Lead acid Battery 100AH 12 V</t>
  </si>
  <si>
    <t>SCRP.TEL.MISC.A035</t>
  </si>
  <si>
    <t>SCRP EPABX</t>
  </si>
  <si>
    <t>Scrap EPAX</t>
  </si>
  <si>
    <t>SCRP.TEL.MISC.A039</t>
  </si>
  <si>
    <t>SCRP EPAX CARDS</t>
  </si>
  <si>
    <t>Scrap EPAX cards</t>
  </si>
  <si>
    <t>SCRP.TEL.MISC.A036</t>
  </si>
  <si>
    <t>SCRP Prints</t>
  </si>
  <si>
    <t>Different types of Print</t>
  </si>
  <si>
    <t>SCRP.TEL.MISC.A037</t>
  </si>
  <si>
    <t>SCRP CMR</t>
  </si>
  <si>
    <t>DIN Relay (CMR Relay)</t>
  </si>
  <si>
    <t>SCRP.TEL.MISC.A038</t>
  </si>
  <si>
    <t>SCRP Relay Plate</t>
  </si>
  <si>
    <t>DIN Relay Mounting plate</t>
  </si>
  <si>
    <t>PDH.EQP.DIMUX.A001</t>
  </si>
  <si>
    <t>SCRP PDH</t>
  </si>
  <si>
    <t>DROP /INSERT PDH MULTIPLEXER BASE EQUIPMENT - THE SUBRACK FULLY EQUIPPED WITH POWER SUPPLY CARDS ,TRIBUTARY CARDS , LINE CARDS CABLES ,CONNECTERS AND DDF .</t>
  </si>
  <si>
    <t>SCRP.PDH.2WSUB.A001</t>
  </si>
  <si>
    <t>SCRP 2W SUB MODULE</t>
  </si>
  <si>
    <t>SCRP.PDH.2WEXG.A001</t>
  </si>
  <si>
    <t>SCRP 2W EXC MODULE</t>
  </si>
  <si>
    <t>2 WIRE TELEPHONE EXCHANGE INTERFACE MODULE FOR PDH MULTIPLEXER ( MINIMUM 8 PORTS)</t>
  </si>
  <si>
    <t>SCRP.PDH.ENM.A001</t>
  </si>
  <si>
    <t>SCRP 4W EXC MODULE</t>
  </si>
  <si>
    <t>SPR.PDH.ASYNC.A001</t>
  </si>
  <si>
    <t>SCRP PDH DATA CARD</t>
  </si>
  <si>
    <t>SCRP.SDH.OA.A001</t>
  </si>
  <si>
    <t>SCRP SDH OA</t>
  </si>
  <si>
    <t>SCRP.SDH.16E1.A001</t>
  </si>
  <si>
    <t>SCRP SDH 16E1</t>
  </si>
  <si>
    <t>E1 INTERFACE MODULE ( MINIMUM 16 PORTS) FOR THE SDH EQUIPMENT</t>
  </si>
  <si>
    <t>SCRP.SDH.ETH.A001</t>
  </si>
  <si>
    <t>SCRP SDH ETH</t>
  </si>
  <si>
    <t>10/100 MBPS LAYER -2 ETHERNET INTERFACE MODULE ( MINIMUM 4 PORTS) FOR THE SDH EQUIPMENT</t>
  </si>
  <si>
    <t>SCRP.DACS.MISC.A001</t>
  </si>
  <si>
    <t>SCRP DACS</t>
  </si>
  <si>
    <t>SET OF Digital Cross connect Switch(DACS) (16*16 ports switching matrix, fully equipped with minimum 16 E1 ports).</t>
  </si>
  <si>
    <t>CBLE.TEL.UAR.A025</t>
  </si>
  <si>
    <t>25 PAIR TEL CABLE  UA</t>
  </si>
  <si>
    <t>0.5 SQ.MM 25 PAIR TELEPHONE CABLE UNARMOURED</t>
  </si>
  <si>
    <t>CBLE.TEL.UAR.A010</t>
  </si>
  <si>
    <t>10 PAIR TEL CABLE  UA</t>
  </si>
  <si>
    <t>0.5 SQ.MM 10 PAIR TELEPHONE CABLE UNARMOURED</t>
  </si>
  <si>
    <t>CBLE.TEL.UAR.A005</t>
  </si>
  <si>
    <t>0.5 SQ.MM 5 PAIR TELEPHONE CABLE UNARMOURED</t>
  </si>
  <si>
    <t>CBLE.TEL.UAR.A002</t>
  </si>
  <si>
    <t>2 PAIR TEL CABLE  UA</t>
  </si>
  <si>
    <t>0.5 SQ.MM 2 PAIR TELEPHONE CABLE UNARMOURED</t>
  </si>
  <si>
    <t>CBLE.TEL.CU.UAR.A004</t>
  </si>
  <si>
    <t>4 PAIR TELEPHONE UA</t>
  </si>
  <si>
    <t>0.5 SQ.MM 4 PAIR TELEPHONE CABLE UNARMOURED</t>
  </si>
  <si>
    <t>10 PAIR TELEPHONE  UAJF</t>
  </si>
  <si>
    <t>0.5 SQ.MM 10 PAIR TELEPHONE CABLE UNARMOURED JELLY FILLED</t>
  </si>
  <si>
    <t>CBLE.TEL.AJF.B025</t>
  </si>
  <si>
    <t>25 PAIR TELEPHONE,AJF</t>
  </si>
  <si>
    <t>0.5 SQ.MM COPPER 25 PAIR TELEPHONE CABLE, ARMOURED JELLY FILLED</t>
  </si>
  <si>
    <t>SCRP.SPLITT.A001</t>
  </si>
  <si>
    <t>Splitter for RTUs(San Telequip)</t>
  </si>
  <si>
    <t>CBLE.TEL.AJF.A010</t>
  </si>
  <si>
    <t>10 PAIR TELEPHONE AJF</t>
  </si>
  <si>
    <t>0.5 SQ.MM COPPER 10 PAIR TELEPHONE CABLE,  ARMOURED JELLY FILLED</t>
  </si>
  <si>
    <t>BAT.VRLA.A009</t>
  </si>
  <si>
    <t>48V, 600AH VRLA Battery</t>
  </si>
  <si>
    <t>48V, 600AH VRLA Battery Set</t>
  </si>
  <si>
    <t>BAT.VRLA.A008</t>
  </si>
  <si>
    <t>384V,200AH VRLA Battery</t>
  </si>
  <si>
    <t>384V,200AH VRLA Battery Set</t>
  </si>
  <si>
    <t>BAT.VRLA.A007</t>
  </si>
  <si>
    <t>48V,800Ah VRLA Battery</t>
  </si>
  <si>
    <t>48V,800Ah VRLA Battery Set</t>
  </si>
  <si>
    <t>BAT.VRLA.A006</t>
  </si>
  <si>
    <t>48V,500Ah VRLA Battery</t>
  </si>
  <si>
    <t>48V/500AH VRLA BATTERY</t>
  </si>
  <si>
    <t>BAT.VRLA.A005</t>
  </si>
  <si>
    <t>48V,400Ah VRLA Battery</t>
  </si>
  <si>
    <t>48V/400AH VRLA BATTERY</t>
  </si>
  <si>
    <t>BAT.VRLA.A004</t>
  </si>
  <si>
    <t>48V,300Ah VRLA Battery</t>
  </si>
  <si>
    <t>48V,300Ah VRLA Battery Set</t>
  </si>
  <si>
    <t>BAT.VRLA.A003</t>
  </si>
  <si>
    <t>48V,200Ah VRLA Battery</t>
  </si>
  <si>
    <t>48V,200Ah VRLA Battery Set</t>
  </si>
  <si>
    <t>BAT.SMPS.CHRG.A006</t>
  </si>
  <si>
    <t>50V,200 Amp SMPS  Charger</t>
  </si>
  <si>
    <t>50V,200 AMP SMPS CHARGER</t>
  </si>
  <si>
    <t>50V,150Amp SMPS  Charger</t>
  </si>
  <si>
    <t>50V,150Amp SMPS Float Cum Boost Charger</t>
  </si>
  <si>
    <t>BAT.SMPS.CHRG.A005</t>
  </si>
  <si>
    <t>50V,125Amp SMPS Charger</t>
  </si>
  <si>
    <t>50V,125Amp SMPS Float Cum Boost Charger</t>
  </si>
  <si>
    <t>BAT.SMPS.CHRG.A004</t>
  </si>
  <si>
    <t>50V,100Amp SMPS Charger</t>
  </si>
  <si>
    <t>50V,100Amp SMPS Float Cum Boost Charger</t>
  </si>
  <si>
    <t>BAT.SMPS.CHRG.A003</t>
  </si>
  <si>
    <t>50V,75Amp SMPS Charger</t>
  </si>
  <si>
    <t>50V,75Amp SMPS Float Cum Boost Charger</t>
  </si>
  <si>
    <t>BAT.SMPS.CHRG.A002</t>
  </si>
  <si>
    <t>50V,50Amp SMPS  Charger</t>
  </si>
  <si>
    <t>50V,50Amp SMPS Float Cum Boost Charger</t>
  </si>
  <si>
    <t>TEL.MODEM.A001</t>
  </si>
  <si>
    <t>Modems(Decode)</t>
  </si>
  <si>
    <t>BAT.PLANTE.A001</t>
  </si>
  <si>
    <t>48V, 350 AH Plante Battery set</t>
  </si>
  <si>
    <t>48V, 350 AH Plante type Battery set</t>
  </si>
  <si>
    <t>PDS Software</t>
  </si>
  <si>
    <t>Programming Development System(PDS) Software</t>
  </si>
  <si>
    <t>TEL.TNP.MM.A001</t>
  </si>
  <si>
    <t>Hand held digital multimeter(Meco 9A06)</t>
  </si>
  <si>
    <t>SCADA.TNP.RTU.A001</t>
  </si>
  <si>
    <t>"Portable RTU 
(Dell Vostro)"</t>
  </si>
  <si>
    <t>Portable RTU configuration and Maintenance Terminal (Dell Vostro)</t>
  </si>
  <si>
    <t>SCADA.TNP.RTU.A002</t>
  </si>
  <si>
    <t>RTU Maintenance  Hardware Dell Vostro</t>
  </si>
  <si>
    <t>RTU Maintenance Support Hardware (CPU Card, Digital Input Card, Digital Output Card, Analog Input Card)-Dell Vostro</t>
  </si>
  <si>
    <t>SCADA.TNP.RTU.A003</t>
  </si>
  <si>
    <t>Maintenance RTU on wheels-Dell Vostro</t>
  </si>
  <si>
    <t>Maintenance RTU on open vertical rack with wheels-Dell Vostro</t>
  </si>
  <si>
    <t>SCADA.TNP.RTU.A004</t>
  </si>
  <si>
    <t>RTU simulator (Chemtrols)</t>
  </si>
  <si>
    <t>Master station-cum-RTU simulator and Protocol analyzer software tool(Chemtrols)</t>
  </si>
  <si>
    <t>BAT.12V.A001</t>
  </si>
  <si>
    <t>12 volt Battery(VRLA type)</t>
  </si>
  <si>
    <t>SCADA.CON.IMG.A001</t>
  </si>
  <si>
    <t>Image Class MF 8080CW</t>
  </si>
  <si>
    <t>SCADA.POLYCOM.A001</t>
  </si>
  <si>
    <t>Polycom</t>
  </si>
  <si>
    <t>ISO.220SI.DB.E002</t>
  </si>
  <si>
    <t>220KV SI WITH DB SI  W/O ES 2500A</t>
  </si>
  <si>
    <t>245KV Single Isolator, 40KA,2500A,triple pole HCB motor drive w/o ES</t>
  </si>
  <si>
    <t>RTU.OLTCTR.A001</t>
  </si>
  <si>
    <t>OLTC TRANS</t>
  </si>
  <si>
    <t>ON LOAD TAP CHANGER TRANSDUCER</t>
  </si>
  <si>
    <t>RTU.TRANS.A001</t>
  </si>
  <si>
    <t>Voltage Transducer</t>
  </si>
  <si>
    <t>RTU.TRANS.A002</t>
  </si>
  <si>
    <t>Frequency Transducer</t>
  </si>
  <si>
    <t>RTU.TRANS.A003</t>
  </si>
  <si>
    <t>MW Transducer</t>
  </si>
  <si>
    <t>RTU.TRANS.A004</t>
  </si>
  <si>
    <t>MVAR Transducer</t>
  </si>
  <si>
    <t>TWR.400D.L.A001</t>
  </si>
  <si>
    <t>400KV D type Tower Member</t>
  </si>
  <si>
    <t>TWR.400A.L.A001</t>
  </si>
  <si>
    <t>400KV A type Tower Member</t>
  </si>
  <si>
    <t>400 KV A type Tower Member</t>
  </si>
  <si>
    <t>SCRP.TEL.WT.A001</t>
  </si>
  <si>
    <t>630 A, 0.5 mH WAVE TRAP</t>
  </si>
  <si>
    <t>scrap wave trap(630 Amp, 0.5 mH)</t>
  </si>
  <si>
    <t>SCRP.TEL.WT.A002</t>
  </si>
  <si>
    <t>1200 A, 1 mH WAVE TRAP</t>
  </si>
  <si>
    <t>scrap wave trap(1200 Amp, 01 mH)</t>
  </si>
  <si>
    <t>SCRP.TEL.WT.A003</t>
  </si>
  <si>
    <t>1600 A, 1 mH WAVE TRAP</t>
  </si>
  <si>
    <t>220KV,1600,1 mH Pedestarl mounted Wave trap</t>
  </si>
  <si>
    <t>SCRP.TEL.BPI.A001</t>
  </si>
  <si>
    <t>132KV BUS PI</t>
  </si>
  <si>
    <t>132KV BUS POST INSULATOR</t>
  </si>
  <si>
    <t>TEL.CONSM.A001</t>
  </si>
  <si>
    <t>HRC Fuse Base 32 AMP</t>
  </si>
  <si>
    <t>TEL.CONSM.A002</t>
  </si>
  <si>
    <t>HRC Fuse Base 4 AMP</t>
  </si>
  <si>
    <t>CLMP.PAD.SH.A001</t>
  </si>
  <si>
    <t>Pad type Clamp to receive Shild wire</t>
  </si>
  <si>
    <t>PAD TYPE CLAMP TO RECEIVE SHILD WIRE</t>
  </si>
  <si>
    <t>CLMP.ISO.AL.F005</t>
  </si>
  <si>
    <t>Isolator Pad Clamp for 4" IPS</t>
  </si>
  <si>
    <t>ISOLATOR PAD CLAMP FOR 4" IPS</t>
  </si>
  <si>
    <t>HWF.ST.A012</t>
  </si>
  <si>
    <t>ST HWF FOR LYNX CONDUCTOR</t>
  </si>
  <si>
    <t>CLMP.ST.THRU.AL.A007</t>
  </si>
  <si>
    <t>STRAIGHT THROUGH CLAMP FOR MOOSE TO 30 S</t>
  </si>
  <si>
    <t>CLMP.PG.D008</t>
  </si>
  <si>
    <t>3 Bolted PG Clamp for Panther-Dog</t>
  </si>
  <si>
    <t>3 BOLTED PG CLAMP FOR PANTHER-DOG</t>
  </si>
  <si>
    <t>SPR.MISC.A0178</t>
  </si>
  <si>
    <t>MISC.EMPTYJAR.B001</t>
  </si>
  <si>
    <t>EMPTY ACID  JAR</t>
  </si>
  <si>
    <t>ILWR.C.WIRE.C007</t>
  </si>
  <si>
    <t>1.5 SQMM FLEXIBLE COPPER WIRE (RED)</t>
  </si>
  <si>
    <t>ILWR.C.WIRE.M.D008</t>
  </si>
  <si>
    <t>1.5 SQMM FLEXIBLE COPPER WIRE (BLUE)</t>
  </si>
  <si>
    <t>CT.36NCT1200.A001</t>
  </si>
  <si>
    <t>36KV 2CORE NCTOF PRIMARY CURRENT 1200A</t>
  </si>
  <si>
    <t>36 KV NCT For auto TRF.ratio (1200-600-300 A), HAVING TWO CORE PS CLASS</t>
  </si>
  <si>
    <t>Optical fiber armoured cable</t>
  </si>
  <si>
    <t>CLMP.PG.C009</t>
  </si>
  <si>
    <t>3 Bolted PG clamp for ACSR panther-moose</t>
  </si>
  <si>
    <t>3 BOLTED PG CLAMP FOR ACSR PANTHER-MOOSE</t>
  </si>
  <si>
    <t>GIS.LCC.145SPR.A016</t>
  </si>
  <si>
    <t>2.5mm Bootlace lug(lg:8mm)</t>
  </si>
  <si>
    <t>2.5MM BOOTLACE LUG(LG:8MM)</t>
  </si>
  <si>
    <t>GIS.LCC.145SPR.A017</t>
  </si>
  <si>
    <t>1.5mm Bootlace lug(lg:8mm)</t>
  </si>
  <si>
    <t>1.5MM BOOTLACE LUG(LG:8MM)</t>
  </si>
  <si>
    <t>GIS.LCC.145SPR.A019</t>
  </si>
  <si>
    <t>Semaphore Light NSI22 W-S22(SQUARE)</t>
  </si>
  <si>
    <t>SEMAPHORE LIGHT NSI22 W-S22(SQUARE)</t>
  </si>
  <si>
    <t>GIS.LCC.145SPR.A026</t>
  </si>
  <si>
    <t>PUSH BUTTON-3SB50 00-0AB01</t>
  </si>
  <si>
    <t>GIS.LCC.145SPR.A027</t>
  </si>
  <si>
    <t>PUSH BUTTON AUX.CONTACT-3SB54 00-0B</t>
  </si>
  <si>
    <t>GIS.LCC.145SPR.A029</t>
  </si>
  <si>
    <t>S16-61042-B63-2P selector switch(L/R)(SA</t>
  </si>
  <si>
    <t>S16-61042-B63-2P SELECTOR SWITCH(L/R)(SA</t>
  </si>
  <si>
    <t>GIS.LCC.145SPR.A031</t>
  </si>
  <si>
    <t>DISCONNECT TERMINAL BLOCK(CDS6U)</t>
  </si>
  <si>
    <t>GIS.LCC.145SPR.A032</t>
  </si>
  <si>
    <t>DOUBLE LEVEL TERMINAL BLOCK(CDL4UN)</t>
  </si>
  <si>
    <t>GIS.LCC.145SPR.A033</t>
  </si>
  <si>
    <t>MULTIPLE CONNECTION TB(CMC2-2)</t>
  </si>
  <si>
    <t>GIS.LCC.145SPR.A037</t>
  </si>
  <si>
    <t>END PLATE of 145kV GIS</t>
  </si>
  <si>
    <t>GIS.245SPR.A033</t>
  </si>
  <si>
    <t>Push button - 3SB50 00 - 0AB01</t>
  </si>
  <si>
    <t>PUSH BUTTON - 3SB50 00 - 0AB01</t>
  </si>
  <si>
    <t>GIS.245SPR.A034</t>
  </si>
  <si>
    <t>aux contact for Push button  - 3SB54 00</t>
  </si>
  <si>
    <t>AUX CONTACT FOR PUSH BUTTON  - 3SB54 00</t>
  </si>
  <si>
    <t>GIS.245SPR.A038</t>
  </si>
  <si>
    <t>1.5 mm Tipson (lg-8mm)</t>
  </si>
  <si>
    <t>1.5 MM TIPSON (LG-8MM)</t>
  </si>
  <si>
    <t>SCRP.ALMIRAH.A002</t>
  </si>
  <si>
    <t>SCRAP STEEL ALMIRAH</t>
  </si>
  <si>
    <t>TWR.220UR+6.L.D001</t>
  </si>
  <si>
    <t>220KV UR Type Tower along with 6meter Ex</t>
  </si>
  <si>
    <t>220KV UR TYPE TOWER ALONG WITH 6METER EX</t>
  </si>
  <si>
    <t>HWF.ST.A017</t>
  </si>
  <si>
    <t>ST HARDWARE FITTING  AAAC MOOSE</t>
  </si>
  <si>
    <t>INS.AF.LR.F002</t>
  </si>
  <si>
    <t>90KN Long rod Insulator for 33 KV</t>
  </si>
  <si>
    <t>90KN LONG ROD INSULATOR FOR 33 KV</t>
  </si>
  <si>
    <t>TWR.400DD+9.L.A001</t>
  </si>
  <si>
    <t>9mtr extension to 400 KV DD type Tower</t>
  </si>
  <si>
    <t>TWR.132D.L.A003</t>
  </si>
  <si>
    <t>132 KV DISMENTALED D  TOWER</t>
  </si>
  <si>
    <t>132 KV DISMENTALED D TYPE TOWER MEMBER</t>
  </si>
  <si>
    <t>TWR.400DD+3.L.D002</t>
  </si>
  <si>
    <t>400kV ASSORTED DD+3 KEC TOWER MEMBER</t>
  </si>
  <si>
    <t>400 KV ASSORTED DD+3 EXTENSION TYPE KEC DESIGN TOWER MEMBER</t>
  </si>
  <si>
    <t>TWR.400DD+3.L.A001</t>
  </si>
  <si>
    <t>3mtr extension to 400 KV DD type Tower</t>
  </si>
  <si>
    <t>CLMP.ST.THRU.AL.A010</t>
  </si>
  <si>
    <t>STRAIGHT THROUGH CLAMP ALLUMINIUM FOR 30</t>
  </si>
  <si>
    <t>CLMP.T.AL.D003</t>
  </si>
  <si>
    <t>T CLAMP FOR 50MM PIPE -AAAC MOOSE RUN</t>
  </si>
  <si>
    <t>COND.ACCES.A015</t>
  </si>
  <si>
    <t>FLEXI BUS SPACER</t>
  </si>
  <si>
    <t>TNP.DSPULLEY.A001</t>
  </si>
  <si>
    <t>Double sleeve pulley</t>
  </si>
  <si>
    <t>DOUBLE SLEEVE PULLEY</t>
  </si>
  <si>
    <t>GIS.245SPR.A037</t>
  </si>
  <si>
    <t>220 kV GIS Motor for D. &amp; G. switches</t>
  </si>
  <si>
    <t>220 KV GIS MOTOR FOR D. &amp; G. SWITCHES</t>
  </si>
  <si>
    <t>GIS.245LCCSPR.A001</t>
  </si>
  <si>
    <t>Set of Spares for local cabinet includin</t>
  </si>
  <si>
    <t>SET OF SPARES FOR LOCAL CABINET INCLUDIN</t>
  </si>
  <si>
    <t>BAT.400CHRG.T.A009</t>
  </si>
  <si>
    <t>400KV BATTERY CHARGER</t>
  </si>
  <si>
    <t>CBLE.DRUM.A001</t>
  </si>
  <si>
    <t>UG Cable Drum of different length</t>
  </si>
  <si>
    <t>UG CABLE DRUM OF DIFFERENT LENGTH</t>
  </si>
  <si>
    <t>TWR.400DD+25.L.D001</t>
  </si>
  <si>
    <t>400 KV DD+25 EXTENSION TYPE KEC  TOWER</t>
  </si>
  <si>
    <t>400 KV DD+25 EXTENSION TYPE KEC DESIGN TOWER</t>
  </si>
  <si>
    <t>ILWR.MISC.A010</t>
  </si>
  <si>
    <t>SOCKET 63AMP 3-PHASE FOR INDUSTRIAL WEIL</t>
  </si>
  <si>
    <t>ERTH.FLAT.CU.A012</t>
  </si>
  <si>
    <t>Cu (copper) Flat-300mm x 62mm x 1mm</t>
  </si>
  <si>
    <t>CU (COPPER) FLAT-300MM X 62MM X 1MM</t>
  </si>
  <si>
    <t>ERTH.FLAT.CU.A019</t>
  </si>
  <si>
    <t>75 X 8 MM COPPER EARTH FLAT</t>
  </si>
  <si>
    <t>TWR.220OC.STUB.A001</t>
  </si>
  <si>
    <t>Stub for 220 KV OC type tower</t>
  </si>
  <si>
    <t>STUB FOR 220 KV OC TYPE TOWER</t>
  </si>
  <si>
    <t>CLMP.HTLS.A001</t>
  </si>
  <si>
    <t>Suspension Clamp for Pilot(ACCC Hamburg)</t>
  </si>
  <si>
    <t>SUSPENSION CLAMP FOR PILOT(ACCC HAMBURG)</t>
  </si>
  <si>
    <t>CLMP.HTLS.A002</t>
  </si>
  <si>
    <t>T Connector HTLS to Twin ACSR Zebra</t>
  </si>
  <si>
    <t>T CONNECTOR HTLS TO TWIN ACSR ZEBRA</t>
  </si>
  <si>
    <t>CLMP.HTLS.A003</t>
  </si>
  <si>
    <t>Connector CT Stud to HTLS</t>
  </si>
  <si>
    <t>CONNECTOR CT STUD TO HTLS</t>
  </si>
  <si>
    <t>CLMP.HTLS.A004</t>
  </si>
  <si>
    <t>T Clamp HTLS for Bay equipment</t>
  </si>
  <si>
    <t>T CLAMP HTLS FOR BAY EQUIPMENT</t>
  </si>
  <si>
    <t>CLMP.HTLS.A005</t>
  </si>
  <si>
    <t>T Connector for HTLS Run to HTLS Drop</t>
  </si>
  <si>
    <t>T CONNECTOR FOR HTLS RUN TO HTLS DROP</t>
  </si>
  <si>
    <t>COND.ACCES.E013</t>
  </si>
  <si>
    <t>Vibration Damper (ACCC Hamburg)</t>
  </si>
  <si>
    <t>VIBRATION DAMPER (ACCC HAMBURG)</t>
  </si>
  <si>
    <t>HWF.DT.HTLS.A001</t>
  </si>
  <si>
    <t>Double Tension Hardware Fitting Complete</t>
  </si>
  <si>
    <t>DOUBLE TENSION HARDWARE FITTING COMPLETE</t>
  </si>
  <si>
    <t>SPR.BKR420ASTM.D001</t>
  </si>
  <si>
    <t>ONE POLE FOR 420KV ALSTOM MAKE SF6 CB BR</t>
  </si>
  <si>
    <t>SPR.TFR20TOSB.EB01</t>
  </si>
  <si>
    <t>HV Bushing&amp;Rod of 20MVA 132/33kV Tfr Tos</t>
  </si>
  <si>
    <t>HV BUSHING&amp;ROD OF 20MVA 132/33KV TFR TOS</t>
  </si>
  <si>
    <t>SPR.TFR20TOSB.EB02</t>
  </si>
  <si>
    <t>LV Bushing&amp;Rod of 20MVA 132/33kV Tfr Tos</t>
  </si>
  <si>
    <t>LV BUSHING&amp;ROD OF 20MVA 132/33KV TFR TOS</t>
  </si>
  <si>
    <t>SPR.TFR20TOSB.EB03</t>
  </si>
  <si>
    <t>HV Neutral Bushing&amp;Rod of 20MVA 132/33kV</t>
  </si>
  <si>
    <t>HV NEUTRAL BUSHING&amp;ROD OF 20MVA 132/33KV</t>
  </si>
  <si>
    <t>SPR.TFR20TOSB.EB13</t>
  </si>
  <si>
    <t>LV Neutral Bushing&amp;Rod of 20MVA 132/33kV</t>
  </si>
  <si>
    <t>LV NEUTRAL BUSHING&amp;ROD OF 20MVA 132/33KV</t>
  </si>
  <si>
    <t>SPR.TFR20TOSB.EB04</t>
  </si>
  <si>
    <t>Local &amp; remote WTI &amp;contacts -20MVA 132/</t>
  </si>
  <si>
    <t>LOCAL &amp; REMOTE WTI &amp;CONTACTS -20MVA 132/</t>
  </si>
  <si>
    <t>SPR.TFR20TOSB.EB05</t>
  </si>
  <si>
    <t>OTI with contacts -20MVA 132/33kV Tfr To</t>
  </si>
  <si>
    <t>OTI WITH CONTACTS -20MVA 132/33KV TFR TO</t>
  </si>
  <si>
    <t>SPR.TFR20TOSB.EB06</t>
  </si>
  <si>
    <t>Pressure Relief device of 20MVA 132/33kV</t>
  </si>
  <si>
    <t>PRESSURE RELIEF DEVICE OF 20MVA 132/33KV</t>
  </si>
  <si>
    <t>SPR.TFR20TOSB.EB07</t>
  </si>
  <si>
    <t>MOLG &amp; low oil level alarm contacts -20M</t>
  </si>
  <si>
    <t>MOLG &amp; LOW OIL LEVEL ALARM CONTACTS -20M</t>
  </si>
  <si>
    <t>SPR.TFR20TOSB.EB08</t>
  </si>
  <si>
    <t>Cooler fan with motor -20MVA 132/33kV Tf</t>
  </si>
  <si>
    <t>COOLER FAN WITH MOTOR -20MVA 132/33KV TF</t>
  </si>
  <si>
    <t>SPR.TFR20TOSB.EB09</t>
  </si>
  <si>
    <t>Buchhloz relay -20MVA 132/33kV Tfr Toshi</t>
  </si>
  <si>
    <t>BUCHHLOZ RELAY -20MVA 132/33KV TFR TOSHI</t>
  </si>
  <si>
    <t>SPR.TFR20TOSB.EB10</t>
  </si>
  <si>
    <t>TPI of 20MVA 132/33kV Toshiba Tfr</t>
  </si>
  <si>
    <t>TPI OF 20MVA 132/33KV TOSHIBA TFR</t>
  </si>
  <si>
    <t>CBLE.PWR.AL.AR.A004</t>
  </si>
  <si>
    <t>4Cx120 Sqmm AL PWR cable</t>
  </si>
  <si>
    <t>4CX120 SQMM AL PWR CABLE</t>
  </si>
  <si>
    <t>TWR.400DD.TMPL.D001</t>
  </si>
  <si>
    <t>400 KV DD TYPE KEC DESIGN TEMPLATE</t>
  </si>
  <si>
    <t>RCVR.33PT.A001</t>
  </si>
  <si>
    <t>33KV recovery(Used) IVT/PT</t>
  </si>
  <si>
    <t>33KV RECOVERY(USED) IVT/PT</t>
  </si>
  <si>
    <t>CBLE.SOCKETPIN.A011</t>
  </si>
  <si>
    <t>90SQMM ALLUMINIUM CABLE SOCKET PIN</t>
  </si>
  <si>
    <t>CBLE.SOCKETPIN.A012</t>
  </si>
  <si>
    <t>150 SQ.MM ALLUMINIUM CABLE SOCKET PIN</t>
  </si>
  <si>
    <t>CBLE.SOCKETPIN.A013</t>
  </si>
  <si>
    <t>70 SQ.MM ALLUMINIUM CABLE SOCKET PIN</t>
  </si>
  <si>
    <t>TNP.SMOKEDCTATR.A001</t>
  </si>
  <si>
    <t>SMOKE DETECTOR</t>
  </si>
  <si>
    <t>ERTH.PIPE.GI.B006</t>
  </si>
  <si>
    <t>25 MM GI SPIKE EARTHING ROD</t>
  </si>
  <si>
    <t>RCVR.132SA.A001</t>
  </si>
  <si>
    <t>Recovered 132KV used SA/LA</t>
  </si>
  <si>
    <t>RECOVERED 132KV USED SA/LA</t>
  </si>
  <si>
    <t>RCVR.132PT.A001</t>
  </si>
  <si>
    <t>132KV recovery(Used) IVT/PT</t>
  </si>
  <si>
    <t>132KV RECOVERY(USED) IVT/PT</t>
  </si>
  <si>
    <t>RCVR.33VCB.A001</t>
  </si>
  <si>
    <t>33KV used VCB</t>
  </si>
  <si>
    <t>33KV USED VCB</t>
  </si>
  <si>
    <t>HWF.ST.C005</t>
  </si>
  <si>
    <t>145KV ST HWF for Twin ACSR Zebra with TB</t>
  </si>
  <si>
    <t>145KV ST HWF FOR TWIN ACSR ZEBRA WITH TB</t>
  </si>
  <si>
    <t>HWF.ST.C006</t>
  </si>
  <si>
    <t>33KV ST HWF for Twin ACSR Zebra with TB</t>
  </si>
  <si>
    <t>33KV ST HWF FOR TWIN ACSR ZEBRA WITH TB</t>
  </si>
  <si>
    <t>MISC.COP.PIPE.A002</t>
  </si>
  <si>
    <t>45 MM COPPER PIPE</t>
  </si>
  <si>
    <t>NBW.FDN.NB.B011</t>
  </si>
  <si>
    <t>25 X 1040 FOUNDATION NUT &amp; BOLT</t>
  </si>
  <si>
    <t>25 X 1040 FOUNDATION NUT &lt;(&gt;&amp;&lt;)&gt; BOLT</t>
  </si>
  <si>
    <t>SPR.ISO132SS.A049</t>
  </si>
  <si>
    <t>Plate female contact of Isolator</t>
  </si>
  <si>
    <t>OPGW.HWF.VD.A001</t>
  </si>
  <si>
    <t>VD with R - Rod</t>
  </si>
  <si>
    <t>Vibration damper with Retaining Rod</t>
  </si>
  <si>
    <t>ERS.220TWR.A001</t>
  </si>
  <si>
    <t>220KV ERS tower complete set</t>
  </si>
  <si>
    <t>GIS.420BBU.A001</t>
  </si>
  <si>
    <t>420KV GIS Bus Bar Bay unit</t>
  </si>
  <si>
    <t>145KV Gas Insulated Bus Bar Bay unit</t>
  </si>
  <si>
    <t>GIS.420SPR.A001</t>
  </si>
  <si>
    <t>220V DC Close Coils for 420KV GIS</t>
  </si>
  <si>
    <t>220 V DC Close Coils for 420 KV GIS</t>
  </si>
  <si>
    <t>SPR.BPI400.A004</t>
  </si>
  <si>
    <t>BPI Clamp used in GIS</t>
  </si>
  <si>
    <t>BPI CLP-4.5" 120 OD-127-E-Al-Base-Mor-2nos.</t>
  </si>
  <si>
    <t>GIS.245STRS.A001</t>
  </si>
  <si>
    <t>245 KV GIS Structure</t>
  </si>
  <si>
    <t>GIS.245SPR.A042</t>
  </si>
  <si>
    <t>245KV GIS Gas parmeable Bushing</t>
  </si>
  <si>
    <t>245 KV GIS- Gas parmeable Bushing</t>
  </si>
  <si>
    <t>GIS.420CT.A001</t>
  </si>
  <si>
    <t>420 KV GIS CT</t>
  </si>
  <si>
    <t>GIS.420IVT.A001</t>
  </si>
  <si>
    <t>420 KV GIS VT</t>
  </si>
  <si>
    <t>GIS.420DS.A002</t>
  </si>
  <si>
    <t>420 KV GIS DS Drive</t>
  </si>
  <si>
    <t>GIS.245SPR.A041</t>
  </si>
  <si>
    <t>245 KV GIS- Gas Tight Bushing</t>
  </si>
  <si>
    <t>GIS.420SAB.A001</t>
  </si>
  <si>
    <t>420 KV GIS SF6 Air Bushing 4 GB 148</t>
  </si>
  <si>
    <t>GIS.420FAS.A002</t>
  </si>
  <si>
    <t>420 KV GIS FAS Drive</t>
  </si>
  <si>
    <t>GIS.420SPR.A011</t>
  </si>
  <si>
    <t>420 kV Reversing rupture disc for CB</t>
  </si>
  <si>
    <t>GIS.420SPR.A013</t>
  </si>
  <si>
    <t>Reversing rupture disc for other compart</t>
  </si>
  <si>
    <t>Reversing rupture disc for other compartments</t>
  </si>
  <si>
    <t>GIS.420SPR.A016</t>
  </si>
  <si>
    <t>Density monitor for CB for 420 KV GIS</t>
  </si>
  <si>
    <t>GIS.420SPR.A017</t>
  </si>
  <si>
    <t>Density monitor for other switchgear of</t>
  </si>
  <si>
    <t>Density monitor for other switchgear for 420 KV GIS</t>
  </si>
  <si>
    <t>GIS.400MISC.A001</t>
  </si>
  <si>
    <t>420 KV GIS Plate (CONSIGNMENT- Bearing)</t>
  </si>
  <si>
    <t>Plate (CONSIGNMENT- Bearing) for 420 KV GIS</t>
  </si>
  <si>
    <t>GIS.400MISC.A002</t>
  </si>
  <si>
    <t>Connector of 420kV GIS</t>
  </si>
  <si>
    <t>GIS.400MISC.A003</t>
  </si>
  <si>
    <t>420KV GIS Miscellaneous spare parts like</t>
  </si>
  <si>
    <t>420KV GIS Miscellaneous spare parts like washer, Cheese head screw etc...</t>
  </si>
  <si>
    <t>GIS.420SPR.A014</t>
  </si>
  <si>
    <t>Limit Switch for 420 KV GIS</t>
  </si>
  <si>
    <t>GIS.420SPR.A015</t>
  </si>
  <si>
    <t>Auxillary Switch for 420 KV GIS</t>
  </si>
  <si>
    <t>GIS.420SPR.A018</t>
  </si>
  <si>
    <t>Reversing rupture disc for VT / other</t>
  </si>
  <si>
    <t>GIS.420SPR.A019</t>
  </si>
  <si>
    <t>CB Motors for 420 KV GIS</t>
  </si>
  <si>
    <t>GIS.420SPR.A020</t>
  </si>
  <si>
    <t>Cast-resin partition for 420 KV GIS</t>
  </si>
  <si>
    <t>GIS.420SPR.A021</t>
  </si>
  <si>
    <t>Pressure Gauge &amp; Coupling Device-420 KV</t>
  </si>
  <si>
    <t>Pressure Gauge alongwith Coupling Device for 420 KV GIS</t>
  </si>
  <si>
    <t>GIS.420SPR.A022</t>
  </si>
  <si>
    <t>Socket housing for 420 KV GIS</t>
  </si>
  <si>
    <t>GIS.420SPR.A023</t>
  </si>
  <si>
    <t>Miscellaneous components of LCC - 420KV</t>
  </si>
  <si>
    <t>Miscellaneous components of LCC for 420 KV GIS</t>
  </si>
  <si>
    <t>SAS.BAY.MGFO.A001</t>
  </si>
  <si>
    <t>Multimode Glass Fiber</t>
  </si>
  <si>
    <t>CBLE.SENSOR.A001</t>
  </si>
  <si>
    <t>PSD Sensor cable</t>
  </si>
  <si>
    <t>MISC.GI.PLATE.A001</t>
  </si>
  <si>
    <t>GI Coupler plate (70X210 mm)</t>
  </si>
  <si>
    <t>TWR.400DD.STUB.A001</t>
  </si>
  <si>
    <t>400 KV DD TYPE STUB (JYOTI DESIGN.)(MS)</t>
  </si>
  <si>
    <t>CNSM.PAINT.B006</t>
  </si>
  <si>
    <t>Yellow Metal Primer</t>
  </si>
  <si>
    <t>MISC.HDPE.PIPE.A001</t>
  </si>
  <si>
    <t>HDPE pipes</t>
  </si>
  <si>
    <t>HDPE Pipes</t>
  </si>
  <si>
    <t>MISC.COS.PNL.A001</t>
  </si>
  <si>
    <t>Change over switch panel</t>
  </si>
  <si>
    <t>MISC.CT.COIL.A001</t>
  </si>
  <si>
    <t>CT Coils ( 600/5 )</t>
  </si>
  <si>
    <t>CLMP.ST.THRU.CU.A001</t>
  </si>
  <si>
    <t>ST CLAMP COPPER FOR 25MM BIMETALIC - ZEB</t>
  </si>
  <si>
    <t>STRAIGHT THROUGH CLAMP COPPER FOR 25MM BIMETALIC - ZEBRA</t>
  </si>
  <si>
    <t>CLMP.T.AL.A013</t>
  </si>
  <si>
    <t>T CLAMP FOR HORSE TO HORSE</t>
  </si>
  <si>
    <t>SPR.PNL220.ABB.A005</t>
  </si>
  <si>
    <t>Tripping pole load BKR switch</t>
  </si>
  <si>
    <t>ERTH.FLAT.A001</t>
  </si>
  <si>
    <t>100 mmx 8mm Earth Flats</t>
  </si>
  <si>
    <t>SPR.CRPNL132CS.A001</t>
  </si>
  <si>
    <t>Double pole load single 250V,63A air BKR</t>
  </si>
  <si>
    <t>Double pole load single through 250V,63A air BKR switch (switch fuse units(control &amp; switchgear)</t>
  </si>
  <si>
    <t>CVL.CI.GRATING.A001</t>
  </si>
  <si>
    <t>CI Grating-4"</t>
  </si>
  <si>
    <t>CI GRATING-4"</t>
  </si>
  <si>
    <t>CVL.PVC.TEE.A010</t>
  </si>
  <si>
    <t>PVC TEE OF DIFFERENT SIZE</t>
  </si>
  <si>
    <t>CVL.BRS.CHKVLV.A006</t>
  </si>
  <si>
    <t>Brass Full way Valve of different size</t>
  </si>
  <si>
    <t>BRASS CHECK  VALVE OF SIZE 2 INCH</t>
  </si>
  <si>
    <t>HWF.ST.A001</t>
  </si>
  <si>
    <t>ST HARDWARE FITTING LYNX /ACSR HORSE CON</t>
  </si>
  <si>
    <t>SINGLE TENSION HARDWARE FITTING ACSR HORSE CONDUCTOR</t>
  </si>
  <si>
    <t>ILWR.P.FAN.A001</t>
  </si>
  <si>
    <t>Pedestal Fan(Old &amp; used)</t>
  </si>
  <si>
    <t>PEDESTAL FAN(OLD &amp; USED)</t>
  </si>
  <si>
    <t>TWR.400DD.L.D002</t>
  </si>
  <si>
    <t>NORMAL 400KV DD TYPE (JYOTI) MS TOWER</t>
  </si>
  <si>
    <t>NORMAL 400KV DD TYPE  (JYOTI DESIGN.) MS TOWER</t>
  </si>
  <si>
    <t>TWR.400DD.L.D001</t>
  </si>
  <si>
    <t>400 KV DD TYPE KEC DESIGN TOWER</t>
  </si>
  <si>
    <t>TWR.400DD.L.A002</t>
  </si>
  <si>
    <t>CROSSARM TOP, BOT,MID FOR 400KV DD TOWER</t>
  </si>
  <si>
    <t>CROSS ARM (BOTTOM,MIDDLE,TOP) FOR 400KV DD TYPE TOWER</t>
  </si>
  <si>
    <t>TWR.400DD.L.A001</t>
  </si>
  <si>
    <t>400 KV DD TYPE TOWER STRUCTURES</t>
  </si>
  <si>
    <t>400kV DD type tower with stub &amp; cleat(Jyoti Design)</t>
  </si>
  <si>
    <t>TWR.400DC+6.L.A001</t>
  </si>
  <si>
    <t>6mtr extension to 400 KV DC type Tower</t>
  </si>
  <si>
    <t>TWR.400DC+3.L.A001</t>
  </si>
  <si>
    <t>3mtr extension to 400 KV DC type Tower</t>
  </si>
  <si>
    <t>TWR.400DC.TMPL.D001</t>
  </si>
  <si>
    <t>400 KV DC TYPE KEC DESIGN TEMPLATE</t>
  </si>
  <si>
    <t>TWR.132C.L.A003</t>
  </si>
  <si>
    <t>132 KV DISMENTALED  C  TOWER</t>
  </si>
  <si>
    <t>132 KV DISMENTALED  C TYPE TOWER MEMBER</t>
  </si>
  <si>
    <t>TWR.400DC.L.D002</t>
  </si>
  <si>
    <t>SUPER STRUCTURE OF 400KV DC JYOTI TOWER</t>
  </si>
  <si>
    <t>SUPER STRUCTURE FOR NORMAL TOWER OF 400KV DC TOWER(JYOTI DESIGN)</t>
  </si>
  <si>
    <t>TWR.400DC.L.D001</t>
  </si>
  <si>
    <t>400 KV DC TYPE KEC DESIGN TOWER</t>
  </si>
  <si>
    <t>TWR.400DC.L.A002</t>
  </si>
  <si>
    <t>CROSSARM TOP, BOT,MID FOR 400KV DC TOWER</t>
  </si>
  <si>
    <t>CROSS ARM (BOTTOM,MIDDLE,TOP)FOR 400KV DC TYPE TOWER(JYOTI DESIGN)</t>
  </si>
  <si>
    <t>TWR.132B.L.A002</t>
  </si>
  <si>
    <t>132 KV ASSORTED B  TOWER</t>
  </si>
  <si>
    <t>132 KV ASSORTED B TYPE TOWER MEMBER</t>
  </si>
  <si>
    <t>TWR.132A.L.A003</t>
  </si>
  <si>
    <t>132 KV DISMANTLED A  SINGLE CKT TOWER</t>
  </si>
  <si>
    <t>132 KV DISMANTLED A TYPE SINGLE CIRCUIT TOWER MEMBER</t>
  </si>
  <si>
    <t>TWR.400DB+3.L.D001</t>
  </si>
  <si>
    <t>3mtr extension to 400 KV DB type Tower</t>
  </si>
  <si>
    <t>TEL.EROD.A001</t>
  </si>
  <si>
    <t>Copper earth Rod 6 MM</t>
  </si>
  <si>
    <t>TWR.400DB.L.D002</t>
  </si>
  <si>
    <t>400 KV ASSORTED DB TYPE KEC TOWER MEMBER</t>
  </si>
  <si>
    <t>400 KV ASSORTED DB TYPE KEC DESIGN TOWER MEMBER</t>
  </si>
  <si>
    <t>TEL.PLCC.SPR.A001</t>
  </si>
  <si>
    <t>PLCC Dummy Load</t>
  </si>
  <si>
    <t>TEL.PLCC.SPR.A002</t>
  </si>
  <si>
    <t>E1LA spare card for ABB</t>
  </si>
  <si>
    <t>TEL.PLCC.SPR.A003</t>
  </si>
  <si>
    <t>spare card</t>
  </si>
  <si>
    <t>Spare Card</t>
  </si>
  <si>
    <t>TEL.PLCC.SPR.A004</t>
  </si>
  <si>
    <t>P4LA spare card for ABB</t>
  </si>
  <si>
    <t>TEL.PLCC.SPR.A005</t>
  </si>
  <si>
    <t>P4LF spare card for ABB</t>
  </si>
  <si>
    <t>SCADA.OLTB.A001</t>
  </si>
  <si>
    <t>End plate OLTC &amp; DI tag block</t>
  </si>
  <si>
    <t>TEL.TEST.CT.A001</t>
  </si>
  <si>
    <t>Crimping Tools</t>
  </si>
  <si>
    <t>OPGW.HWF.UB.A001</t>
  </si>
  <si>
    <t>U BOLT</t>
  </si>
  <si>
    <t>SCRP.TEL.TRN.A001</t>
  </si>
  <si>
    <t>Spare Transistor</t>
  </si>
  <si>
    <t>CLMP.WT.A001</t>
  </si>
  <si>
    <t>Connecting clamps for wave trap 800 A</t>
  </si>
  <si>
    <t>Connecting clamps for wave trap 800 A/0.5MH.W.T</t>
  </si>
  <si>
    <t>CLMP.PAD.BI.A002</t>
  </si>
  <si>
    <t>Bi metalic pad Clamp for zebra</t>
  </si>
  <si>
    <t>SPR.PLCC.E3EA.A001</t>
  </si>
  <si>
    <t>Transmit IF Filter-E3EA</t>
  </si>
  <si>
    <t>(SPAR-SD00-0229)</t>
  </si>
  <si>
    <t>Prkab for rish con</t>
  </si>
  <si>
    <t>CLMP.PDCC.A001</t>
  </si>
  <si>
    <t>Connecting clamps for 132KV PDCC</t>
  </si>
  <si>
    <t>SPR.RTU.CMRY.A001</t>
  </si>
  <si>
    <t>OEN Relay</t>
  </si>
  <si>
    <t>CVL.PVL.PIPE.A025</t>
  </si>
  <si>
    <t>200 mm PVC Pipe(Class II)</t>
  </si>
  <si>
    <t>SPR.BKR420CG.D005</t>
  </si>
  <si>
    <t>Anti-Pumping Relay for 420KV CG Power Br</t>
  </si>
  <si>
    <t>Anti-Pumping Relay for 420KV CG Power Breaker.</t>
  </si>
  <si>
    <t>SPR.BKR420CG.D006</t>
  </si>
  <si>
    <t>Auxiliary Contact for 420KV CG Power Bre</t>
  </si>
  <si>
    <t>Auxiliary Contact for 420KV CG Power Breaker.</t>
  </si>
  <si>
    <t>SPR.BKR420CG.D007</t>
  </si>
  <si>
    <t>TNC &amp; LR for 420KV CG Power Breaker.</t>
  </si>
  <si>
    <t>SPR.TFR500BHEL.DC01</t>
  </si>
  <si>
    <t>HV Bushing with Gaskets of 500 MVA AT</t>
  </si>
  <si>
    <t>H.V. Bushing with metal parts and Gaskets of 500 MVA, 400/220/33 kV Inter Connecting Auto transformer</t>
  </si>
  <si>
    <t>SPR.TFR500BHEL.DC02</t>
  </si>
  <si>
    <t>LV Bushing with Gaskets of 500 MVA AT</t>
  </si>
  <si>
    <t>I.V. Bushing with metal parts and gaskets of 500 MVA, 400/220/33 kV Inter Connecting Auto transformer</t>
  </si>
  <si>
    <t>SPR.TFR500BHEL.DC03</t>
  </si>
  <si>
    <t>T. Bushing with gaskets of 500 MVA AT</t>
  </si>
  <si>
    <t>Tertiary Bushing with metal parts and gaskets of 500 MVA, 400/220/33 kV Inter Connecting Auto transformer</t>
  </si>
  <si>
    <t>SPR.TFR500BHEL.DC05</t>
  </si>
  <si>
    <t>Local and remote WTI of 500 MVA AT</t>
  </si>
  <si>
    <t>Local and remote winding temperature indicators with contacts of 500 MVA, 400/220/33 kV Inter Connecting Auto transformer</t>
  </si>
  <si>
    <t>SPR.TFR500BHEL.DC06</t>
  </si>
  <si>
    <t>OTI of 500 MVA, AT</t>
  </si>
  <si>
    <t>Oil temperature indictor with contacts of 500 MVA, 400/220/33 kV Inter Connecting Auto transformer</t>
  </si>
  <si>
    <t>SPR.TFR500BHEL.DC07</t>
  </si>
  <si>
    <t>PRD of 500 MVA, AT</t>
  </si>
  <si>
    <t>Pressure relief device of 500 MVA, 400/220/33 kV Inter Connecting Auto transformer</t>
  </si>
  <si>
    <t>SPR.TFR500BHEL.DC08</t>
  </si>
  <si>
    <t>MOLG  of 500 MVA AT</t>
  </si>
  <si>
    <t>Magnetic oil level gauge with low oil level alarm contacts of 500 MVA, 400/220/33 kV Inter Connecting Auto transformer</t>
  </si>
  <si>
    <t>SPR.TFR500BHEL.DC09</t>
  </si>
  <si>
    <t>Oil flow indicator of 500 MVA AT</t>
  </si>
  <si>
    <t>Oil flow indicator with contacts of 500 MVA, 400/220/33 kV Inter Connecting Auto transformer</t>
  </si>
  <si>
    <t>SPR.TFR500BHEL.DC10</t>
  </si>
  <si>
    <t>Cooler pump with motor of 500 MVA AT</t>
  </si>
  <si>
    <t>Cooler pump with motor of 500 MVA, 400/220/33 kV Inter Connecting Auto transformer</t>
  </si>
  <si>
    <t>SPR.TFR500BHEL.DC12</t>
  </si>
  <si>
    <t>Buchholz relay of 500 MVA, AT</t>
  </si>
  <si>
    <t>Buchholz relay of 500 MVA, 400/220/33 kV Inter Connecting Auto transformer</t>
  </si>
  <si>
    <t>SPR.TFR500BHEL.DC13</t>
  </si>
  <si>
    <t>Set of starter, contactor relays and swi</t>
  </si>
  <si>
    <t>Set of starter, contactor relays and switches (1 No. of each type and size) of 500 MVA, 400/220/33 kV Inter Connecting Auto transformer</t>
  </si>
  <si>
    <t>SPR.TFR500BHEL.DC17</t>
  </si>
  <si>
    <t>Oil sampling Bottle of 500 MVA AT</t>
  </si>
  <si>
    <t>Oil sampling Bottle of 500 MVA, 400/220/33 kV Inter Connecting Auto transformer</t>
  </si>
  <si>
    <t>CLMP.PI.AL.B003</t>
  </si>
  <si>
    <t>2BOLTED POST INSULATOR CLAMP-TWIN ZEBRA</t>
  </si>
  <si>
    <t>2BOLTED POST INSULATOR CLAMP ALLUMINIUM FOR TWIN ZEBRA</t>
  </si>
  <si>
    <t>SPR.TFR63ECE.EC01</t>
  </si>
  <si>
    <t>145kV RIP HV Bushing of 63MVA, 132/33KV</t>
  </si>
  <si>
    <t>145kV RIP HV Bushing with metal parts &amp; gaskets of 63 MVA, 132/33 KV Power Transformer</t>
  </si>
  <si>
    <t>SPR.TFR63ECE.EC02</t>
  </si>
  <si>
    <t>36kV LV Bushing of 63MVA, 132/33KV PT</t>
  </si>
  <si>
    <t>36kV LV Bushing with metal parts &amp; gaskets of 63 MVA, 132/33 KV Power Transformer</t>
  </si>
  <si>
    <t>SPR.TFR63ECE.EC03</t>
  </si>
  <si>
    <t>36kV LV Neutral Bushing of 63MVA, 132/33</t>
  </si>
  <si>
    <t>36kV LV Neutral Bushing with metal parts &amp; gaskets of 63 MVA, 132/33 KV Power Transformer ECE make</t>
  </si>
  <si>
    <t>SPR.TFR63ECE.EC04</t>
  </si>
  <si>
    <t>WTIwith contacts of 63MVA, 132/33KV PT</t>
  </si>
  <si>
    <t>Winding Temperature indicators with contacts of 63 MVA, 132/33 KV Power Transformer ECE make</t>
  </si>
  <si>
    <t>SPR.TFR63ECE.EC05</t>
  </si>
  <si>
    <t>OTI of 63MVA, 132/33KV PT</t>
  </si>
  <si>
    <t>Oil Temperature indicators with contacts of 63 MVA, 132/33 KV Power Transformer ECE make</t>
  </si>
  <si>
    <t>SPR.TFR63ECE.EC06</t>
  </si>
  <si>
    <t>PRD of 63MVA, 132/33KV PT</t>
  </si>
  <si>
    <t>Pressure Relief Device of 63 MVA, 132/33 KV Power Transformer ECE make</t>
  </si>
  <si>
    <t>SPR.TFR63ECE.EC07</t>
  </si>
  <si>
    <t>MOLG of 63MVA, 132/33KV PT</t>
  </si>
  <si>
    <t>Magnetic oil level gauge with low oil level alarm contacts of 63 MVA, 132/33 KV Power Transformer ECE make</t>
  </si>
  <si>
    <t>SPR.TFR63ECE.EC08</t>
  </si>
  <si>
    <t>Buchholz relayof 63MVA, 132/33KV PT</t>
  </si>
  <si>
    <t>Buchholz relay of 63 MVA, 132/33 KV Power Transformer ECE make</t>
  </si>
  <si>
    <t>SPR.TFR63ECE.EC09</t>
  </si>
  <si>
    <t>TPI of 63MVA, 132/33KV PT</t>
  </si>
  <si>
    <t>Tap position Indicator of 63 MVA, 132/33 KV Power Transformer ECE make</t>
  </si>
  <si>
    <t>SPR.TFR315BHEL.BF04</t>
  </si>
  <si>
    <t>CT HV Bush315 MVA 400/220/33 KV ICT BHEL</t>
  </si>
  <si>
    <t>CT for  HV  Bushing  For 315 MVA 400/220/33 KV ICT BHEL MAKE</t>
  </si>
  <si>
    <t>SPR.ISO220GRP.A005</t>
  </si>
  <si>
    <t>HINGE PINS,T.CONNECTOR,T.PAD 220 kV ISOL</t>
  </si>
  <si>
    <t>HINGE PINS,TERMINAL CONNECTOR,TERMINAL PAD of 220 kV ISOLATOR</t>
  </si>
  <si>
    <t>SPR.BKR36BHEL.E068</t>
  </si>
  <si>
    <t>PORCILENE ROD FOR 36KV MOCB</t>
  </si>
  <si>
    <t>PORCILENE ROD FOR 36KV JYOTI MAKE MOCB</t>
  </si>
  <si>
    <t>SCRP.MISC.A006</t>
  </si>
  <si>
    <t>Scrap Copper</t>
  </si>
  <si>
    <t>SPR.MISC.D003</t>
  </si>
  <si>
    <t>Ceiling light</t>
  </si>
  <si>
    <t>SPR.MISC.D004</t>
  </si>
  <si>
    <t>Al socket for Moose conductor</t>
  </si>
  <si>
    <t>ST</t>
  </si>
  <si>
    <t>Alluminium socket for Moose conductor</t>
  </si>
  <si>
    <t>SPR.MISC.D005</t>
  </si>
  <si>
    <t>TUBULAR STRUCTURE FOR 33KV CT</t>
  </si>
  <si>
    <t>TWR.400DB.L.D001</t>
  </si>
  <si>
    <t>400 KV DB TYPE KEC DESIGN TOWER</t>
  </si>
  <si>
    <t>TWR.400DB.L.A002</t>
  </si>
  <si>
    <t>400KV DB TYPE TOWER (JYOTI) MEMBER</t>
  </si>
  <si>
    <t>400kV DB type tower with stub &amp; cleat(Jyoti Design)</t>
  </si>
  <si>
    <t>SPR.MISC.D006</t>
  </si>
  <si>
    <t>Earth Switch Box</t>
  </si>
  <si>
    <t>SPR.MISC.A114</t>
  </si>
  <si>
    <t>PLA Relay with base</t>
  </si>
  <si>
    <t>SPR.PLCC.NSD40.A001</t>
  </si>
  <si>
    <t>P4LG ETI Print</t>
  </si>
  <si>
    <t>SPR.PLCC.O3ED.A001</t>
  </si>
  <si>
    <t>PUNCOM Prints</t>
  </si>
  <si>
    <t>ILWR.FL.FT.A001</t>
  </si>
  <si>
    <t>LED  STREET LIGHT FITTING</t>
  </si>
  <si>
    <t>SPR.BKR132CGL.D056</t>
  </si>
  <si>
    <t>L/R 4pole switch for 132KV SF6 BREAKER</t>
  </si>
  <si>
    <t>L/R 4pole switch for 132 KV SF6  BREAKER</t>
  </si>
  <si>
    <t>SPR.SA220.A002</t>
  </si>
  <si>
    <t>Surge Monitor for 132/220 KV LA</t>
  </si>
  <si>
    <t>Surge Monitor for 132 / 220 KV LA</t>
  </si>
  <si>
    <t>CBLE.PWR.CU.UAR.B003</t>
  </si>
  <si>
    <t>25 SQMM DOUBLE CORE POWER CABLE</t>
  </si>
  <si>
    <t>TNP.PHSQNCINDR.A001</t>
  </si>
  <si>
    <t>PHASE SEQUENCE METER</t>
  </si>
  <si>
    <t>SPR.TFR500BHEL.DC14</t>
  </si>
  <si>
    <t>Flexible Hose NB of different sizes</t>
  </si>
  <si>
    <t>SPR.TFR40BBE.DA01</t>
  </si>
  <si>
    <t>NIFPS of 40MVA 220/33kV Power Transforme</t>
  </si>
  <si>
    <t>Nitrogen Injection Type Fire Prevention &lt;(&gt;&amp;&lt;)&gt; Extinguishing System ofM/sBharat Bijlee Ltd.- 40MVA 220/33kV Power Transformer</t>
  </si>
  <si>
    <t>CBLE.SPL.AL.HV.D001</t>
  </si>
  <si>
    <t>500SQMMX1C SP CABLE AL HV</t>
  </si>
  <si>
    <t>500 SQ.MM SINGLE CORE SPECIAL CABLE ALLUMINIUM HIGH VOLTAGE</t>
  </si>
  <si>
    <t>ERS.MISC.A001</t>
  </si>
  <si>
    <t>Different Components of ERS Tower</t>
  </si>
  <si>
    <t>CBLE.CTRL.UAR.F016</t>
  </si>
  <si>
    <t>PVC 4C X 16 sqmm</t>
  </si>
  <si>
    <t>MISC.MSPIPE.A001</t>
  </si>
  <si>
    <t>Inter Cooler / AL Pipe</t>
  </si>
  <si>
    <t>Inter Cooler / Alluminium Pipe</t>
  </si>
  <si>
    <t>CBLE.TRAY.A005</t>
  </si>
  <si>
    <t>GI PERFORATED CABLE TRAY(450X75X2500)mm</t>
  </si>
  <si>
    <t>GIS.245SPR.A039</t>
  </si>
  <si>
    <t>Complete drive for 245 kV GIS circuit breaker</t>
  </si>
  <si>
    <t>GIS.36SPR.A015</t>
  </si>
  <si>
    <t>33kV GIS-Complete drive for CB</t>
  </si>
  <si>
    <t>Complete drive for 36 kv GIS for CB</t>
  </si>
  <si>
    <t>SPR.MISC.A002</t>
  </si>
  <si>
    <t>BPI Clamp for Conductor</t>
  </si>
  <si>
    <t>BPI Clamp Cond. (26-32)-76PCD-(11/33 KV)</t>
  </si>
  <si>
    <t>SPR.MISC.A004</t>
  </si>
  <si>
    <t>Prefilter of AHU Box</t>
  </si>
  <si>
    <t>CBLE.GIS.A047</t>
  </si>
  <si>
    <t>47C X1.5 Sqmm GIS cable</t>
  </si>
  <si>
    <t>GIS.245SPR.A045</t>
  </si>
  <si>
    <t>Auxillary Switch for 245KV GIS</t>
  </si>
  <si>
    <t>245 KV GIS- Auxillary Switch</t>
  </si>
  <si>
    <t>GIS.245SPR.A046</t>
  </si>
  <si>
    <t>Limit Switch for 245KV GIS</t>
  </si>
  <si>
    <t>245 KV GIS- Limit Switch</t>
  </si>
  <si>
    <t>GIS.SPR.MISC.A001</t>
  </si>
  <si>
    <t>Assembly housing for GIS</t>
  </si>
  <si>
    <t>GIS.SPR.MISC.A002</t>
  </si>
  <si>
    <t>3RH2911-1GA04\Aux.Swi Block, 4 NC of GIS</t>
  </si>
  <si>
    <t>3RH2911-1GA04\Aux. Switch Block, 4 NC of GIS</t>
  </si>
  <si>
    <t>GIS.SPR.MISC.A003</t>
  </si>
  <si>
    <t>55T3010 \Aux. Switch Is10E of GIS</t>
  </si>
  <si>
    <t>GIS.SPR.MISC.A004</t>
  </si>
  <si>
    <t>3RH2911-1FA40\Aux.Swi Block,4 NO of GIS</t>
  </si>
  <si>
    <t>3RH2911-1FA40\Aux. Switch Block, 4 NO of GIS</t>
  </si>
  <si>
    <t>GIS.SPR.MISC.A005</t>
  </si>
  <si>
    <t>3RH2911-1FA22\Aux.Swi Block,2NO+2NCofGIS</t>
  </si>
  <si>
    <t>3RH2911-1FA22\Aux. Switch Block, 2 NO+2 NC of GIS</t>
  </si>
  <si>
    <t>GIS.SPR.MISC.A006</t>
  </si>
  <si>
    <t>3RH2911-1HA31\Aux.Swi Block-3NO+1NCofGIS</t>
  </si>
  <si>
    <t>3RH2911-1HA31\Aux. Switch Block, 3 NO+1 NC of GIS</t>
  </si>
  <si>
    <t>SPR.ICT500.A001</t>
  </si>
  <si>
    <t>Cooling fan for 500 MVA ICTs</t>
  </si>
  <si>
    <t>TWR.220OC.STUB.A002</t>
  </si>
  <si>
    <t>220KV OC TOWER STUB</t>
  </si>
  <si>
    <t>NBW.FDN.NB.A030</t>
  </si>
  <si>
    <t>20X600mm Foundation Bolt with nuts</t>
  </si>
  <si>
    <t>20MM dia 600mm Foundation Bolt with nuts</t>
  </si>
  <si>
    <t>SPR.BKR132SMNS.B008</t>
  </si>
  <si>
    <t>Trip/Close coil  132KV SF6 Seimens Brker</t>
  </si>
  <si>
    <t>Tripping / closinmg coil 132 KV SF6 Seimens Breaker</t>
  </si>
  <si>
    <t>SPR.GEN.GC.A007</t>
  </si>
  <si>
    <t>AVR CARD of DG set</t>
  </si>
  <si>
    <t>AUTOMATIC VOLTAGE REGULATOR/ AVR CARD of DG set</t>
  </si>
  <si>
    <t>SPR.GEN.GC.A004</t>
  </si>
  <si>
    <t>Pressure Control / sensor of DG set</t>
  </si>
  <si>
    <t>CBLE.TIE.A003</t>
  </si>
  <si>
    <t>Cable tie of different size</t>
  </si>
  <si>
    <t>SPR.BKR220ABB.D188</t>
  </si>
  <si>
    <t>LIMB FOR 220KV SF6 CB</t>
  </si>
  <si>
    <t>SINGLE POLE LIMB FOR 220KV SF6 CIRCUIT BREAKER</t>
  </si>
  <si>
    <t>TWR.400DB.L.A001</t>
  </si>
  <si>
    <t>400 KV DB TYPE TOWER STRUCTURE</t>
  </si>
  <si>
    <t>TWR.400DA+9.L.D001</t>
  </si>
  <si>
    <t>9mtr extension to 400 KV DA type Tower</t>
  </si>
  <si>
    <t>TWR.132A.FBOX.A001</t>
  </si>
  <si>
    <t>132 KV A  FORMA BOX FOUNDATION</t>
  </si>
  <si>
    <t>132 KV A TYPE FORMA BOX FOUNDATION</t>
  </si>
  <si>
    <t>TWR.400DA+6.L.A002</t>
  </si>
  <si>
    <t>+6m extn to 400kv DA type tower</t>
  </si>
  <si>
    <t>+6 meter extension to 400kv DA type tower.</t>
  </si>
  <si>
    <t>TNP.KEY.A001</t>
  </si>
  <si>
    <t>Allen Key</t>
  </si>
  <si>
    <t>ERS.TWR.A055</t>
  </si>
  <si>
    <t>30KIP Adjustable Extension Strap 60-100</t>
  </si>
  <si>
    <t>GIS.145SPR.A020</t>
  </si>
  <si>
    <t>Locking device- E.switches for 145KV GIS</t>
  </si>
  <si>
    <t>Locking device to keep the Disconnectors and Earthing switches in closeor Open position in case of removal of driving mechanism for 145KV GIS.</t>
  </si>
  <si>
    <t>CLMP.T.AL.A011</t>
  </si>
  <si>
    <t>T CLAMP FOR PANTHER RUN-PANTHER DROP</t>
  </si>
  <si>
    <t>T CLAMP ALLUMINIUM FOR PANTHER RUN-PANTHER DROP</t>
  </si>
  <si>
    <t>SPR.TFR63ECE.EC10</t>
  </si>
  <si>
    <t>Online insulating oil drying system</t>
  </si>
  <si>
    <t>Online insulating oil drying system(As per Technical Specification)</t>
  </si>
  <si>
    <t>SPR.TFR63ECE.EC11</t>
  </si>
  <si>
    <t>Nitrogen Injec Type Fire Prev &amp; Extg Sys</t>
  </si>
  <si>
    <t>Nitrogen Injection Type Fire Prevention &lt;(&gt;&amp;&lt;)&gt; Extinguishing System(AsperTechnical specification)</t>
  </si>
  <si>
    <t>SPR.TFR63ECE.EC12</t>
  </si>
  <si>
    <t>52kV RIP HV Neu Bush  metal parts-gasket</t>
  </si>
  <si>
    <t>52kV RIP HV Neutral Bushing with metal parts &lt;(&gt;&amp;&lt;)&gt; gaskets</t>
  </si>
  <si>
    <t>SPR.TFR63ECE.EC13</t>
  </si>
  <si>
    <t>Cooler fan with motor</t>
  </si>
  <si>
    <t>Valvoline  powerol super premium engine</t>
  </si>
  <si>
    <t>Valvoline  powerol super premium engine oil 6.75 liter</t>
  </si>
  <si>
    <t>Oli filter perkins</t>
  </si>
  <si>
    <t>Fuel filter assembly perkins</t>
  </si>
  <si>
    <t>Fuel filter</t>
  </si>
  <si>
    <t>Filter cartidge water separator</t>
  </si>
  <si>
    <t>Water separator cap</t>
  </si>
  <si>
    <t>Software License (Subscription)</t>
  </si>
  <si>
    <t>NBW.HTNB.A007</t>
  </si>
  <si>
    <t>16x40mm HDG Nut &amp; Bolt</t>
  </si>
  <si>
    <t>16x40mm HDG Nut &lt;(&gt;&amp;&lt;)&gt; Bolt</t>
  </si>
  <si>
    <t>NBW.HTNB.A008</t>
  </si>
  <si>
    <t>16x45mm HDG Nut &amp; Bolt</t>
  </si>
  <si>
    <t>16x45mm HDG Nut &lt;(&gt;&amp;&lt;)&gt; Bolt</t>
  </si>
  <si>
    <t>NBW.HTNB.A009</t>
  </si>
  <si>
    <t>16x50mm HDG Nut &amp; Bolt</t>
  </si>
  <si>
    <t>16x50mm HDG Nut &lt;(&gt;&amp;&lt;)&gt; Bolt</t>
  </si>
  <si>
    <t>NBW.HTNB.A010</t>
  </si>
  <si>
    <t>16x55mm HDG Nut &amp; Bolt</t>
  </si>
  <si>
    <t>16x55mm HDG Nut &lt;(&gt;&amp;&lt;)&gt; Bolt</t>
  </si>
  <si>
    <t>NBW.HTNB.A011</t>
  </si>
  <si>
    <t>16x60mm HDG Nut &amp; Bolt</t>
  </si>
  <si>
    <t>16x60mm HDG Nut &lt;(&gt;&amp;&lt;)&gt; Bolt</t>
  </si>
  <si>
    <t>CBLE.TRAY.A008</t>
  </si>
  <si>
    <t>G.I Cable Trays(size: 450x75x2500mm)</t>
  </si>
  <si>
    <t>TWR.400DA+6.L.A001</t>
  </si>
  <si>
    <t>+6m extn to 400kv DA MS section</t>
  </si>
  <si>
    <t>+6 meter extension to 400kv DA type tower. MS section</t>
  </si>
  <si>
    <t>MISC.TANK.A001</t>
  </si>
  <si>
    <t>Oil storage tank with all accessories</t>
  </si>
  <si>
    <t>Oil storage tank with all accessories.</t>
  </si>
  <si>
    <t>SPR.TFR.ECE.EB12</t>
  </si>
  <si>
    <t>NIFEPS for 20MVA Power Transformer.</t>
  </si>
  <si>
    <t>BAT.12CHRG.A002</t>
  </si>
  <si>
    <t>12V 10A BATTERY CHARGER</t>
  </si>
  <si>
    <t>BAT.SMPS.CHRG.A007</t>
  </si>
  <si>
    <t>12V 10A SMPS Charger</t>
  </si>
  <si>
    <t>12V 10A BATTERY SMPS CHARGER</t>
  </si>
  <si>
    <t>3 modular front plate</t>
  </si>
  <si>
    <t>3 modular front plate for network I/O Box</t>
  </si>
  <si>
    <t>4 modular front plate</t>
  </si>
  <si>
    <t>4 modular front plate for network I/O Box</t>
  </si>
  <si>
    <t>Cat-6 I/O Keystone jack</t>
  </si>
  <si>
    <t>Anti-pumping Relay for 36KV VCB</t>
  </si>
  <si>
    <t>Insulating Rod for 36KV VCB</t>
  </si>
  <si>
    <t>DC Incandescant /Filament Lamp    </t>
  </si>
  <si>
    <t>Chair</t>
  </si>
  <si>
    <t>Table</t>
  </si>
  <si>
    <t>32A 2 pole 220V AC MCB</t>
  </si>
  <si>
    <t>32A/ 220V MCB (Miniature Circuit Breaker)</t>
  </si>
  <si>
    <t>Duster/Towel</t>
  </si>
  <si>
    <t>Drinking Container/Tumbler</t>
  </si>
  <si>
    <t>Weed Control: Ammonium Salt Glyphosate</t>
  </si>
  <si>
    <t>Grass and Weed Control: Ammonium Salt of Glyphosate 41% (1Ltr. each Bottle)</t>
  </si>
  <si>
    <t>MISC.SF6CYLNDR.A002</t>
  </si>
  <si>
    <t>50 Kg SF6 gas Cylinder</t>
  </si>
  <si>
    <t>1.1 KV 1C 1000 mm2 armoured Power cable</t>
  </si>
  <si>
    <t>1.1 KV 1C 1000 Sq. mm armoured Power cable</t>
  </si>
  <si>
    <t>PEST CONTROL</t>
  </si>
  <si>
    <t>substance required for regulation, management, or elimination of unwanted organisms (pests) </t>
  </si>
  <si>
    <t>Sand/Emery paper</t>
  </si>
  <si>
    <t>Metal Paint Brush of Different Size</t>
  </si>
  <si>
    <t>Latex synthetic coated Hand Gloves</t>
  </si>
  <si>
    <t>Coir Brush</t>
  </si>
  <si>
    <t>Wire Brush</t>
  </si>
  <si>
    <t>Drill Bit of different size</t>
  </si>
  <si>
    <t>Drill bit of different size for heavy duty stand drill machine</t>
  </si>
  <si>
    <t>Sequential Timer Controller(1 wkg+1 Stb)</t>
  </si>
  <si>
    <t>Sequential Timer Controller (1 working + 1 Standby)</t>
  </si>
  <si>
    <t>Templates for DA, DB, DC &amp; DD towers for ACSR Quad Moose condcutor.</t>
  </si>
  <si>
    <t>Damper Spacer  for ACSR QUAD Moose</t>
  </si>
  <si>
    <t>Damper Spacer  for ACSR Moose conductor.</t>
  </si>
  <si>
    <t>Rigid Spacer  for ACSR QUAD Moose</t>
  </si>
  <si>
    <t>Rigid Spacer  for ACSR Moose conductor</t>
  </si>
  <si>
    <t>400KV 160KN Long Rod Porcelain Insulator</t>
  </si>
  <si>
    <t>400KV, 160 KN Long Rod Porcelain Insulator.</t>
  </si>
  <si>
    <t>400KV 120KN Long Rod Porcelain Insulator</t>
  </si>
  <si>
    <t>400KV, 120 KN Long Rod Porcelain Insulator.</t>
  </si>
  <si>
    <t>SS HWF for pilot Inst for ACSR Qd Moose</t>
  </si>
  <si>
    <t>Single suspension hardware fittngs for pilot insulator for ACSR Quad Moose conductor</t>
  </si>
  <si>
    <t>DS HWF for ACSR Quad Moose conductor</t>
  </si>
  <si>
    <t>Double suspension hardware fittngs for ACSR Quad Moose conductor</t>
  </si>
  <si>
    <t>DT HWF for ACSR Quad Moose conductor</t>
  </si>
  <si>
    <t>Double tension hardware fittngs for ACSR Quad Moose conductor</t>
  </si>
  <si>
    <t>AUTOCAD Drawing upto +9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</si>
  <si>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DA type (Suspension) tower including Stub.</t>
  </si>
  <si>
    <t>AUTOCAD Drawing frm +12 to +25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</si>
  <si>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DA type tower.</t>
  </si>
  <si>
    <t>AUTOCAD Drawing upto +9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</si>
  <si>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DB type (15 deg. angle) tower.</t>
  </si>
  <si>
    <t>AUTOCAD Drawing frm +12 to +25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</si>
  <si>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DB type tower.</t>
  </si>
  <si>
    <t>AUTOCAD Drawing upto +9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</si>
  <si>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DC type (30 deg. angle) tower.</t>
  </si>
  <si>
    <t>AUTOCAD Drawing frm +12 to +25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</si>
  <si>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DC type tower.</t>
  </si>
  <si>
    <t>AUTOCAD Drawing upto +9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</si>
  <si>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DD type (60 deg. angle) tower.</t>
  </si>
  <si>
    <t>AUTOCAD Drawing frm +12 to +25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</si>
  <si>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DD type tower.</t>
  </si>
  <si>
    <t>AUTOCAD Drawing for DA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</si>
  <si>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DA type (Suspension) tower including Stub.</t>
  </si>
  <si>
    <t>40.AUTOCAD.DBTWR</t>
  </si>
  <si>
    <t>AUTOCAD Drawing for DB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</si>
  <si>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DB type (15 deg. angle) tower .</t>
  </si>
  <si>
    <t>40.AUTOCAD.DCTWR</t>
  </si>
  <si>
    <t>AUTOCAD Drawing for DC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</si>
  <si>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DC type (30 deg. angle) tower .</t>
  </si>
  <si>
    <t>40.AUTOCAD.DDTWR</t>
  </si>
  <si>
    <t>AUTOCAD Drawing for DD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</si>
  <si>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DD type (60 deg. angle) tower .</t>
  </si>
  <si>
    <t>40.AUTOCAD.DDSTUB</t>
  </si>
  <si>
    <t>AUTOCAD drg of +12/+18/+25M to DD Stub</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</si>
  <si>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Stub for +18M/+25M extension to DD type tower.</t>
  </si>
  <si>
    <t>132 KV polymer Surge Arrester</t>
  </si>
  <si>
    <t>120KV Polymer Type surge arrester for 132 KV</t>
  </si>
  <si>
    <t>220 KV polymer Surge Arrester</t>
  </si>
  <si>
    <t>216KV Polymer Type surge arrester for 220 KV</t>
  </si>
  <si>
    <t>420 KV polymer Surge Arrester</t>
  </si>
  <si>
    <t>390KV Polymer Type surge arrester for 420 KV</t>
  </si>
  <si>
    <t>Stub &amp; Cleat  for OC+15 type tower</t>
  </si>
  <si>
    <t>Stub &amp; Cleat  for OC+24 type tower</t>
  </si>
  <si>
    <t>Foundation Bolt for 220KV RP1s Column</t>
  </si>
  <si>
    <t>Foundation Bolt for 220KV CT</t>
  </si>
  <si>
    <t>Foundation Bolt for 220KV ISOLATOR</t>
  </si>
  <si>
    <t>Foundation Bolt for 220KV LA</t>
  </si>
  <si>
    <t>Foundation Bolt for 220KV BPI</t>
  </si>
  <si>
    <t>Foundation Bolt for 220KV CVT</t>
  </si>
  <si>
    <t>Foundation Bolt for 132KV T1 Column</t>
  </si>
  <si>
    <t>Foundation Bolt for 132KV  T4 Column</t>
  </si>
  <si>
    <t>Foundation Bolt for 132KV CT</t>
  </si>
  <si>
    <t>Foundation Bolt for 132KV CVT</t>
  </si>
  <si>
    <t>Foundation Bolt for 132KV DI</t>
  </si>
  <si>
    <t>Foundation Bolt for 132KV LA</t>
  </si>
  <si>
    <t>Foundation Bolt for 132KV SI</t>
  </si>
  <si>
    <t>Foundation Bolt for 132KV BPI</t>
  </si>
  <si>
    <t>Foundation Bolt for 132KV PT</t>
  </si>
  <si>
    <t>Foundation Bolt for 33KV T8 Column</t>
  </si>
  <si>
    <t>Foundation Bolt for 33KV T9 Column</t>
  </si>
  <si>
    <t>Foundation Bolt for 33KV PT/IVT</t>
  </si>
  <si>
    <t>Foundation Bolt for 33KV CT</t>
  </si>
  <si>
    <t>Foundation Bolt for 33KV BPI</t>
  </si>
  <si>
    <t>Foundation Bolt for 33KV DI</t>
  </si>
  <si>
    <t>Foundation Bolt for 33KV SI</t>
  </si>
  <si>
    <t>Desktop With Accessories and OS</t>
  </si>
  <si>
    <t>Desktop(Dell Entry and Mid level Desk top computer,MODEL:Dell Pro Slim</t>
  </si>
  <si>
    <t>Laptop with Accessories and OS</t>
  </si>
  <si>
    <t>Laptop(ACER Entry  and Mid level laptop), ACER Travel Lite TL 14-52M</t>
  </si>
  <si>
    <t>RUSTOLINE OIL</t>
  </si>
  <si>
    <t>STUCTURE GREY KNIFFING FILLER PUTTY</t>
  </si>
  <si>
    <t>SAND/EMERY PAPER</t>
  </si>
  <si>
    <t>PU Foam (Any reputed make) 750mL</t>
  </si>
  <si>
    <t>White Cement</t>
  </si>
  <si>
    <t>Green Paint for Earthing plate and box</t>
  </si>
  <si>
    <t>High Voltage insluatig tape . </t>
  </si>
  <si>
    <t>Wall Paints (Any color)</t>
  </si>
  <si>
    <t>Turpentine Oil</t>
  </si>
  <si>
    <t>Cutting Wheel 4" (Steel)</t>
  </si>
  <si>
    <t>Anti-pumping Relay</t>
  </si>
  <si>
    <t>TNC &amp; LR Switch</t>
  </si>
  <si>
    <t>400 KV DD TYPE TEMPLATE</t>
  </si>
  <si>
    <t>33KV Single Isolator  W/O E/S, 2000 A</t>
  </si>
  <si>
    <t>33KV Single Isolator  without Earth Switch, 2000 A,</t>
  </si>
  <si>
    <t>33KV Double Isolator W/O E/S, 2000A</t>
  </si>
  <si>
    <t>33KV Double Isolator without Earth Switch, 2000A.</t>
  </si>
  <si>
    <t>33KV Beam Mounted Isolators, 2000 A</t>
  </si>
  <si>
    <t>220 KV DI Double Break with E/S, 2000A</t>
  </si>
  <si>
    <t>220 KV DI Double Break with Earth Switch, 2000A.</t>
  </si>
  <si>
    <t>420kV SI, Double Break with ES, 3150A</t>
  </si>
  <si>
    <t>420kV SI, Double Break with Earth Switch, 3150A</t>
  </si>
  <si>
    <t>420kV SI, Double Break w/o  ES, 3150A</t>
  </si>
  <si>
    <t>420kV SI, Double Break w/o  Earth Switch, 3150A</t>
  </si>
  <si>
    <t>AC spark series EV charger (14 KW)</t>
  </si>
  <si>
    <t>Heat Gun</t>
  </si>
  <si>
    <t>2.5 SQMM LUGS DIFF. TYPES</t>
  </si>
  <si>
    <t>1.5 SQMM LUGS DIFF. TYPES</t>
  </si>
  <si>
    <t>Office table(1500W x 750D x 750H)</t>
  </si>
  <si>
    <t>Computer table(1200 X600 x 750)</t>
  </si>
  <si>
    <t>48V BATTERY CHARGER(125A)</t>
  </si>
  <si>
    <t>SMPS based battery charger of 125A suitable for 48V VRLA battery.</t>
  </si>
  <si>
    <t>OLTE -STM-16 type SDH Equipment</t>
  </si>
  <si>
    <t>STM-16 TYPE SDH EQUIPMENT  MADM upto 5 MSP protected directions , all cards  (Common cards, Cross Connect/control cards, optical base cards, power supply cards, power cabling, other hardware and accessories including sub racks, patch cord, DDF etc fully equiped</t>
  </si>
  <si>
    <t>STM-16 OLIC card_150Kms</t>
  </si>
  <si>
    <t>STM-16 OLIC to support minimum 150 kms</t>
  </si>
  <si>
    <t>V16.2 SFP for STM-16_120Kms</t>
  </si>
  <si>
    <t>V16.2 SFP to support upto 120 Kms</t>
  </si>
  <si>
    <t>L16.2 SFP for STM_16_ 80 Kms</t>
  </si>
  <si>
    <t>L16.2 SFP to support upto 80 Kms</t>
  </si>
  <si>
    <t>L16.1 SFP for STM_16_ 40 Kms</t>
  </si>
  <si>
    <t>L16.1 SFP to support upto 40 Kms</t>
  </si>
  <si>
    <t>S16.1 SFP for  STM_16_20 Kms</t>
  </si>
  <si>
    <t>S16.1 SFP to support upto 20 Kms</t>
  </si>
  <si>
    <t>E1 Interface card for STM_16 (Min.8)</t>
  </si>
  <si>
    <t>E1 Interface card (Min.8 interfaces per card)</t>
  </si>
  <si>
    <t>Ethernet Interface 10/100 Base T for STM</t>
  </si>
  <si>
    <t>Ethernet Interface 10/100 Base T with Layer-2 switching (Min 8 Interfaces per card, 7 FE + 1 GE)</t>
  </si>
  <si>
    <t>Gigabit Ethernet Interface_STM_16</t>
  </si>
  <si>
    <t>Gigabit Ethernet Interface## with Layer-2 switching (Minimum 2 nos.)</t>
  </si>
  <si>
    <t>Equipment Cabinets_STM_16</t>
  </si>
  <si>
    <t>Equipment Cabinets</t>
  </si>
  <si>
    <t>48V,510Ah VRLA Battery</t>
  </si>
  <si>
    <t>48V/510AH VRLA BATTERY</t>
  </si>
  <si>
    <t>132 KV Monopole Tension Tower(PD+0) MTR</t>
  </si>
  <si>
    <t>132 KV Monopole Tension Tower(PD+0) mtr(30-60 Deg) with all accessories</t>
  </si>
  <si>
    <t>220 KV OC TYPE TOWER EX-STUB &amp; CLEAT</t>
  </si>
  <si>
    <t>220 KV OC TYPE TOWER EXCLUDING STUB AND CLEAT</t>
  </si>
  <si>
    <t>48V  510 AH VRLA battery</t>
  </si>
  <si>
    <t>110MM X 3 MTR(4KG) PVC PIPE</t>
  </si>
  <si>
    <t>110MM X 3 MTR(4KG) PVC PIPE for SAS</t>
  </si>
  <si>
    <t>100mm Elbow </t>
  </si>
  <si>
    <t>10.400KV.LINEBM</t>
  </si>
  <si>
    <t>420 kV Line bay module</t>
  </si>
  <si>
    <t>420 kV, 3150A,  63KA , SF6 gas insulated Line Feeder bay module</t>
  </si>
  <si>
    <t>10.400KV.BREACTORBM</t>
  </si>
  <si>
    <t>420 kV Bus reactor bay module</t>
  </si>
  <si>
    <t>420 kV, 3150A,  63KA , SF6 gas insulated Bus Reactor bay module</t>
  </si>
  <si>
    <t>10.400KV.ICTBM</t>
  </si>
  <si>
    <t>420 kV ICT bay module</t>
  </si>
  <si>
    <t>420 kV, 3150A,  63KA , SF6 gas insulated ICT Feeder bay module</t>
  </si>
  <si>
    <t>10.400KV.TIEBM</t>
  </si>
  <si>
    <t>420 kV Tie bay module</t>
  </si>
  <si>
    <t>420 kV, 3150A,  63KA , SF6 gas insulated Tie bay module</t>
  </si>
  <si>
    <t>10.400KV.GISBUSBAR</t>
  </si>
  <si>
    <t>420 kV GIS bus bar</t>
  </si>
  <si>
    <t>420 kV, 4000A,  63KA , SF6 gas insulated metal enclosed Bus Bar</t>
  </si>
  <si>
    <t>10.400KV.SF6TOAIR</t>
  </si>
  <si>
    <t>420 kV SF6 to air bushing</t>
  </si>
  <si>
    <t>420 kV, 3150 A, 63kA  SF6 to Air Bushing</t>
  </si>
  <si>
    <t>10.400KV.PDMONITOR</t>
  </si>
  <si>
    <t>420 kV online PD monitoring</t>
  </si>
  <si>
    <t>Online  continuous Partial Discharge Monitoring System  (PDM) for 420 kV GIS equipment</t>
  </si>
  <si>
    <t>10.400KV.ISOWES</t>
  </si>
  <si>
    <t>420 kV isolator with one E/S</t>
  </si>
  <si>
    <t>420 kV, 3150A, 63 KA, isolator with one earth switch (AIS)</t>
  </si>
  <si>
    <t>10.400KV.ISOWOES</t>
  </si>
  <si>
    <t>420 kV isolator without E/S</t>
  </si>
  <si>
    <t>420 kV, 3150A, 63 KA, isolator without earth switch (AIS)</t>
  </si>
  <si>
    <t>245 kV ICT bay module</t>
  </si>
  <si>
    <t>245 kV, 3150A,  50KA , SF6 gas insulated ICT Feeder bay module</t>
  </si>
  <si>
    <t>10.220KV.LINEBM</t>
  </si>
  <si>
    <t>245 kV Line bay module</t>
  </si>
  <si>
    <t>245 kV, 3150A,  50KA , SF6 gas insulated Line Feeder bay module</t>
  </si>
  <si>
    <t>10.220KV.GISBUSBAR</t>
  </si>
  <si>
    <t>245 kV GIS bus bar</t>
  </si>
  <si>
    <t>245 kV, 4000A,  50KA , SF6 gas insulated metal enclosed Bus Bar</t>
  </si>
  <si>
    <t>10.220KV.BCBM</t>
  </si>
  <si>
    <t>245 kV bus coupler bay module</t>
  </si>
  <si>
    <t>245 kV, 3150A,  50KA , SF6 gas insulated Bus Coupler bay module</t>
  </si>
  <si>
    <t>10.220KV.PTRBM</t>
  </si>
  <si>
    <t>245 kV PTR bay module</t>
  </si>
  <si>
    <t>245 kV, 3150A,  50KA , SF6 gas insulated Power Transformer bay module</t>
  </si>
  <si>
    <t>10.220KV.SF6TOAIR</t>
  </si>
  <si>
    <t>245 kV SF6 to air bushing</t>
  </si>
  <si>
    <t>245 kV, 3150 A, 50kA  SF6 to Air Bushing</t>
  </si>
  <si>
    <t>10.220KV.PDMONITOR</t>
  </si>
  <si>
    <t>220 kV online PD monitoring</t>
  </si>
  <si>
    <t>Online  Portable Partial Discharge Monitoring System  (PDM) for 245 kV GIS equipment</t>
  </si>
  <si>
    <t>10.33KV.2000SIWES</t>
  </si>
  <si>
    <t>36 kV SI 2000A with ES</t>
  </si>
  <si>
    <t>36 kV 2000A single isolator with single E/S</t>
  </si>
  <si>
    <t>10.33KV.1250SIWES</t>
  </si>
  <si>
    <t>36 kV SI 1250A with ES</t>
  </si>
  <si>
    <t>36 KV 1250A single isolator with single E/S</t>
  </si>
  <si>
    <t>10.33KV.1250SIWOES</t>
  </si>
  <si>
    <t>37 kV SI 1250A without ES</t>
  </si>
  <si>
    <t>36 KV 1250A single isolator without E/S</t>
  </si>
  <si>
    <t>10.400KV.160SCLR</t>
  </si>
  <si>
    <t>400kV LR 160kN SC  insulator</t>
  </si>
  <si>
    <t>400 kV long rod 160 kN silicone composite insulator</t>
  </si>
  <si>
    <t>10.400KV.120SCLR</t>
  </si>
  <si>
    <t>120kN 400kV SC LR insulator</t>
  </si>
  <si>
    <t>400 kV long rod 120 kN silicone composite insulator</t>
  </si>
  <si>
    <t>10.33KV.120SCLR</t>
  </si>
  <si>
    <t>120kN 33kV SC LR insulator</t>
  </si>
  <si>
    <t>33 kV long rod 120 kN silicone composite insulator</t>
  </si>
  <si>
    <t>10.33KV.90SCLR</t>
  </si>
  <si>
    <t>90kN 33kV SC LR insulator</t>
  </si>
  <si>
    <t>33 kV long rod 90 kN silicone composite insulator</t>
  </si>
  <si>
    <t>10.4.5INCH.ALTUBE</t>
  </si>
  <si>
    <t>IPS 4.5 inch Aluminium tube</t>
  </si>
  <si>
    <t>10.4.0INCH.ALTUBE</t>
  </si>
  <si>
    <t>IPS 4.0 inch Aluminium tube</t>
  </si>
  <si>
    <t>10.COND.BERSIMIS</t>
  </si>
  <si>
    <t>ACSR Bersimis conductor</t>
  </si>
  <si>
    <t>ACSR Bersimis Conductor</t>
  </si>
  <si>
    <t>40mm GI rod for SS earthing</t>
  </si>
  <si>
    <t>Earthing conductor for burrial : 40 mm GI rod</t>
  </si>
  <si>
    <t>10.SS.ACDB1600</t>
  </si>
  <si>
    <t>Main ACDB 1600 A</t>
  </si>
  <si>
    <t>Main ACDB 1600A, 50kA, DO type ACB with numerical SAS compliant and with other facilities</t>
  </si>
  <si>
    <t>10.SS.AUXACDB800</t>
  </si>
  <si>
    <t>Auxiliary ACDB 800A</t>
  </si>
  <si>
    <t>10.SS.220DCDB</t>
  </si>
  <si>
    <t>220V Main DCDB</t>
  </si>
  <si>
    <t>220V Main DCDB in control room building with DC MCCB, Earth leakage, U/V &amp; O/V protection etc.</t>
  </si>
  <si>
    <t>10.220VBAT.645AH</t>
  </si>
  <si>
    <t>220V, 645 AH battery set</t>
  </si>
  <si>
    <t>Battery cells (2 V Nominal Plante Positive Plate Type), 645 AH Plante Type for 220 V DC (110 Nos.) as per TS</t>
  </si>
  <si>
    <t>10.220VBATCH.645AH</t>
  </si>
  <si>
    <t>220V 645 Ah battery charger</t>
  </si>
  <si>
    <t>Battery Charger For 645 AH Plante Type Battery, 110 cells, 2.2V, Trickle charge volt-2.25V [Float (70A) &amp; Float Cum Boost (100A)]. The Charger ON/OFF status, input/output voltage, output current, associated charger protection signals shall be provided for integration with SAS.</t>
  </si>
  <si>
    <t>10.DG.250KVA</t>
  </si>
  <si>
    <t>250 kVA Diesel Generator</t>
  </si>
  <si>
    <t>250 kVA outdoor type silent Diesel Generator with control panel having adequate mechanical &amp; electrical protection as per latest IS with Automatic Mains Failure feature</t>
  </si>
  <si>
    <t>10.CHRG48V.125A</t>
  </si>
  <si>
    <t>48V 125A battery charger</t>
  </si>
  <si>
    <t>SMPS based battery charger of 125A suitable for 48V, 500Ah VRLA battery</t>
  </si>
  <si>
    <t>10.48V.DCDB</t>
  </si>
  <si>
    <t>48V DC board</t>
  </si>
  <si>
    <t>48 V DC Board (having 100 A DC MCCB as incomer, earth leakage protection, under- and over-voltage protection) (DC DB-1, DC DB-2 &amp; B/C)</t>
  </si>
  <si>
    <t>10.OLTE.STM16</t>
  </si>
  <si>
    <t>OLTE STM16</t>
  </si>
  <si>
    <t>Optical Line  Terminal Equipent(OLTE), STM16 type (5 MSP) SDH equipmentwith integrated MUX and tributary cards for speech and data ports, SFP module support upto 150kms ( 02 Set) for interfacing of speech and data which should be compatible with existing OPTCL system.</t>
  </si>
  <si>
    <t>10.SS.7TCRANE</t>
  </si>
  <si>
    <t>7T EOT crane</t>
  </si>
  <si>
    <t>EOT crane for GIS building with 7T capacity</t>
  </si>
  <si>
    <t>5T EOT crane</t>
  </si>
  <si>
    <t>EOT crane for GIS building with 5T capacity</t>
  </si>
  <si>
    <t>400/220 kV, 500 MVA ICT</t>
  </si>
  <si>
    <t>400/220 kV, 500 MVA ICT  with oil, accessories , with the Neutral CT ofrequired ratio matching with bushing CT for REF protection, without Tapchanger/OLTC but including digital RTCC panel and NIFPES</t>
  </si>
  <si>
    <t>Type test on 400/220 kV, 500 MVA ICT</t>
  </si>
  <si>
    <t>Type test charges on 400/220 kV 500 MVA ICT which shall be carried out on one unit out of the Lot</t>
  </si>
  <si>
    <t>Oil drying system for 500 MVA ICT</t>
  </si>
  <si>
    <t>Online insulating oil drying system for 500 MVA, 400/220 kV ICT</t>
  </si>
  <si>
    <t>ODG analyzer for 500 MVA ICT</t>
  </si>
  <si>
    <t>Online dissolved gas(Multi gas) &amp; moisture analyser for 500 MVA, 400/220 kV ICT</t>
  </si>
  <si>
    <t>Oil tank for 500 MVA ICT</t>
  </si>
  <si>
    <t>Oil storage tank for 500 MVA, 400/220 kV ICT</t>
  </si>
  <si>
    <t>400/132 kV, 315 MVA ICT</t>
  </si>
  <si>
    <t>400/132/33 kV, 315 MVA ICT  with oil, accessories , with the Neutral CTof required ratio matching with bushing CT for REF protection, without Tap changer/OLTC but including digital RTCC panel and NIFPES</t>
  </si>
  <si>
    <t>Type test on 400/132 kV, 315 MVA ICT</t>
  </si>
  <si>
    <t>Type test charges on 400/132/33 kV 315 MVA ICT which shall be carried out on one unit out of the Lot</t>
  </si>
  <si>
    <t>Oil dry sys for 400/132 kV, 315 MVA ICT</t>
  </si>
  <si>
    <t>Online insulating oil drying system for 315 MVA, 400/132/33 kV ICT</t>
  </si>
  <si>
    <t>ODG analyzer for 400/132 kV,315 MVA ICT</t>
  </si>
  <si>
    <t>Online dissolved gas(Multi gas) &amp; moisture analyser for 315 MVA, 400/132/33 kV ICT</t>
  </si>
  <si>
    <t>Oil tank for 400/132 kV,315 MVA ICT</t>
  </si>
  <si>
    <t>Oil storage tank for 315 MVA, 400/132/33 kV ICT</t>
  </si>
  <si>
    <t>220/132 kV, 315 MVA Auto</t>
  </si>
  <si>
    <t>220/132/33 kV, 315 MVA Auto Transformer with oil, accessories , with the Neutral CT of required ratio matching with bushing CT for REF protection, without Tap changer/OLTC but including digital RTCC panel and NIFPES</t>
  </si>
  <si>
    <t>Type test on 220/132 kV, 315 MVA Auto</t>
  </si>
  <si>
    <t>Type test charges on 220/132/33 kV 315 MVA Auto Transformer which shallbe carried out on one unit out of the Lot</t>
  </si>
  <si>
    <t>Oil dry sys for220/132 kV, 315 MVA Auto</t>
  </si>
  <si>
    <t>Online insulating oil drying system for 315 MVA, 220/132/33 kV Auto Transformer</t>
  </si>
  <si>
    <t>ODG analyzer for 220/132 kV,315 MVA Auto</t>
  </si>
  <si>
    <t>Online dissolved gas(Multi gas) &amp; moisture analyser for 315 MVA, 220/132/33 kV Auto Transformer</t>
  </si>
  <si>
    <t>Oil tank for 220/132 kV, 315 MVA Auto</t>
  </si>
  <si>
    <t>Oil storage tank for 315 MVA, 220/132/33 kV Auto Transformer</t>
  </si>
  <si>
    <t>220/132 kV, 200 MVA Auto</t>
  </si>
  <si>
    <t>220/132 kV, 200 MVA Auto Transformer with oil, accessories , with the Neutral CT of required ratio matching with bushing CT for REF protection,without Tap changer/OLTC but including digital RTCC panel and NIFPES</t>
  </si>
  <si>
    <t>Type test on 220/132 kV, 200 MVA Auto</t>
  </si>
  <si>
    <t>Type test charges on 220/132 kV 200 MVA Auto Transformer which shall becarried out on one unit out of the Lot</t>
  </si>
  <si>
    <t>Oil dry sys for 220/132 kV,200 MVA Auto</t>
  </si>
  <si>
    <t>Online insulating oil drying system for 200 MVA, 220/132 kV Auto Transformer</t>
  </si>
  <si>
    <t>ODG analyzer for 220/132 kV,200 MVA Auto</t>
  </si>
  <si>
    <t>Online dissolved gas(Multi gas) &amp; moisture analyser for 200 MVA, 220/132 kV Auto Transformer</t>
  </si>
  <si>
    <t>Oil tank for 220/132 kV, 200 MVA Auto</t>
  </si>
  <si>
    <t>Oil storage tank for 315 MVA, 220/132 kV Auto Transformer</t>
  </si>
  <si>
    <t>220/132 kV, 160 MVA Auto</t>
  </si>
  <si>
    <t>220/132 kV, 160 MVA Auto Transformer with oil, accessories , with the Neutral CT of required ratio matching with bushing CT for REF protection,without Tap changer/OLTC but including digital RTCC panel and NIFPES</t>
  </si>
  <si>
    <t>Type test on 220/132 kV, 160 MVA Auto</t>
  </si>
  <si>
    <t>Type test charges on 220/132 kV 160 MVA Auto Transformer which shall becarried out on one unit out of the Lot</t>
  </si>
  <si>
    <t>Oil dry sys for 220/132 kV,160 MVA Auto</t>
  </si>
  <si>
    <t>Online insulating oil drying system for 160 MVA, 220/132 kV Auto Transformer</t>
  </si>
  <si>
    <t>ODG analyzer for 220/132 kV,160 MVA Auto</t>
  </si>
  <si>
    <t>Online dissolved gas(Multi gas) &amp; moisture analyser for 160 MVA, 220/132 kV Auto Transformer</t>
  </si>
  <si>
    <t>Oil tank for 220/132 kV, 160 MVA Auto</t>
  </si>
  <si>
    <t>Oil storage tank for 160 MVA, 220/132 kV Auto Transformer</t>
  </si>
  <si>
    <t>220/132 kV, 100 MVA Auto</t>
  </si>
  <si>
    <t>220/132 kV, 100 MVA Auto Transformer with oil, accessories , with the Neutral CT of required ratio matching with bushing CT for REF protection,without Tap changer/OLTC but including digital RTCC panel and NIFPES</t>
  </si>
  <si>
    <t>Type test on 220/132 kV, 100 MVA Auto</t>
  </si>
  <si>
    <t>Type test charges on 220/132 kV 100 MVA Auto Transformer which shall becarried out on one unit out of the Lot</t>
  </si>
  <si>
    <t>Oil dry sys for 220/132 kV,100 MVA Auto</t>
  </si>
  <si>
    <t>Online insulating oil drying system for 100 MVA, 220/132 kV Auto Transformer</t>
  </si>
  <si>
    <t>ODG analyzer for 220/132 kV,100 MVA Auto</t>
  </si>
  <si>
    <t>Online dissolved gas(Multi gas) &amp; moisture analyser for 100 MVA, 220/132 kV Auto Transformer</t>
  </si>
  <si>
    <t>Oil tank for 220/132 kV, 100 MVA Auto</t>
  </si>
  <si>
    <t>220/33 kV, 100 MVA Power Transformer</t>
  </si>
  <si>
    <t>220/33 kV, 100 MVA Power transformer with oil, accessories , with the Neutral CT of required ratio matching with bushing CT for REF protection,with Tap changer/OLTC but including digital RTCC panel and NIFPES</t>
  </si>
  <si>
    <t>Type test on 220/33 kV, 100 MVA PTR</t>
  </si>
  <si>
    <t>Type test charges on 220/33 kV, 100 MVA Power transformer which shall be carried out on one unit out of the Lot</t>
  </si>
  <si>
    <t>Oil dry sys for 220/33 kV, 100 MVA PTR</t>
  </si>
  <si>
    <t>Online insulating oil drying system for 220/33 kV, 100 MVA Power transformer</t>
  </si>
  <si>
    <t>ODG analyzer for 220/33 kV, 100 MVA PTR</t>
  </si>
  <si>
    <t>Online dissolved gas(Multi gas) &amp; moisture analyser for 220/33 kV, 100 MVA Power transformer</t>
  </si>
  <si>
    <t>Oil tank for 220/33 kV, 100 MVA PTR</t>
  </si>
  <si>
    <t>Oil storage tank for 220/33 kV, 100 MVA Power transformer</t>
  </si>
  <si>
    <t>220/33 kV, 80 MVA Power Transformer</t>
  </si>
  <si>
    <t>220/33 kV, 80 MVA Power transformer with oil, accessories , with the Neutral CT of required ratio matching with bushing CT for REF protection, with Tap changer/OLTC but including digital RTCC panel and NIFPES</t>
  </si>
  <si>
    <t>Type test on 220/33 kV, 80 MVA PTR</t>
  </si>
  <si>
    <t>Type test charges on 220/33 kV, 80 MVA Power transformer which shall becarried out on one unit out of the Lot</t>
  </si>
  <si>
    <t>Oil dry sys for 220/33 kV, 80 MVA PTR</t>
  </si>
  <si>
    <t>Online insulating oil drying system for 220/33 kV, 80 MVA Power transformer</t>
  </si>
  <si>
    <t>ODG analyzer for 220/33 kV, 80 MVA PTR</t>
  </si>
  <si>
    <t>Online dissolved gas(Multi gas) &amp; moisture analyser for 220/33 kV, 80 MVA Power transformer</t>
  </si>
  <si>
    <t>Oil tank for 220/33 kV, 80 MVA PTR</t>
  </si>
  <si>
    <t>Oil storage tank for 220/33 kV, 80 MVA Power transformer</t>
  </si>
  <si>
    <t>220/33 kV, 40 MVA Power Transformer</t>
  </si>
  <si>
    <t>220/33 kV, 40 MVA Power transformer with oil, accessories , with the Neutral CT of required ratio matching with bushing CT for REF protection, with Tap changer/OLTC but including digital RTCC panel and NIFPES</t>
  </si>
  <si>
    <t>Type test on 220/33 kV, 40 MVA PTR</t>
  </si>
  <si>
    <t>Type test charges on 220/33 kV, 40 MVA Power transformer which shall becarried out on one unit out of the Lot</t>
  </si>
  <si>
    <t>Oil dry sys for 220/33 kV, 40 MVA PTR</t>
  </si>
  <si>
    <t>Online insulating oil drying system for 220/33 kV, 40 MVA Power transformer</t>
  </si>
  <si>
    <t>ODG analyzer for 220/33 kV, 40 MVA PTR</t>
  </si>
  <si>
    <t>Online dissolved gas(Multi gas) &amp; moisture analyser for 220/33 kV, 40 MVA Power transformer</t>
  </si>
  <si>
    <t>Oil tank for 220/33 kV, 40 MVA PTR</t>
  </si>
  <si>
    <t>Oil storage tank for 220/33 kV, 40 MVA Power transformer</t>
  </si>
  <si>
    <t>132/33 kV, 50 MVA Power Transformer</t>
  </si>
  <si>
    <t>132/33 kV, 50 MVA Power transformer with oil, accessories , with the Neutral CT of required ratio matching with bushing CT for REF protection, with Tap changer/OLTC but including digital RTCC panel and NIFPES</t>
  </si>
  <si>
    <t>Type test on 132/33 kV, 50 MVA PTR</t>
  </si>
  <si>
    <t>Type test charges on 132/33 kV, 50 MVA Power transformer which shall becarried out on one unit out of the Lot</t>
  </si>
  <si>
    <t>Oil dry sys for 132/33 kV, 50 MVA PTR</t>
  </si>
  <si>
    <t>Online insulating oil drying system for 132/33 kV, 50 MVA Power transformer</t>
  </si>
  <si>
    <t>ODG analyzer for 132/33 kV, 50 MVA PTR</t>
  </si>
  <si>
    <t>Online dissolved gas(Multi gas) &amp; moisture analyser for 132/33 kV, 50 MVA Power transformer</t>
  </si>
  <si>
    <t>Oil tank for 132/33 kV, 50 MVA PTR</t>
  </si>
  <si>
    <t>Oil storage tank for 132/33 kV, 50 MVA Power transformer</t>
  </si>
  <si>
    <t>132/33 kV, 40 MVA Power Transformer</t>
  </si>
  <si>
    <t>132/33 kV, 40 MVA Power transformer with oil, accessories , with the Neutral CT of required ratio matching with bushing CT for REF protection, with Tap changer/OLTC but including digital RTCC panel and NIFPES</t>
  </si>
  <si>
    <t>Type test on 132/33 kV, 40 MVA PTR</t>
  </si>
  <si>
    <t>Type test charges on 132/33 kV, 40 MVA Power transformer which shall becarried out on one unit out of the Lot</t>
  </si>
  <si>
    <t>Oil dry sys for 132/33 kV, 40 MVA PTR</t>
  </si>
  <si>
    <t>Online insulating oil drying system for 132/33 kV, 40 MVA Power transformer</t>
  </si>
  <si>
    <t>ODG analyzer for 132/33 kV, 40 MVA PTR</t>
  </si>
  <si>
    <t>Online dissolved gas(Multi gas) &amp; moisture analyser for 132/33 kV, 40 MVA Power transformer</t>
  </si>
  <si>
    <t>Oil tank for 132/33 kV, 40 MVA PTR</t>
  </si>
  <si>
    <t>Oil storage tank for 132/33 kV, 40 MVA Power transformer</t>
  </si>
  <si>
    <t>400 kV, 125 MVAr reactor with NIFPES, ac</t>
  </si>
  <si>
    <t>400 kV, 125 MVAr Reactor  with NIFPES, oil, accessories and  spares etc.</t>
  </si>
  <si>
    <t>Type test on 400 kV, 125 MVAr reactor</t>
  </si>
  <si>
    <t>Type test charges on 400 kV, 125 MVAr reactor which shall be carried out on one unit out of the Lot</t>
  </si>
  <si>
    <t>Oil drying system for 125 MVAr reactor</t>
  </si>
  <si>
    <t>Online insulating oil drying system for 400 kV, 125 MVAr reactor</t>
  </si>
  <si>
    <t>ODG analyzer for 125 MVAr reactor</t>
  </si>
  <si>
    <t>Online dissolved gas(Multi gas) &amp; moisture analyser for 400 kV, 125 MVAr reactor</t>
  </si>
  <si>
    <t>400 kV, 80 MVAr reactor with NIFPES, acc</t>
  </si>
  <si>
    <t>400 kV, 80 MVAr Reactor  with NIFPES, oil, accessories and  spares etc.</t>
  </si>
  <si>
    <t>Type test on 400 kV, 80 MVAr reactor</t>
  </si>
  <si>
    <t>Type test charges on 400 kV, 80 MVAr reactor which shall be carried outon one unit out of the Lot</t>
  </si>
  <si>
    <t>Oil drying system for 80 MVAr reactor</t>
  </si>
  <si>
    <t>Online insulating oil drying system for 400 kV, 80 MVAr reactor</t>
  </si>
  <si>
    <t>ODG analyzer for 80 MVAr reactor</t>
  </si>
  <si>
    <t>Online dissolved gas(Multi gas) &amp; moisture analyser for 400 kV, 80 MVArreactor</t>
  </si>
  <si>
    <t>132kV NGR for line reactor</t>
  </si>
  <si>
    <t>NGR, 132KV for 80 MVAr Line Reactor as per Technical spec including allmaterials &amp; its accessories.</t>
  </si>
  <si>
    <t>10.400KV.GISEARTH</t>
  </si>
  <si>
    <t>Earthing materials for 420 kV GIS</t>
  </si>
  <si>
    <t>Earthing materials for 420 kV GIS equipment and GI Bus Ducts</t>
  </si>
  <si>
    <t>10.400KV.SHSA</t>
  </si>
  <si>
    <t>420kV SH surge arrestor</t>
  </si>
  <si>
    <t>Metal oxide polymer housed surge arrrestor for 420 kV system. Station Class Heavy Duty (SH) type In, Ur, Uc, Wth &amp; Qrs as per technical specification/Latest IEC complete with insulating base and Surge monitor (AIS)</t>
  </si>
  <si>
    <t>10.400KV.CT</t>
  </si>
  <si>
    <t>420 kV CT 400-200/1-1-1-1</t>
  </si>
  <si>
    <t>420 kV, 63KA, Current Transformer (AIS)  400-200/1-1-1-1A , 0.2s/PX class</t>
  </si>
  <si>
    <t>10.220KV.GISEARTH</t>
  </si>
  <si>
    <t>Earthing materials for 245KV GIS equipment and GI Bus ducts</t>
  </si>
  <si>
    <t>10.NGR.145KVCB</t>
  </si>
  <si>
    <t>145 kV Circuit breaker for NGR</t>
  </si>
  <si>
    <t>145 kV Circuit Breaker Single Pole, 3150A, 40kA for NGR with supportingstructures</t>
  </si>
  <si>
    <t>10.NGR.CT</t>
  </si>
  <si>
    <t>145 kV CT for 400-200/1-1-1</t>
  </si>
  <si>
    <t>145 kV CT (400-200/1-1-1) for NGR 0.2s/PX class</t>
  </si>
  <si>
    <t>10.33KV.CT</t>
  </si>
  <si>
    <t>36 kV CT 2000-1000-500</t>
  </si>
  <si>
    <t>36 kV, 2000-1000-500, 31.5 kA, 4 core single phase current transformer (three PX &amp; one 0.2s Class)</t>
  </si>
  <si>
    <t>10.33KV.SLSA</t>
  </si>
  <si>
    <t>33kV SL surge arrestor</t>
  </si>
  <si>
    <t>Metal oxide polymer housed surge arrrestor for 36 kV system. Station Class Low Duty (SL) type In, Ur, Uc, Wth &amp; Qrs as per technical specification/Latest IEC complete with insulating base and Surge monitor (AIS). - As per TS</t>
  </si>
  <si>
    <t>10.33KV.2000VCB</t>
  </si>
  <si>
    <t>36 kV VCB 2000A</t>
  </si>
  <si>
    <t>36 kV, 2000A, 31.5kA Vacuum Circuit Breaker with supporting structure</t>
  </si>
  <si>
    <t>800kV GIS Line Feeder Bay Module</t>
  </si>
  <si>
    <t>800 kV, 3150A,  50 kA  (3 sec for CB &amp; 1 sec for CT, Disconnector, grounding switches ), SF6 gas insulated line feeder bay module</t>
  </si>
  <si>
    <t>10.SS.AIRCONDN</t>
  </si>
  <si>
    <t>AC inside SS</t>
  </si>
  <si>
    <t>Air conditioners inside Substation</t>
  </si>
  <si>
    <t>220 kV ICT protection panel</t>
  </si>
  <si>
    <t>220 kV ICT Protection Panel: Numerical REF Relay, BCU and other auxiliary relays as per requirement compliant to IEC 61850-ED-2 protocol with PRP on FO. Power Supply 220V DC</t>
  </si>
  <si>
    <t>10.400KV.FDRPNL</t>
  </si>
  <si>
    <t>400kV feeder protection panel</t>
  </si>
  <si>
    <t>400 kV feeder protection panel: MAIN-I , MAIN-II Distance protection relays of different make, separate Backup Protection, Bay control unit (BCU), 2Nos. of DCCO &amp; other protection and aux relays as per requirement compliant to IEC 61850-ED-2 protocol with</t>
  </si>
  <si>
    <t>10.400KV.TFTPNL</t>
  </si>
  <si>
    <t>400kV Transformer protection panel</t>
  </si>
  <si>
    <t>400 kV Transformer protection panel: Differential Protection Main- I &amp;II of different make , Separate REF relay, separate Backup Protection (considering HV, IV &amp; LV side for 500 MVA 400/220/33 KV ICT), Bay controlunits (BCU), 2Nos. of DCCO &amp; other protect</t>
  </si>
  <si>
    <t>10.400KV.TIEPNL</t>
  </si>
  <si>
    <t>400kV Tie Bay protection panel</t>
  </si>
  <si>
    <t>400 kV Tie Bay protection panel: With Bay control unit (BCU), separate backup protection, 2Nos. of DCCO &amp; other protection &amp; aux relays as per requirement compliant to IEC 61850-ED-2 protocol with PRP on FO. Power Supply 220V DC, for substation automatio</t>
  </si>
  <si>
    <t>10.400KV.BBPRTN</t>
  </si>
  <si>
    <t>400kV Busbar protection system</t>
  </si>
  <si>
    <t>400 kV Busbar protection system (Distributed architecture with Main-I &amp; Main-II): This includes all peripheral units, Relays, Panels &amp; other accessories complete in all respect compliant to IEC 61850-ED-2 protocol with PRP on FO. Power Supply 220V DC. Prov</t>
  </si>
  <si>
    <t>10.400KV.RCTRPNL</t>
  </si>
  <si>
    <t>400 kV Bus Reactor Panel</t>
  </si>
  <si>
    <t>400 kV Bus Reactor Panel: With Numerical Backup-Impedance, Differential, Separate REF, separate Back-up protection, Bay Control Unit (BCU), 2Nos. DCCO &amp; other protection and aux relays as per requirement compliant to IEC 61850-ED-2 protocol with PRP on FO.</t>
  </si>
  <si>
    <t>400 kV Line Reactor panel</t>
  </si>
  <si>
    <t>400 kV Line Reactor panel: With Numerical Backup-Impedance, Differential, separate REF, separate Back-up protection, Bay Control Unit (BCU), 2Nos. DCCO &amp; other protection and aux relays as per requirement compliant to IEC 61850-ED-2 protocol with PRP on FO</t>
  </si>
  <si>
    <t>10.SS.THCB</t>
  </si>
  <si>
    <t>Consoile for colony/TH supply</t>
  </si>
  <si>
    <t>Console box for Colony/Transit House supply</t>
  </si>
  <si>
    <t>10.SS.VMS</t>
  </si>
  <si>
    <t>IP based VMS</t>
  </si>
  <si>
    <t>IP Based Visual Management System (Server Based with VMS software)</t>
  </si>
  <si>
    <t>10.GISVENT.400KV</t>
  </si>
  <si>
    <t>400kV GIS hall ventilation system</t>
  </si>
  <si>
    <t>Design and supply of 400 KV GIS hall pressurization type ventilation system</t>
  </si>
  <si>
    <t>33/0.433 kV, 630 kVA Stn TFR</t>
  </si>
  <si>
    <t>630 kVA : 33/0.433kV Station transformer</t>
  </si>
  <si>
    <t>33/0.433 kV,1000 kVA Stn TFR</t>
  </si>
  <si>
    <t>1000 kVA : 33/0.433 kV Station transformer</t>
  </si>
  <si>
    <t>1C X 630 Sq. mm. AL power cable</t>
  </si>
  <si>
    <t>1.1 kV, 1C X 630 Sq. mm, Aluminium conductor, XLPE insulated armoured power cable</t>
  </si>
  <si>
    <t>4C X 4 Sq. mm. Cu cable</t>
  </si>
  <si>
    <t>1.1 kV, 4C X 4 Sq. mm., Copper conductor, PVC insulated armoured control cable</t>
  </si>
  <si>
    <t>4C X 2.5 Sq. mm. Cu cable</t>
  </si>
  <si>
    <t>1.1 kV, 4C X 2.5 Sq. mm., Copper conductor, PVC insulated armoured control cable</t>
  </si>
  <si>
    <t>5C X 2.5 Sq. mm. Cu cable</t>
  </si>
  <si>
    <t>1.1 kV, 5C X 2.5 Sq. mm., Copper conductor, PVC insulated armoured control cable</t>
  </si>
  <si>
    <t>1C X 150 Sq. mm. Cu cable</t>
  </si>
  <si>
    <t>1.1 kV, 1CX 150 Sq. mm. Cu conductor, PVC insulated cable for connection from battery to battery Charger &amp; battery charger to DCDB</t>
  </si>
  <si>
    <t>8PX1.5 Sq. mm. screened copper cable</t>
  </si>
  <si>
    <t>8PX1.5 mm2, twisted pair screened copper cable</t>
  </si>
  <si>
    <t>2PX1.5 Sq. mm. screened copper cable</t>
  </si>
  <si>
    <t>2PX1.5 mm2, twisted pair screened copper cable</t>
  </si>
  <si>
    <t>40.420KV.SPCHGMTR</t>
  </si>
  <si>
    <t>Spring charging motor for 400kV CB</t>
  </si>
  <si>
    <t>Spring charging motor for 400kV SF6 circuit breaker</t>
  </si>
  <si>
    <t>40.420KV.CBAXCNT</t>
  </si>
  <si>
    <t>Circuit breaker auxiliary contacts</t>
  </si>
  <si>
    <t>Auxiliary contacts for 400kV SF6 circuit breaker</t>
  </si>
  <si>
    <t>40.420KV.CBDM</t>
  </si>
  <si>
    <t>Density monitoring system for 400kV CB</t>
  </si>
  <si>
    <t>SF6 density monitoring system for 400kV circuit breaker</t>
  </si>
  <si>
    <t>40.420KV.CC</t>
  </si>
  <si>
    <t>Closing coil for 400kV CB</t>
  </si>
  <si>
    <t>Closing coil for 400kV SF6 circuit breaker</t>
  </si>
  <si>
    <t>40.420KV.TC</t>
  </si>
  <si>
    <t>Tripping coil for 400kV CB</t>
  </si>
  <si>
    <t>Tripping coil for 400kV SF6 circuit breaker</t>
  </si>
  <si>
    <t>40.400KV.MFCONTCT</t>
  </si>
  <si>
    <t>Isolator contacts for 400kV isolator</t>
  </si>
  <si>
    <t>Male  &amp; female contacts for 400kV isolator</t>
  </si>
  <si>
    <t>40.245 KV.SPCHGMTR</t>
  </si>
  <si>
    <t>Spring charging motor for 245kV CB</t>
  </si>
  <si>
    <t>Spring charging motor for 245 kV SF6 circuit breaker</t>
  </si>
  <si>
    <t>40.245KV.CBAXCNT</t>
  </si>
  <si>
    <t>245 kV CB   auxiliary contacts</t>
  </si>
  <si>
    <t>Auxiliary contacts for 245 kV SF6 circuit breaker</t>
  </si>
  <si>
    <t>40.245KV.CBDM</t>
  </si>
  <si>
    <t>Density monitoring system for 245 kV CB</t>
  </si>
  <si>
    <t>SF6 density monitoring system for 245 kV circuit breaker</t>
  </si>
  <si>
    <t>40.245KV.CC</t>
  </si>
  <si>
    <t>Closing coil for 245 kV CB</t>
  </si>
  <si>
    <t>Closing coil for 245 kV SF6 circuit breaker</t>
  </si>
  <si>
    <t>40.245KV.TC</t>
  </si>
  <si>
    <t>Tripping coil for 245kV CB</t>
  </si>
  <si>
    <t>Tripping coil for 245 kV SF6 circuit breaker</t>
  </si>
  <si>
    <t>Male  &amp; female contacts for 420 kV isolator</t>
  </si>
  <si>
    <t>420 kV Isolator mechanism box</t>
  </si>
  <si>
    <t>420 kV Isolator motor operating mechanism box</t>
  </si>
  <si>
    <t>Aux switch contacts for 420 kV isolator</t>
  </si>
  <si>
    <t>Auxiliary switch contacts assembly for 420 kV isolator</t>
  </si>
  <si>
    <t>Earthing and blade for 420 kV isolator</t>
  </si>
  <si>
    <t>Earthing rod and blade contact side for 420 kV isolator</t>
  </si>
  <si>
    <t>Limit switch for 245 kV isolator</t>
  </si>
  <si>
    <t>Limit switch for 245 kV isolator mechanism box spare</t>
  </si>
  <si>
    <t>245 kV Isolator mechanism box</t>
  </si>
  <si>
    <t>245 kV Isolator motor operating mechanism box</t>
  </si>
  <si>
    <t>Aux switch contacts for 245 kV isolator</t>
  </si>
  <si>
    <t>Auxiliary switch contacts assembly for 245 kV isolator</t>
  </si>
  <si>
    <t>Earthing and blade for 245 kV isolator</t>
  </si>
  <si>
    <t>Earthing rod and blade contact side for 245 kV isolator</t>
  </si>
  <si>
    <t>Male-female contacts for 36 kV isolator</t>
  </si>
  <si>
    <t>Male  &amp; female contacts for 36 kV isolator</t>
  </si>
  <si>
    <t>Limit switch for 36 kV isolator</t>
  </si>
  <si>
    <t>Limit switch for 36 kV isolator mechanism box spare</t>
  </si>
  <si>
    <t>36 kV Isolator mechanism box</t>
  </si>
  <si>
    <t>36 kV Isolator motor operating mechanism box</t>
  </si>
  <si>
    <t>Aux switch contacts for 36 kV isolator</t>
  </si>
  <si>
    <t>Auxiliary switch contacts assembly for 36 kV isolator</t>
  </si>
  <si>
    <t>Earthing and blade for 36 kV isolator</t>
  </si>
  <si>
    <t>Earthing rod and blade contact side for 36 kV isolator</t>
  </si>
  <si>
    <t>Tripping coil for 36 kV VCB</t>
  </si>
  <si>
    <t>Closing coil for 36 kV VCB</t>
  </si>
  <si>
    <t>Spring charging motor for 36 kV VCB</t>
  </si>
  <si>
    <t>Auxiliary switch for 36 kV VCB</t>
  </si>
  <si>
    <t>HW fitting Lot for EPC</t>
  </si>
  <si>
    <t>All types of hardware fittings (3 sets from each voltage level and fromeach type) for substation: EPC spare</t>
  </si>
  <si>
    <t>BCU for 400 kV panel</t>
  </si>
  <si>
    <t>DP relay set for 400kV panel</t>
  </si>
  <si>
    <t>Distance protection relay (Main-I: 01 No. &amp; Main-II: 01 No.) for 400kV panel</t>
  </si>
  <si>
    <t>OC/EF relay set for 400 kV panel</t>
  </si>
  <si>
    <t>Overcurrent &amp; earth fault relay for 400 kV panel</t>
  </si>
  <si>
    <t>Master trip relay for 400 kV panel</t>
  </si>
  <si>
    <t>Diff prot relay set for 400 kV panel</t>
  </si>
  <si>
    <t>Differential protection relay (Main-I: 01 No. &amp; Main-II: 01 No.) for 400 kV panel</t>
  </si>
  <si>
    <t>TC supervision relay for 400 kV panel</t>
  </si>
  <si>
    <t>Trip circuit supervision relay for 400 kV panel</t>
  </si>
  <si>
    <t>DCCO for 400 kV panel</t>
  </si>
  <si>
    <t>DC changeover switch/relay for 400 kV panel</t>
  </si>
  <si>
    <t>LBB trip relay for 400 kV panel</t>
  </si>
  <si>
    <t>BCU for 220 kV panel</t>
  </si>
  <si>
    <t>DP relay set for 220 kV panel</t>
  </si>
  <si>
    <t>Distance protection relay (Main-I: 01 No. &amp; Main-II: 01 No.) for 220 kVpanel</t>
  </si>
  <si>
    <t>Diff prot relay set for 220 kV panel</t>
  </si>
  <si>
    <t>Differential protection relay (Main-I: 01 No. &amp; Main-II: 01 No.) for 220 kV panel</t>
  </si>
  <si>
    <t>OC/EF relay set for 220 kV panel</t>
  </si>
  <si>
    <t>Overcurrent &amp; earth fault relay for 220 kV panel</t>
  </si>
  <si>
    <t>Master trip relay for 220 kV panel</t>
  </si>
  <si>
    <t>TC supervision relay for 220 kV panel</t>
  </si>
  <si>
    <t>Trip circuit supervision relay for 220 kV panel</t>
  </si>
  <si>
    <t>DCCO for 220 kV panel</t>
  </si>
  <si>
    <t>DC changeover switch/relay for 220 kV panel</t>
  </si>
  <si>
    <t>LBB trip relay for 220 kV panel</t>
  </si>
  <si>
    <t>BCPU for 33 kV panel</t>
  </si>
  <si>
    <t>Back-up relay for 33kV panel</t>
  </si>
  <si>
    <t>SF6 Pressure gauges  for 420 kV GIS</t>
  </si>
  <si>
    <t>SF6 Pressure gauges cum switch  or Density Monitors and pressure switches  for 420 kV GIS :  1 no.  of each type</t>
  </si>
  <si>
    <t>Trip coil assembly for 420 kV GIS CB</t>
  </si>
  <si>
    <t>Trip coil assembly with resistor for 420 kV GIS Circuit breaker</t>
  </si>
  <si>
    <t>Closing coil assembly for 420 kV GIS CB</t>
  </si>
  <si>
    <t>Closing coil assembly with resistor for 420 kV GIS Circuit breaker</t>
  </si>
  <si>
    <t>Locking device for 420 kV GIS.</t>
  </si>
  <si>
    <t>Locking device to keep the Disconnectors and Earthing switches in closeor Open position in case of removal of removal of driving mechanism for420 kV GIS.</t>
  </si>
  <si>
    <t>Aux contacts for 420 kV GIS CB</t>
  </si>
  <si>
    <t>Auxiliary contacts for 420 kV GIS circuit breaker</t>
  </si>
  <si>
    <t>LS &amp; AC for 420 kV GIS DS and ES</t>
  </si>
  <si>
    <t>Limit switch &amp; Auxiliary contacts for 420 kV GIS DS and ES</t>
  </si>
  <si>
    <t>SF6 gas in steel bottle 50 Kg / bottle</t>
  </si>
  <si>
    <t>Spring charge motor for 420 kV GIS circu</t>
  </si>
  <si>
    <t>Spring charge motor for 420 kV GIS circuit breakers</t>
  </si>
  <si>
    <t>Complete Drive for single phase 420 kV G</t>
  </si>
  <si>
    <t>Complete Drive for single phase 420 kV GIS circuit breaker</t>
  </si>
  <si>
    <t>Complete drive mechanism for disconnect</t>
  </si>
  <si>
    <t>Complete drive mechanism for disconnect switches and grounding switchesfor 420 kV GIS</t>
  </si>
  <si>
    <t>Motor for disconnect switches and ground</t>
  </si>
  <si>
    <t>Motor for disconnect switches and grounding switches for 420 kV GIS</t>
  </si>
  <si>
    <t>Complete drive mechanism for  fast acti</t>
  </si>
  <si>
    <t>Complete drive mechanism for  fast acting grounding switches for 420 kV GIS</t>
  </si>
  <si>
    <t>Motor for fast acting grounding switche</t>
  </si>
  <si>
    <t>Motor for fast acting grounding switches for 420 kV GIS</t>
  </si>
  <si>
    <t>SF6 Pressure gauges cum switch  or Densi</t>
  </si>
  <si>
    <t>SF6 Pressure gauges cum switch  or Density Monitors and pressure switches  for 245 kV GIS :  1 no.  of each type</t>
  </si>
  <si>
    <t>Trip coil assembly with resistor for 24</t>
  </si>
  <si>
    <t>Trip coil assembly with resistor for 245 kV GIS Circuit breaker</t>
  </si>
  <si>
    <t>Closing coil assembly with resistor for</t>
  </si>
  <si>
    <t>Closing coil assembly with resistor for 245 kV GIS Circuit breaker</t>
  </si>
  <si>
    <t>Locking device to keep the Disconnectors</t>
  </si>
  <si>
    <t>Locking device to keep the Disconnectors and Earthing switches in closeor Open position in case of removal of removal of driving mechanism for245 kV GIS.</t>
  </si>
  <si>
    <t>Auxiliary contacts for 245 kV GIS circui</t>
  </si>
  <si>
    <t>Auxiliary contacts for 245 kV GIS circuit breaker</t>
  </si>
  <si>
    <t>Limit switch &amp; Auxiliary contacts for 24</t>
  </si>
  <si>
    <t>Limit switch &amp; Auxiliary contacts for 245 kV GIS DS and ES</t>
  </si>
  <si>
    <t>Spring charge motor for 245 kV GIS CB</t>
  </si>
  <si>
    <t>Spring charge motor for 245 kV GIS circuit breakers</t>
  </si>
  <si>
    <t>Drive for single phase 245 kV GIS CB</t>
  </si>
  <si>
    <t>Complete Drive for single phase 245 kV GIS circuit breaker</t>
  </si>
  <si>
    <t>Drive mechanism for 245 kV GIS</t>
  </si>
  <si>
    <t>Complete drive mechanism for disconnect switches and grounding switchesfor 245 kV GIS</t>
  </si>
  <si>
    <t>Motor for discon switch for 245 kV GIS</t>
  </si>
  <si>
    <t>Motor for disconnect switches and grounding switches for 245 kV GIS</t>
  </si>
  <si>
    <t>Complete drive mechanism for  fast acting grounding switches for 245 kV GIS</t>
  </si>
  <si>
    <t>Motor for 245 kV GIS</t>
  </si>
  <si>
    <t>Motor for fast acting grounding switches for 245 kV GIS</t>
  </si>
  <si>
    <t>400kV LR 160kN POR insulator</t>
  </si>
  <si>
    <t>400 kV long rod 160 kN porcelain insulator</t>
  </si>
  <si>
    <t>10.400KV.120PORLR</t>
  </si>
  <si>
    <t>400kV LR 120kN POR insulator</t>
  </si>
  <si>
    <t>400 kV long rod 120 kN porcelain insulator</t>
  </si>
  <si>
    <t>10.33KV.120PORLR</t>
  </si>
  <si>
    <t>120kN 33kV POR LR insulator</t>
  </si>
  <si>
    <t>33 kV long rod 120 kN porcelain insulator</t>
  </si>
  <si>
    <t>10.33KV.90PORLR</t>
  </si>
  <si>
    <t>90kN 33kV POR LR insulator</t>
  </si>
  <si>
    <t>33 kV long rod 90 kN porcelain insulator</t>
  </si>
  <si>
    <t>10.HWF.400KV</t>
  </si>
  <si>
    <t>HW fittings for 400 kV system in substat</t>
  </si>
  <si>
    <t>All necessary hardware fittings, clamps, connector and accessories in the substation for 400 kV system</t>
  </si>
  <si>
    <t>10.HWF.220KV</t>
  </si>
  <si>
    <t>HW fittings for 220 kV system in substat</t>
  </si>
  <si>
    <t>All necessary hardware fittings, clamps, connector and accessories in the substation for 220 kV system</t>
  </si>
  <si>
    <t>10.HWF.132KV</t>
  </si>
  <si>
    <t>HW fittings for 132 kV system in substat</t>
  </si>
  <si>
    <t>All necessary hardware fittings, clamps, connector and accessories in the substation for 132 kV system</t>
  </si>
  <si>
    <t>10.HWF.33KV</t>
  </si>
  <si>
    <t>HW fittings for 33 kV system in substati</t>
  </si>
  <si>
    <t>All necessary hardware fittings, clamps, connector and accessories in the substation for 33 kV system</t>
  </si>
  <si>
    <t>10.EARTH.50X6</t>
  </si>
  <si>
    <t>50 X 6 mm GI flat</t>
  </si>
  <si>
    <t>Earthing conductor: 50X6 mm GI Flat</t>
  </si>
  <si>
    <t>10.SS.STREETLTG</t>
  </si>
  <si>
    <t>Street lighting</t>
  </si>
  <si>
    <t>Street lighting with supply of fixtures, lamps, HDG octagonal poles of 7m height and all the related materials.</t>
  </si>
  <si>
    <t>10.SSLTG.INDOOR</t>
  </si>
  <si>
    <t>Indoor lighitng in substation</t>
  </si>
  <si>
    <t>Indoor lighting of Control room, Store shed, store room, vehicle shed, security room cum visitor room and other area: It includes supply of LEDLuminaire(Philips/CGL/Bajaj/Havells/ Crompton) with switch gear, Conduit (Polycab, Finolex, V-Guard), modular type switches (Legrand/ Schneider/ Havells/ Anchor/L &amp; T/C</t>
  </si>
  <si>
    <t>All GI cable trays</t>
  </si>
  <si>
    <t>GI  Cable  Trays including support  GI angle suitable  for different  sections  i.e. Section:1-1,2-2,3-3 &amp; 4-4 along with its accessories as per TS.</t>
  </si>
  <si>
    <t>10.400KV.GISBUSDUCT</t>
  </si>
  <si>
    <t>420 kV GIS bus duct</t>
  </si>
  <si>
    <t>420 kV, 3150A,  63KA , single phase SF6 gas insulated Bus Duct</t>
  </si>
  <si>
    <t>10.220KV.GISBUSDUCT</t>
  </si>
  <si>
    <t>245 kV GIS bus duct</t>
  </si>
  <si>
    <t>245 kV, 3150A, 50 kA, 3 sec, single phase GI Bus Duct</t>
  </si>
  <si>
    <t>10.DEMINPLANT.50LPH</t>
  </si>
  <si>
    <t>50LPH De-Mineralised plant</t>
  </si>
  <si>
    <t>De-Mineralised Plant of 50 L/Hr for Making Distilled Water for Battery Banks. (Cation and anion resin bed type)</t>
  </si>
  <si>
    <t>10.TNP.SF6ANLZR</t>
  </si>
  <si>
    <t>SF6 gas anlyzer</t>
  </si>
  <si>
    <t>Portable type SF6 gas analyzer</t>
  </si>
  <si>
    <t>10.TNP.SF6LKDTCTR</t>
  </si>
  <si>
    <t>SF6 gas leak detector</t>
  </si>
  <si>
    <t>Portable type SF6 gas leak detector</t>
  </si>
  <si>
    <t>10.TNP.SF6DILO</t>
  </si>
  <si>
    <t>SF6 filling/storage plant</t>
  </si>
  <si>
    <t>SF6 Gas Filling, Evacuating, Filtering, Drying, Pumping &amp; Storage Plantwith spares for 5 years Operation.(DILO make)</t>
  </si>
  <si>
    <t>10.FF.50KGDCP</t>
  </si>
  <si>
    <t>DCP FE 50 kg</t>
  </si>
  <si>
    <t>Dry chemical powder (trolley mounted)-50 kg</t>
  </si>
  <si>
    <t>10.FF.50KGFOAM</t>
  </si>
  <si>
    <t>Foam FE 50 kg</t>
  </si>
  <si>
    <t>Foam type with Capacity 50 Litres Fire Extinguishers</t>
  </si>
  <si>
    <t>10.MAINT&amp;TEST</t>
  </si>
  <si>
    <t>Maintenance &amp; Testing Equipment</t>
  </si>
  <si>
    <t>Maintenance &amp; Testing equipment, other tools &amp; plants, and office furniture indicated in schedule of requirements of maintenance equipment (refer Annexure - I &amp; II and III in TS-Vol-II-E-25 testing   instruments &amp; maintenance kits)</t>
  </si>
  <si>
    <t>10.GISVENT.220KV</t>
  </si>
  <si>
    <t>220kV GIS hall ventilation system</t>
  </si>
  <si>
    <t>Design and supply of 220 KV GIS hall pressurization type ventilation system</t>
  </si>
  <si>
    <t>10.SS.FFS</t>
  </si>
  <si>
    <t>Fire fighting system inside SS</t>
  </si>
  <si>
    <t>Fire fighting arrangement for major equipment and buildings inside substation</t>
  </si>
  <si>
    <t>10.PH.HYDRNT</t>
  </si>
  <si>
    <t>Hydrant system outside pump house</t>
  </si>
  <si>
    <t>Hydrant system, complete overhead piping of different sizes,valves and accessories etc outside the pump house for fire protection sytem for thetotal quantity of transformers, reactors and buildings</t>
  </si>
  <si>
    <t>10.HVWS.TFR&amp;RCTR</t>
  </si>
  <si>
    <t>HVWS for TFRs and reactors</t>
  </si>
  <si>
    <t>HVW spray sytsem, hydrant system and complete overhead piping,differenttype of valves,Fire sensor etc and accessories etc near all the transformers and reactors for fire protection.</t>
  </si>
  <si>
    <t>10.FIREALRM.400GIS</t>
  </si>
  <si>
    <t>Fire detection system of 400kV GIS hall</t>
  </si>
  <si>
    <t>Fire detection and alarm system for 400kV GIS hall. The system shall beintegrated with the SAS.</t>
  </si>
  <si>
    <t>10.FIREALRM.220GIS</t>
  </si>
  <si>
    <t>10.FIREALRM.CRB</t>
  </si>
  <si>
    <t>Fire detection system of CR building</t>
  </si>
  <si>
    <t>Fire detection and alarm system for control room cum office building. The system shall be integrated with the SAS.</t>
  </si>
  <si>
    <t>10.FIREALRM.FFPH</t>
  </si>
  <si>
    <t>Fire detection system of FF pump house</t>
  </si>
  <si>
    <t>Indoor fire detection and alarm system for fire fighting pump house building. The system shall be integrated with the SAS.</t>
  </si>
  <si>
    <t>SS SY lighting</t>
  </si>
  <si>
    <t>Substation switchyard lighting with supply of fixtures, lamps, switchgear, GI conduit and all required materials.</t>
  </si>
  <si>
    <t>ABC Type fire extinguisher-50 KG</t>
  </si>
  <si>
    <t>ABC dry powder  Type fire extinguisher-50 KG (Trolley monted)</t>
  </si>
  <si>
    <t>245 kV 4000A ISOLATOR with ES</t>
  </si>
  <si>
    <t>245 KV,4000A,50KA, single isolators with single earth switch with post insulators (AIS)</t>
  </si>
  <si>
    <t>245 kV 4000A ISOLATOR w/o ES</t>
  </si>
  <si>
    <t>245 KV,4000A,50KA, single isolators without single earth switch with post insulators (AIS)</t>
  </si>
  <si>
    <t>145 kV CB single pole 2500A for NGR</t>
  </si>
  <si>
    <t>145KV Circuit Breaker Single Pole, 2500A, 31.5kA for NGR with supporting structures</t>
  </si>
  <si>
    <t>Substation automation system</t>
  </si>
  <si>
    <t>SUBSTATION AUTOMATION SYSTEM (IEC 61850 compliant)</t>
  </si>
  <si>
    <t>220 kV BB protection system</t>
  </si>
  <si>
    <t>220KV BUS-BAR Protection Sysstem (Distributed architecture): This includes all peripheral units, Relays, Panels &amp; other accessories complete inall respect compliant to IEC 61850-ED-2 protocol with PRP on FO. Power Supply 220V DC. Provision of bus bar modules for at least Four future bays shall be made. The bus bar protection system shall be integrated withthe Automation system.</t>
  </si>
  <si>
    <t>33 kV twin feeder prt panel</t>
  </si>
  <si>
    <t>33kV twin feeder protection panel (with BCPU &amp; with other auxiliary relays as required as per the scheme complaint to IEC 61850-ED-2 rpotocol with PRP on FO, Power supply: 220V DC.) for feeder/ bus-coupler bays</t>
  </si>
  <si>
    <t>33 kV TFR feeder prt panel</t>
  </si>
  <si>
    <t>33kV power transformer protection panel (with BCPU &amp; separate numericalREF and other auxiliary relays as required as per the scheme complaint to IEC 61850-ED-2 protocol with PRP on FO, Power supply: 220V DC.)</t>
  </si>
  <si>
    <t>OD receptacle board</t>
  </si>
  <si>
    <t>Outdoor Receptacle Board: (Welding &amp; other uses) : as per TS</t>
  </si>
  <si>
    <t>400/220 kV 500 MVA ICT</t>
  </si>
  <si>
    <t>400/220KV, 500 MVA ICT  with accessories and  spares etc as per Technical spec.  including the Neutral CT of required ratio matching with bushing CT for REF protection.</t>
  </si>
  <si>
    <t>400 kV 125 MVAr Bus reactor</t>
  </si>
  <si>
    <t>400 kV, 125 MVAr BUS Reactor  with accessories and  spares etc as per Technical spec.</t>
  </si>
  <si>
    <t>400 kV 80 MVAr Bus reactor</t>
  </si>
  <si>
    <t>80 MVAR, 400 KV Line Reactor with accessories and spares as per Technical Spec.</t>
  </si>
  <si>
    <t>220/33 kV 100 MVA PTR</t>
  </si>
  <si>
    <t>100 MVA, 220/33 KV Power Transformer with accessories and spares as perTechnical Spec.</t>
  </si>
  <si>
    <t>132 kV NGR for line reactor</t>
  </si>
  <si>
    <t>NGR, 132KV for 80MVAr Line Reactor as per Technical spec including all materials &amp; its accessories.</t>
  </si>
  <si>
    <t>245 kV 3 core IVT</t>
  </si>
  <si>
    <t>245 KV, 3CORE, SINGLE PHASE VOLTAGE TRANSFORMER</t>
  </si>
  <si>
    <t>DC changeover switch/relay</t>
  </si>
  <si>
    <t>220 kV LR 160 kN SC insulator</t>
  </si>
  <si>
    <t>220 kV long rod 160 kN silicone composite insulator</t>
  </si>
  <si>
    <t>220 kV LR 120 kN SC insulator</t>
  </si>
  <si>
    <t>220 kV long rod 120 kN silicone composite insulator</t>
  </si>
  <si>
    <t>MLDB with 250A MCCB as IC</t>
  </si>
  <si>
    <t>Main Lighting Distribution Board (having  250A MCCB as Incomer) as per TS (witc DB-1,DB-2 &amp; B/C) with mechanicla Interlock through castle lock.</t>
  </si>
  <si>
    <t>220 kV 120 kN LR insulator</t>
  </si>
  <si>
    <t>All HW fittings for 400 kV for Quad/Twin</t>
  </si>
  <si>
    <t>All suspension &amp; tension hardware fittings for 400KV system for Quad/Twin ACSR Moose</t>
  </si>
  <si>
    <t>All HW fittings for 220 kV for Single/Tw</t>
  </si>
  <si>
    <t>All suspension &amp; tension hardware fittings for 220KV system for Twin ACSR Moose, Single ACSR Moose</t>
  </si>
  <si>
    <t>Clamps &amp; connectors for 400 kV for Quad/</t>
  </si>
  <si>
    <t>Clamps &amp; Connectors, Spacers etc for Quad/Twin ACSR Moose, for 400KV system</t>
  </si>
  <si>
    <t>Clamps &amp; connectors for 220 kV for Singl</t>
  </si>
  <si>
    <t>Clamps &amp; Connectors, Spacers etc for Twin ACSR Moose, Single ACSR Moosefor 220KV system</t>
  </si>
  <si>
    <t>Clamps &amp; connectors for 33 kV for Single</t>
  </si>
  <si>
    <t>Clamps &amp; Connectors, Spacers etc for Twin ACSR Moose, Single ACSR Moosefor 33KV system</t>
  </si>
  <si>
    <t>Clamps &amp; Connectors, hardware fittings etc for  Single ACSR Panther for33KV system</t>
  </si>
  <si>
    <t>Type test for 400/220kV 500MVA ICT</t>
  </si>
  <si>
    <t>Type Test Charges on 400/220/33 KV, 500 MVA ICT (on one unit out of the lot) for the following as per Technical Spec.:-Temperature Rise Test, Measurement of Zero Sequence Impedance, Auxiliary Power Consumption, Vacuum Test, Pressure Test,IP 55 Test(Marshalling box &lt;(&gt;&amp;&lt;)&gt; DM(As per TS))</t>
  </si>
  <si>
    <t>Type test for 400 kV 125 MVAr Bus reacto</t>
  </si>
  <si>
    <t>Type Test Charges on 400 kV 125 MVAr BUS Reactor for the following as per Technical Spec.: - Temperature Rise Test , Top oil and hot spot temperature rise test, Winding temperature rise test, Measurement of Zero Sequence Reactance, IP-55 Test</t>
  </si>
  <si>
    <t>Type test for 400 kV 80 MVAr Bus reactor</t>
  </si>
  <si>
    <t>Type Test Charges for any one of the entire LOT of 80 MVAR, 400 KV Line Reactor for the following as per Technical Spec.: - Temperature Rise Test, Top oil and hot spot temperature rise test, Winding temperature rise test, Measurement of Zero Sequence Reac</t>
  </si>
  <si>
    <t>Type test for 220/33 kV 100 MVA PTR</t>
  </si>
  <si>
    <t>Type Test Charges for any one of the entire LOT of 100 MVA, 220/33 KVPower Transformerfor the following as per Technical Spec.: - Temperature Rise Test, Top oil and hot spot temperature rise test, Winding temperature rise test, Measurement of Zero Sequenc</t>
  </si>
  <si>
    <t>160 kN tension HWF for Quad Moose 400 kV</t>
  </si>
  <si>
    <t>160KN Tension Hardware Fitting for Quad ACSR Moose (400KV)</t>
  </si>
  <si>
    <t>160 kN tension HWF for Twin Moose 400 kV</t>
  </si>
  <si>
    <t>160KN Tension Hardware Fitting for Twin ACSR Moose (400KV)</t>
  </si>
  <si>
    <t>120 kN suspension HWF for Quad Moose 400</t>
  </si>
  <si>
    <t>120KN Suspension Hardware Fitting for Quad ACSR Moose (400KV)</t>
  </si>
  <si>
    <t>120 kN suspension HWF for Twin Moose 400</t>
  </si>
  <si>
    <t>120KN Suspension Hardware Fitting for Twin ACSR Moose (400KV)</t>
  </si>
  <si>
    <t>160 kN tension HWF for Twin Moose 220 kV</t>
  </si>
  <si>
    <t>160KN Tension Hardware Fitting for Twin ACSR Moose (220KV)</t>
  </si>
  <si>
    <t>160 kN tension HWF for Single Moose 220</t>
  </si>
  <si>
    <t>160KN Tension Hardware Fitting for Single ACSR Moose (220KV)</t>
  </si>
  <si>
    <t>120 kN suspension HWF for Twin Moose 220</t>
  </si>
  <si>
    <t>120KN Suspension Hardware Fitting for Twin ACSR Moose (220KV)</t>
  </si>
  <si>
    <t>120 kN suspension HWF for Single Moose 2</t>
  </si>
  <si>
    <t>120KN Suspension Hardware Fitting for Single ACSR Moose (220KV)</t>
  </si>
  <si>
    <t>120 kN tension HWF for Twin Moose 33 kV</t>
  </si>
  <si>
    <t>120KN Tension Hardware Fitting for Twin ACSR Moose (33KV)</t>
  </si>
  <si>
    <t>120 kN tension HWF for Single Moose 33 k</t>
  </si>
  <si>
    <t>120KN Tension Hardware Fitting for Single ACSR Moose (33KV)</t>
  </si>
  <si>
    <t>90 kN tension HWF for Single Moose 220 k</t>
  </si>
  <si>
    <t>90KN Suspension Hardware Fitting for Single ACSR Moose (220KV)</t>
  </si>
  <si>
    <t>Online PD for 245 KV GIS</t>
  </si>
  <si>
    <t>Online Partial Discharge(PD) monitoring system for 245 KV GIS equipment</t>
  </si>
  <si>
    <t>Maintenance &amp; Testing equipment</t>
  </si>
  <si>
    <t>OTHER TOOLS AND PLANTS (T&amp;P’S)</t>
  </si>
  <si>
    <t>Supply of OFFICE FURNITURE</t>
  </si>
  <si>
    <t>Other requirement for 400/220kV 500MVA I</t>
  </si>
  <si>
    <t>Other requirement of 400/220/33 KV, 500 MVA ICT as indicated below as per Technical Spec: (i) Nitrogen Injection system for protection againstfire &amp; explosion(As per Technical Specification) (1 set for each of theICT) (ii) Online insulating oil drying syst</t>
  </si>
  <si>
    <t>Other requirement for 400 kV 125 MVAr Bu</t>
  </si>
  <si>
    <t>Other requirement of 400 kV 125 MVAr BUS Reactoras indicated below as per Technical Spec.: (i) Nitrogen Injection system for protection against fire &amp; explosion(As per Technical Specification) (ii) Online insulating oil drying system(As per Technical Speci</t>
  </si>
  <si>
    <t>Other requirement for 400 kV 80 MVAr Bus</t>
  </si>
  <si>
    <t>Other requirement of 80 MVAR, 400 KV Line Reactor as indicated belowasper Technical Spec: (i) Nitrogen Injection system for protection against fire &amp; explosion(As per Technical Specification) (2 setsfor both the Line Reactor). (ii) Online insulating oil dr</t>
  </si>
  <si>
    <t>Other requirement for 220/33 kV 100 MVA</t>
  </si>
  <si>
    <t>Other requirement of 100 MVA, 220/33 KV Power Transformer as indicatedbelowas per Technical Spec: (i) Nitrogen Injection system for protection against fire &amp; explosion(As per Technical Specification) (2 setsfor both the Line Reactor). (ii) Online insulatin</t>
  </si>
  <si>
    <t>Gas filling device for SF6 breaker</t>
  </si>
  <si>
    <t>Gas filling device for 420 kV SF6 circuit breaker</t>
  </si>
  <si>
    <t>Earthing conductor: 75X10 mm GI  flat</t>
  </si>
  <si>
    <t>50 mm GI Perforated Pipes, 3 mtrs</t>
  </si>
  <si>
    <t>50 mm Heavy Duty GI Perforated Pipes, 3 mtrs long</t>
  </si>
  <si>
    <t>Dropper Diode PCB Amara Raja PC-14</t>
  </si>
  <si>
    <t>Dropper Diode PCB of Amara Raja make Battery charger.   PC-14 ( PCB-PLA-RELAY-260VDC-2C/O CONT).</t>
  </si>
  <si>
    <t>132KV Transformer Bushing Pad clamp</t>
  </si>
  <si>
    <t>Pad clamp for Transformer 132 KV side bushing</t>
  </si>
  <si>
    <t>33KV Transformer Bushing Pad clamp</t>
  </si>
  <si>
    <t>Pad clamp for Transformer 33 KV side bushing</t>
  </si>
  <si>
    <t>3 Pole 250 Amp MCCB</t>
  </si>
  <si>
    <t>Enamel white paint</t>
  </si>
  <si>
    <t>CNSM.CUTTER.A001</t>
  </si>
  <si>
    <t>Cutter Blade</t>
  </si>
  <si>
    <t>CAT-6 UTP cable                         </t>
  </si>
  <si>
    <t>CAT-6 UTP cable                                </t>
  </si>
  <si>
    <t>9U Network Rack</t>
  </si>
  <si>
    <t>24 Port Patch Panel</t>
  </si>
  <si>
    <t>Wifi Router</t>
  </si>
  <si>
    <t>3 Modular PVC box</t>
  </si>
  <si>
    <t>33KV ISOLATOR PAD CLAMP FOR ACSR MOOSE</t>
  </si>
  <si>
    <t>INTER CONNECTOR of 4" IPS ALTUBE-SMOOSE</t>
  </si>
  <si>
    <t>INTER CONNECTOR SUITABLE FOR 4" IPS ALUMINIUM TUBE  TO ACSR SINGLE MOOSE</t>
  </si>
  <si>
    <t>2C x 10 SQMM MULTI STRAND CONTROL CABLE (BATTERY)</t>
  </si>
  <si>
    <t>D-Shackle</t>
  </si>
  <si>
    <t>D-Shackle for ACSR Zebra Conductor</t>
  </si>
  <si>
    <t>COMPOSITE OC TYPE TOWER WITH CTU &amp; LA</t>
  </si>
  <si>
    <t>COMPOSITE OC TYPE TOWER WITH PROVISION FOR CABLE TERMINATION UNIT &amp; LA</t>
  </si>
  <si>
    <t>AC Ammeter</t>
  </si>
  <si>
    <t>220 KV MA TYPE TEMPLATE</t>
  </si>
  <si>
    <t>220 KV MB TYPE TEMPLATE</t>
  </si>
  <si>
    <t>220 KV MC TYPE TEMPLATE</t>
  </si>
  <si>
    <t>DC AMMETER</t>
  </si>
  <si>
    <t>NIFPS for 400KV 125MVAR Bus Reactor</t>
  </si>
  <si>
    <t>Nitrogen Injection system for protection against fire &amp; explosion (As per Technical specification) (1 Set for each).</t>
  </si>
  <si>
    <t>1CX630 Sq. mm. Al cable (XLPE)</t>
  </si>
  <si>
    <t>3.5CX185 Sq. mm. Al cable (XLPE)</t>
  </si>
  <si>
    <t>1.1 kV, 3.5C X 185 Sq. mm., Aluminium conductor, XLPE insulated armoured power cable</t>
  </si>
  <si>
    <t>3.5CX120 Sq. mm. Al cable (XLPE)</t>
  </si>
  <si>
    <t>1.1 kV, 3.5C X 120 Sq. mm., Aluminium conductor, XLPE insulated armoured power cable</t>
  </si>
  <si>
    <t>3.5CX70 Sq. mm. Al cable (XLPE)</t>
  </si>
  <si>
    <t>3.5CX35 Sq. mm. Al cable (XLPE)</t>
  </si>
  <si>
    <t>4CX16 Sq. mm. Al cable (XLPE)</t>
  </si>
  <si>
    <t>1.1 kV, 4C X 16 Sq. mm., Aluminium conductor, XLPE insulated armoured power cable</t>
  </si>
  <si>
    <t>4CX6 Sq. mm. Al cable (XLPE)</t>
  </si>
  <si>
    <t>1.1 kV, 4C X 6 Sq. mm., Aluminium conductor, XLPE insulated armoured power cable</t>
  </si>
  <si>
    <t>PRV of 16MVA BHEL Transformer</t>
  </si>
  <si>
    <t>4CX4 Sq. mm. Al cable (PVC)</t>
  </si>
  <si>
    <t>4CX2.5 Sq. mm. Al cable (PVC)</t>
  </si>
  <si>
    <t>5CX2.5 Sq. mm. Al cable (PVC)</t>
  </si>
  <si>
    <t>7CX2.5Sq. mm. Al cable (PVC)</t>
  </si>
  <si>
    <t>1.1 kV, 7C X 2.5 Sq. mm., Copper conductor, PVC insulated armoured control cable</t>
  </si>
  <si>
    <t>10CX2.5 Sq. mm. Al cable (PVC)</t>
  </si>
  <si>
    <t>1.1 kV, 10C X 2.5 Sq. mm., Copper conductor, PVC insulated armoured control cable</t>
  </si>
  <si>
    <t>12CX2.5 Sq. mm. Al cable (PVC)</t>
  </si>
  <si>
    <t>1.1 kV, 12C X 2.5 Sq. mm., Copper conductor, PVC insulated armoured control cable</t>
  </si>
  <si>
    <t>16CX2.5 Sq. mm. Al cable(PVC)</t>
  </si>
  <si>
    <t>1.1 kV, 16C X 2.5 Sq. mm., Copper conductor, PVC insulated armoured control cable</t>
  </si>
  <si>
    <t>19CX2.5 Sq. mm. Al cable (PVC)</t>
  </si>
  <si>
    <t>1.1 kV, 19C X 2.5 Sq. mm., Copper conductor, PVC insulated armoured control cable</t>
  </si>
  <si>
    <t>1CX150 Sq. mm. Al cable (PVC)</t>
  </si>
  <si>
    <t>2CX 6 Sq. mm. Al cable (PVC)</t>
  </si>
  <si>
    <t>1.1 kV, 2CX 6 sqmm, Aluminium conductor, PVC insulated armoured power cable</t>
  </si>
  <si>
    <t>G.I Cable Trays(size: 300x75x2500mm)</t>
  </si>
  <si>
    <t>G.I Cable Trays(size: 150x75x2500mm)</t>
  </si>
  <si>
    <t>Suppot G.I. angle for cable tray</t>
  </si>
  <si>
    <t>Support G. I. angle 50x50x6 mm for cable tray</t>
  </si>
  <si>
    <t>Stub &amp; cleat for OA type tower</t>
  </si>
  <si>
    <t>Stub &amp; cleat for OC type tower</t>
  </si>
  <si>
    <t>+3 extension to OA type towers</t>
  </si>
  <si>
    <t>+3 extension to OB type towers</t>
  </si>
  <si>
    <t>+6 extension to OB type towers</t>
  </si>
  <si>
    <t>+15 extension to OC type tower</t>
  </si>
  <si>
    <t>PD type Monopole tower</t>
  </si>
  <si>
    <t>PD type Monopole tower including foundation bolts &amp; Nuts</t>
  </si>
  <si>
    <t>Template for OC+15/+24 type tower</t>
  </si>
  <si>
    <t>Template for PD type monopole tower</t>
  </si>
  <si>
    <t>245 kV, 3150A SF6 circuit breaker</t>
  </si>
  <si>
    <t>245 kV, 3150A, 50 kA, SF6 circuit breaker with supporting structure</t>
  </si>
  <si>
    <t>145 kV, 3150A, 40 kA, SF6 CB</t>
  </si>
  <si>
    <t>145 kV, 3150A, 40 kA, SF6 Circuit Braker with supporting Structure</t>
  </si>
  <si>
    <t>Clamps &amp; Connectors, Spacers etc for Bus</t>
  </si>
  <si>
    <t>Clamps &amp; Connectors, Spacers etc. including all other hardware for busbar stringing in 132 kV system for completion of work in all respect.</t>
  </si>
  <si>
    <t>UPVC pipes for treated earth pits</t>
  </si>
  <si>
    <t>UPVC Pipes (2", 1.5", 1" &amp; 1/2" etc), Joints, bends, Valves and all accessories for spreading the water network to each treated earth pit as per approved drawing of GSS.</t>
  </si>
  <si>
    <t>PVC-U selfit Pipe, elbow bend, PVC Tee</t>
  </si>
  <si>
    <t>High Quality ISI mark PVC-U selfit Pipe, PVC elbow bend, PVC Tee etc. suitable for under ground burrial (hard conduit of adequate tensile strength, minimum 7kg/sqmm or better)</t>
  </si>
  <si>
    <t>Support STR for 132 kV cable termination</t>
  </si>
  <si>
    <t>Tubular support structure (HDG) for 132 kV cable termination bushing/end</t>
  </si>
  <si>
    <t>HS IL type cable jt kit for 132 kV cable</t>
  </si>
  <si>
    <t>Heat shrinkable in-line type straight through jointing kits suitable for 132 kV, 1Core, 630 mm², copper UG Cable</t>
  </si>
  <si>
    <t>HS SB type cable jt kit for 132 kV cable</t>
  </si>
  <si>
    <t>Heat shrinkable shield break type straight through jointing kits suitable for 132 kV, 1 Core, 630 mm², copper UG cable and link box connection with single core bonding cables</t>
  </si>
  <si>
    <t>OD cable to air bushing term kit</t>
  </si>
  <si>
    <t>Outdoor termination kit with cable to air bushing suitable for 132 kV class, 1Core, 630 mm², copper UG Cable with prvision for connection with 300sqmm bonding cable</t>
  </si>
  <si>
    <t>160 mm dia HDPE pipe PE 80-PN8</t>
  </si>
  <si>
    <t>High Density Polyethylene (HDPE) pipe with 160mm dia PE 80- PN8</t>
  </si>
  <si>
    <t>Link Box, connectors and  accessories</t>
  </si>
  <si>
    <t>supply of Link Box, connectors and other accessories: (Required quantity of Single phase link box with/without SVL, 3 ph link box with/without SVL etc as per approved design calculation)</t>
  </si>
  <si>
    <t>GI angles/chennels for drain crossing</t>
  </si>
  <si>
    <t>GI Support structures (angles, channels etc) for drain crossing of 132KV cable at the bridges (Assorted size as per approved design)</t>
  </si>
  <si>
    <t>48 core FO cable for 132kV UG cable.</t>
  </si>
  <si>
    <t>supply of 48 core fibre optic cables single mode, duct type, fibre armoured  laid along 132kV UG cable.</t>
  </si>
  <si>
    <t>HDPE PLB duct 32/26 mm</t>
  </si>
  <si>
    <t>HDPE Permanent Lubricated duct (PLB) of size 32/26 mm</t>
  </si>
  <si>
    <t>ST, PC &amp; accessories for OFC connection</t>
  </si>
  <si>
    <t>Straight through &amp; End Connectors (Plastic Coupler) and other acessories for OFC connection</t>
  </si>
  <si>
    <t>48 FOAC  HW including HDPE pipe</t>
  </si>
  <si>
    <t>48 Fiber Optic Approach Cable along with installation hardware including HDPE pipe</t>
  </si>
  <si>
    <t>Oil Dry for 400KV 125MVAR Bus Reactor</t>
  </si>
  <si>
    <t>Online insulating oil drying system (As per Technical specification) (1Set for each reactor).</t>
  </si>
  <si>
    <t>DGA for 400KV 125MVAR Bus Reactor</t>
  </si>
  <si>
    <t>Online dissolved gas (multi gas) &amp; moisture analyser system (As per Technical specification) (1 Set for each reactor).</t>
  </si>
  <si>
    <t>NCT &amp; STR 400KV 125MVAR Bus Reactor</t>
  </si>
  <si>
    <t>NCTs including its mounting arrangement as per TS</t>
  </si>
  <si>
    <t>Type Test for 400KV 125MVAR Bus Reactor</t>
  </si>
  <si>
    <t>Type Test Charges: -Temperature Rise Test, Top Oil and hot spot temperature rise test, Winding temperature rise test, Measurement of Zero Sequence Reactance.</t>
  </si>
  <si>
    <t>48V , 500AH, maintenance free VRLA battery Set</t>
  </si>
  <si>
    <t>40 mm GI rod</t>
  </si>
  <si>
    <t>220 V Main DCDB</t>
  </si>
  <si>
    <t>250 kVA Disel generator</t>
  </si>
  <si>
    <t>Optical Line  Terminal Equipent(OLTE), STM16 type (5 MSP) SDH equipmentwith integrated MUX and tributary cards for speech and data ports, SFP module support upto 150kms (02 Set) for interfacing of speech and data which should be compatible with existing OPTCL system.</t>
  </si>
  <si>
    <t>Console box for Colony/TH supply</t>
  </si>
  <si>
    <t>DCDB for yard kiosk</t>
  </si>
  <si>
    <t>220 V DC ELDB</t>
  </si>
  <si>
    <t>Aux BCU for station auxiliary system (Station AC, station DC, Lighting,Firefighting, DG set, Air conditioning etc): as per requirement compliant to IEC 61850 - ED-2 protocol with PRP on FO. Power Supply 220V DC.</t>
  </si>
  <si>
    <t>50X6 mm GI Flat</t>
  </si>
  <si>
    <t>75X10 mm GI  flat</t>
  </si>
  <si>
    <t>Fire bucket with stand</t>
  </si>
  <si>
    <t>Fire bucket (6 Nos. in each stand) with stand</t>
  </si>
  <si>
    <t>GATE PASS BOOK</t>
  </si>
  <si>
    <t>OPTCL O&amp;M MANUAL  </t>
  </si>
  <si>
    <t>420 kV SF6 to Air Bushing</t>
  </si>
  <si>
    <t>220 kV SF6 to Air Bushing</t>
  </si>
  <si>
    <t>220kV LR SC insulator</t>
  </si>
  <si>
    <t>ACSR Panther Conductor</t>
  </si>
  <si>
    <t>400 kV feeder protection panel</t>
  </si>
  <si>
    <t>400 kV Transformer protection panel</t>
  </si>
  <si>
    <t>400 kV Tie Bay protection panel</t>
  </si>
  <si>
    <t>400 kV Busbar protection system</t>
  </si>
  <si>
    <t>220 kV feeder Protection Panel</t>
  </si>
  <si>
    <t>220 kV feeder Protection Panel: Numerical Distance protection relay (Main-I &amp; Main-II of different make), BCU and other auxiliary relays as per requirement compliant to IEC 61850-ED-2 protocol with PRP on FO. PowerSupply 220V DC.</t>
  </si>
  <si>
    <t>220 kV Buscoupler Protection Panel</t>
  </si>
  <si>
    <t>220 kV Buscoupler Protection Panel: BCU and other auxiliary relays as per requirement compliant to IEC 61850-ED-2 protocol with PRP on FO. Power Supply 220V DC</t>
  </si>
  <si>
    <t>220 kV Transformer Protection Panel</t>
  </si>
  <si>
    <t>220 kV Transformer Protection Panel: Numerical Differential protectionrelay(Main-I &amp; Main-II of different make), Separate Numerical REF Relay, BCU and other auxiliary relays as per requirement compliant to IEC 61850-ED-2 protocol with PRP on FO. Power supp</t>
  </si>
  <si>
    <t>220 kV ICT Protection Panel</t>
  </si>
  <si>
    <t>33kV twin feeder protection panel</t>
  </si>
  <si>
    <t>33kV power transformer protection panel</t>
  </si>
  <si>
    <t>ACSR  Moose conductor</t>
  </si>
  <si>
    <t>G.I. nuts &amp; bolts</t>
  </si>
  <si>
    <t>All types of G.I. nuts and bolts including washers</t>
  </si>
  <si>
    <t>33KV Butterfly clamp for ACSR Zebra </t>
  </si>
  <si>
    <t>420 kV, 3150A, 63 kA, 3-Ph single isolator with one earth switch</t>
  </si>
  <si>
    <t>Tower structure templates</t>
  </si>
  <si>
    <t>Templates for different types of tower strucures</t>
  </si>
  <si>
    <t>8 TR PAC</t>
  </si>
  <si>
    <t>Supply of Floor Mounted bottom discharge 8 TR sensible cooling capacityPrecision Air Conditioner. Air Cooled DX type with Digital Scroll Compressor and IR Humidifier at Outdoor Ambient Condition of 45 Deg C and 85%humidity to maintain inside condition of 24+/-2 deg C air temperature &amp;55% +/- 5 RH and with R-410 A Refrigerant Gas to work in 1 working + 1 standby configuration.</t>
  </si>
  <si>
    <t>3 TR PAC</t>
  </si>
  <si>
    <t>Supply of 3TR  wall mounted Industrial grade Precision Air Conditioner for Panel Room to work in working &amp; stand by configuration. Each unit shall feature robust design to run 24x7, Auto-Restart function and Ease ofservice. The unit are provided with anti corrossive coating, total metal Body and BMS connectivity.</t>
  </si>
  <si>
    <t>8C x 1R projection cube</t>
  </si>
  <si>
    <t>Supply of 8C x 1R Laser based rear projection cubes</t>
  </si>
  <si>
    <t>A3 Heavy Duty Printer</t>
  </si>
  <si>
    <t>Multifunctional Printer</t>
  </si>
  <si>
    <t>All in one Desktop</t>
  </si>
  <si>
    <t>IT Accessories</t>
  </si>
  <si>
    <t>Hardware for 48 Fibre (DWSM)</t>
  </si>
  <si>
    <t>Complete hardware set for 48 Fibre (DWSM) OPGW</t>
  </si>
  <si>
    <t>Single suspension Hard wares AGS Type  fittings suitable for 90 KN LongRod  insulator (Pilot insulator).</t>
  </si>
  <si>
    <t>2CX2.5 Sq. mm. Cu PVC cable</t>
  </si>
  <si>
    <t>1.1 kV, 2C X 2.5 Sq. mm., Copper conductor, PVC insulated armoured control cable</t>
  </si>
  <si>
    <t>Laptop</t>
  </si>
  <si>
    <t>LINE SURGE SUPRESSOR CARD</t>
  </si>
  <si>
    <t>SNUBBER CARD</t>
  </si>
  <si>
    <t>FILTER CAPACITOR FUSE</t>
  </si>
  <si>
    <t>FILTER CAPACITOR FUSE (EATON, NS 20)+D14D11D7D7:D15</t>
  </si>
  <si>
    <t>TRIP INDICATOR  FUSE  350 AH CLDN CHRG</t>
  </si>
  <si>
    <t>TRIP INDICATOR  FUSE  350 AH CHLORIDE POWER SYSTEM &amp; SOLN. LTD BATTERY CHARGER</t>
  </si>
  <si>
    <t>22 PIN EDGE CONNECTOR (PRIME, 22 PIN)</t>
  </si>
  <si>
    <t>12 PIN EDGE CONNECTOR (PRIME, 12 PIN)</t>
  </si>
  <si>
    <t>DC CONTACTOR (SIEMENS, 220V DC COIL)</t>
  </si>
  <si>
    <t>DC CONTACTOR (SIEMENS, 220V DC COIL, 3TF 46)</t>
  </si>
  <si>
    <t>TRIP INDICATOR T1 300 (BUSSMANM)</t>
  </si>
  <si>
    <t>TRIP INDICATOR T1 300 (BUSSMANM, T1 300)</t>
  </si>
  <si>
    <t>SYNC TRANSFORMER (EXIDE)</t>
  </si>
  <si>
    <t>SYNC TRANSFORMER (EXIDE 0-25-270/80-80, 50MA)</t>
  </si>
  <si>
    <t>TAP CALL FUSE (BUSSMANN, NS16)</t>
  </si>
  <si>
    <t>RELAY BOARD (EXIDE 220V DC, 3C/0)</t>
  </si>
  <si>
    <t>Density Switch for CB in 220kV GIS</t>
  </si>
  <si>
    <t>Density switch for circuit breaker in 220kV GIS</t>
  </si>
  <si>
    <t>EC Board Earth Tester(Megger)</t>
  </si>
  <si>
    <t>Electronic Circuit Board for digital earth tester  (Megger make)</t>
  </si>
  <si>
    <t>Display Board for Safety/Sign/Banner etc</t>
  </si>
  <si>
    <t>Various Display boards  for safety/Sign/ banner etc.</t>
  </si>
  <si>
    <t>One complete set of Electronic cards for One no. of  Battery Charger for 300AH, 48V VRLA Battery Set. The exact qty of each item under this shall be mentioned by the agency and shall be incorporated in the P.O.</t>
  </si>
  <si>
    <t>145KV RIP HV Bush metal parts &amp; gaskets</t>
  </si>
  <si>
    <t>145kV RIP HV Bushing with metal parts &amp; gaskets</t>
  </si>
  <si>
    <t>G.I. Nuts &amp; Bolts Different Size</t>
  </si>
  <si>
    <t>G.I. Nuts &amp; Bolts of Different Size (Different threads)</t>
  </si>
  <si>
    <t>36KV LV Bush with maetal parts &amp; gaskets</t>
  </si>
  <si>
    <t>36kV LV Bushing with metal parts &amp; gaskets.</t>
  </si>
  <si>
    <t>G.I. Flat Washer Different Size</t>
  </si>
  <si>
    <t>GI Flat Washers Different Size</t>
  </si>
  <si>
    <t>36kV LV Neu Bus with metal parts&amp;gaskets</t>
  </si>
  <si>
    <t>36kV LV Neutral Bushing with metal parts &amp; gaskets.</t>
  </si>
  <si>
    <t>G.I. Spring Washer Different Size</t>
  </si>
  <si>
    <t>GI Spring Washers Different Size</t>
  </si>
  <si>
    <t>Winding Tem indicators with contacts</t>
  </si>
  <si>
    <t>Winding Temperature indicators with contacts</t>
  </si>
  <si>
    <t>Oil Temperature indicators with contacts</t>
  </si>
  <si>
    <t>Magnetic Oil Gauge LOL alaram contacts</t>
  </si>
  <si>
    <t>Magnetic oil level gauge with low oil level alarm contacts</t>
  </si>
  <si>
    <t>Buchholz relay</t>
  </si>
  <si>
    <t>Tap position Indicator</t>
  </si>
  <si>
    <t>IT.UPS.A002</t>
  </si>
  <si>
    <t>UPS-Uninterrupted power Supply</t>
  </si>
  <si>
    <t>UPS-Uninterrupted power Supply for Computer and other equipment</t>
  </si>
  <si>
    <t> HOUSE WIRING MODULAR WALL MOUNTED BOX</t>
  </si>
  <si>
    <t>SCREW OF DIFFERENT SIZE</t>
  </si>
  <si>
    <t>MODULAR-2 WAY SWITCH OF DIFFERENT AMP</t>
  </si>
  <si>
    <t>MODULAR SOCKET OF DIFFERENT AMP &amp; PIN</t>
  </si>
  <si>
    <t>LT DOUBLE POLE SWITCH OF DIFFERENT AMP</t>
  </si>
  <si>
    <t>Remote Console Software</t>
  </si>
  <si>
    <t>Software for remote Consoles</t>
  </si>
  <si>
    <t>PVC ROUND SHEET FOR ELECTRICAL WIRING</t>
  </si>
  <si>
    <t>HOUSE WIRING HOLDER</t>
  </si>
  <si>
    <t>HOUSE WIRING CEILING ROSE</t>
  </si>
  <si>
    <t>MCB BOX OF DIFFERENT WAY</t>
  </si>
  <si>
    <t>NAIL OF DIFFERENT SIZE</t>
  </si>
  <si>
    <t>Supply of Retrofitting RTU</t>
  </si>
  <si>
    <t>Supply of retrofitting RTUs having 2 nos of PSU card, 2nos of CPU cards, DI cards for 120 status inputs, AI cards for 16 analog inputs, 4 nos of Ethernet ports, 4 nos. of Modbus etc. including 3 years warranty.</t>
  </si>
  <si>
    <t>1CX10SQMM CU CABLE</t>
  </si>
  <si>
    <t>SINGLE CORE 10 SQMM Multistrand Flexible Copper Cable</t>
  </si>
  <si>
    <t>1CX35SQMM CU CABLE</t>
  </si>
  <si>
    <t>SINGLE CORE 35 SQMM Multistrand Flexible Copper Cable</t>
  </si>
  <si>
    <t>4CX6 SQMM CU CABLE</t>
  </si>
  <si>
    <t>4C X 6 SQMM Multi-strand Flexible Copper Cable</t>
  </si>
  <si>
    <t>SPR.BPI400.A005</t>
  </si>
  <si>
    <t>Terminal connector of BPI Expansion Type</t>
  </si>
  <si>
    <t>Terminal conductor for BPI to receive 4.5" AL Tube Cond. Expansion Type</t>
  </si>
  <si>
    <t>SPR.BPI400.A006</t>
  </si>
  <si>
    <t>BPI Clamp for ACSR twin moose</t>
  </si>
  <si>
    <t>CLMP.T.AL.C002</t>
  </si>
  <si>
    <t>T Clamp-ACSR Twin Moose to Quad Moose</t>
  </si>
  <si>
    <t>400 KV Tee clamp suitable for Twin moose ACSR Conductor on Run &amp; Quas moose</t>
  </si>
  <si>
    <t>SPR.MISC.TC.A001</t>
  </si>
  <si>
    <t>Terminal Connector for CB/ ISO</t>
  </si>
  <si>
    <t>ACSTR RELAY FOR 220 V CHLORIDE POWER SYSTEM &lt;(&gt;&amp;&lt;)&gt; SOLN. LTD CHARGER(ACSTRModule, (Minilec, S2 VMR3)</t>
  </si>
  <si>
    <t>SPR.MISC.TC.A002</t>
  </si>
  <si>
    <t>Terminal Connector for CT/PT</t>
  </si>
  <si>
    <t>Automatic Voltage Regulator card for caldyne (CHLORIDE POWER SYSTEM&lt;(&gt;&amp;&lt;)&gt;SOLN. LTD) charger</t>
  </si>
  <si>
    <t>GIS.245MISC.A001</t>
  </si>
  <si>
    <t>245KV GIS Misc. Spare parts</t>
  </si>
  <si>
    <t>245 KV GIS Miscellaneous spare parts like washer, Cheese head screw</t>
  </si>
  <si>
    <t>Biometric Device</t>
  </si>
  <si>
    <t>Advance biometric device (Face + Finger) Make: Mantra</t>
  </si>
  <si>
    <t>Door Lock</t>
  </si>
  <si>
    <t>EM Locks</t>
  </si>
  <si>
    <t>Bracket</t>
  </si>
  <si>
    <t>Bracket For Locks &amp; Doors</t>
  </si>
  <si>
    <t>Electric Equipment</t>
  </si>
  <si>
    <t>Electric Equipment (Wire, Socket, Board, Switch, etc.)</t>
  </si>
  <si>
    <t>NVR(Network video Recorder)</t>
  </si>
  <si>
    <t>5CH SMART Al NVR, support 6MP, Support 1HDD (up to 8TB extra), Bandwidth 100Mbps, HDMI &amp; VGA, VCA.</t>
  </si>
  <si>
    <t>HDD(Hard Disk Drive)</t>
  </si>
  <si>
    <t>Intel Hard disk for Data storage (HDD) 1TB, SATA Type</t>
  </si>
  <si>
    <t>MPLS-TP Base Equipment (TYPE -I)</t>
  </si>
  <si>
    <t>"MPLS-TP (TYPE - I)Base Equipment with Minimum configuration of 
• 4 x 10 G(1+1)- Optical  
• 4 x 1 G(1+1)-Optical
•  8 x 1G 10/100/1000 BaseT (1+1) Optical/Electrical )
• Common cards &amp; switch fabric control cards (1+1) 
• power supply cards(1+1)
•  power cabling, other hardware and accessories including sub racks, patch cord etc fully equipped (100 Gb capacity and expandable upto 150Gb)"</t>
  </si>
  <si>
    <t>MPLS-TP Base Equipment(TYPE - II)</t>
  </si>
  <si>
    <t>"MPLS-TP (TYPE -II)Base Equipment with Minimum configuration of 
• 2 x 10 G(1+1)- Optical  
• 4 x 1 G(1+1)-Optical
•  8 x 1G 10/100/1000 BaseTOptical/Electrical )
• Common cards &amp; switch fabric control cards (1+1)
• power supply cards(1+1)
 power cabling, other hardware and accessories including sub racks, patch cord etc fully equipped (64 Gb capacity and expandable upto 100Gb)"</t>
  </si>
  <si>
    <t>MPLS-TP Base Equipment (TYPE III)</t>
  </si>
  <si>
    <t>"MPLS-TP (TYPE -III)Base Equipment with Minimum configuration of 
• 4 x1 G(1+1)-Optical
•  8 x 1G 10/100/1000 BaseT Optical/Electrical )
• Common cards &amp; switch fabric control cards (1+1) 
• power supply cards(1+1)
 power cabling, other hardware and accessories including sub racks, patch cord etc fully equipped (64 Gb capacity and expandable upto 100G) "</t>
  </si>
  <si>
    <t>10Gig_SFP/OA for MPLS-TP_120KM</t>
  </si>
  <si>
    <t>Optical Interface card for MPLS_TP (10 Gigabit Ethernet SFP/OA to support upto 120 Kms)</t>
  </si>
  <si>
    <t>10Gig_SFP for MPLS-TP _80KM</t>
  </si>
  <si>
    <t>Optical Interface card for MPLS_TP (10 Gigabit Ethernet SFP to support upto 80 KM)</t>
  </si>
  <si>
    <t>10Gig_SFP for MPLS-TP _40KM</t>
  </si>
  <si>
    <t>Optical Interface card for MPLS_TP (10 Gigabit Ethernet SFP to support upto 40 KM)</t>
  </si>
  <si>
    <t>10Gig_SFP for MPLS-TP _20KM</t>
  </si>
  <si>
    <t>Optical Interface card for MPLS_TP (10 Gigabit Ethernet SFP to support upto 20 KM)</t>
  </si>
  <si>
    <t>1Gig_SFP for MPLS-TP _120KM</t>
  </si>
  <si>
    <t>Optical Interface card for MPLS_TP (1 Gigabit Ethernet  SFP to support upto  120 Kms)</t>
  </si>
  <si>
    <t>1Gig_SFP for MPLS-TP _80KM</t>
  </si>
  <si>
    <t>Optical Interface card for MPLS_TP (1 Gigabit Ethernet  SFP to support upto  80 Kms)</t>
  </si>
  <si>
    <t>1Gig_SFP for MPLS-TP _40KM</t>
  </si>
  <si>
    <t>Optical Interface card for MPLS_TP (1 Gigabit Ethernet  SFP to support upto  40 Kms)</t>
  </si>
  <si>
    <t>1Gig_SFP for MPLS-TP _20KM</t>
  </si>
  <si>
    <t>Optical Interface card for MPLS_TP (1 Gigabit Ethernet  SFP to support upto  20 Kms)</t>
  </si>
  <si>
    <t>MPLS-TP_Equipment Cabinet</t>
  </si>
  <si>
    <t>Equipment Cabinet for MPLS-TP equipment</t>
  </si>
  <si>
    <t>NMS_MPLS-TP_300nodes_HW</t>
  </si>
  <si>
    <t>Network Management System for 300 nodes for MPLS_TP (Hardware)</t>
  </si>
  <si>
    <t>NMS_MPLS-TP_300nodes_SW</t>
  </si>
  <si>
    <t>Network Management System for 300 nodes for MPLS_TP (Software )</t>
  </si>
  <si>
    <t>Printer (Laser jet) for MPLS-TP</t>
  </si>
  <si>
    <t>Printer (Laser Jet) for MPLS_TP</t>
  </si>
  <si>
    <t>NMS_Console_MPLS-TP_Lapanga BCC</t>
  </si>
  <si>
    <t>Console for NMS for MPLS_TP at Lapanga BCC</t>
  </si>
  <si>
    <t>GPS_Clock_ for MPLS-TP</t>
  </si>
  <si>
    <t>GPS Clock for MPLS_TP</t>
  </si>
  <si>
    <t>Bituminous paint</t>
  </si>
  <si>
    <t>HV Bushing for 220/33 KV 63 MVA Trf</t>
  </si>
  <si>
    <t>220/33 KV 63 MVA Transformer HV Bushing</t>
  </si>
  <si>
    <t>LV Bushing for 220/33 KV 63 MVA Trf</t>
  </si>
  <si>
    <t>220/33 KV 63 MVA Transformer LV Bushing</t>
  </si>
  <si>
    <t>HV N Bushing for 220/33 KV 63 MVA Trf</t>
  </si>
  <si>
    <t>220/33 KV 63 MVA Transformer HV Neutral  Bushing</t>
  </si>
  <si>
    <t>LV N Bushing for 220/33 KV 63 MVA Trf</t>
  </si>
  <si>
    <t>220/33 KV 63 MVA Transformer LV Neutral Bushing</t>
  </si>
  <si>
    <t>L S and A switches for 245KV GIS</t>
  </si>
  <si>
    <t>Limit switch and Auxiliary switches for 245KV GIS</t>
  </si>
  <si>
    <t>L S and A switches for 33KV GIS</t>
  </si>
  <si>
    <t>Complete drive for 36 kv gis C.B.</t>
  </si>
  <si>
    <t>Complete drive for 36 kv gis circuit breaker</t>
  </si>
  <si>
    <t>Rupture disc for other comp 36KV GIS</t>
  </si>
  <si>
    <t>Rupture disc for other compartments for 36KV GIS</t>
  </si>
  <si>
    <t>SF6 Gas Filling Valve</t>
  </si>
  <si>
    <t>SF6 Gas Filling (Non return) Valve for Circuit breaker</t>
  </si>
  <si>
    <t>Copper Bus Bar with TPN Different AMP</t>
  </si>
  <si>
    <t>Copper Busbar with 3 Phanse and Neutral for different current level</t>
  </si>
  <si>
    <t>TB Channel with Fittings</t>
  </si>
  <si>
    <t>TB Channel with fittings for mounting of TB, MCB etc</t>
  </si>
  <si>
    <t>132KV Bushing 16 MVA Power Trf.</t>
  </si>
  <si>
    <t>132 KV BUSHING of 16 MVA Power Transformer</t>
  </si>
  <si>
    <t>CP&amp;motor -160MVA 220/132/33KV Alstom Trf</t>
  </si>
  <si>
    <t>Cooler pump with motor for 160MVA,220/132/33KV Auto Trf of Alstom Make</t>
  </si>
  <si>
    <t>160 Amp 4 Pole MCCB with S. Link</t>
  </si>
  <si>
    <t>32AMP AC MCB 1 Pole</t>
  </si>
  <si>
    <t>32 Ampere Alternating Current MCB Single Pole</t>
  </si>
  <si>
    <t>32AMP AC MCB 2 Pole</t>
  </si>
  <si>
    <t>32 Ampere Alternating Current MCB Double Pole</t>
  </si>
  <si>
    <t>63AMP AC MCB 2 Pole</t>
  </si>
  <si>
    <t>63 Ampere Alternating Current MCB Double Pole</t>
  </si>
  <si>
    <t>Indicator lamp for 3 Phanse (R,Y,B)</t>
  </si>
  <si>
    <t>132kV S.I. With Earth Switch</t>
  </si>
  <si>
    <t>132kV Single Isolator with Earth Switch</t>
  </si>
  <si>
    <t>132kV L.A. Clamp for Single Zebra</t>
  </si>
  <si>
    <t>132kV P.I. Clamp for Single Zebra</t>
  </si>
  <si>
    <t>TWIN MOOSE PAD CLAMP AL</t>
  </si>
  <si>
    <t> Twin moose pad clamp made of aluminium (suitable for bushing stud clamp to twin moose conductor)</t>
  </si>
  <si>
    <t>Cable termination clamp twin moose</t>
  </si>
  <si>
    <t>Cable termination clamp made of aluminium for twin moose conductor </t>
  </si>
  <si>
    <t>Ethernet media Converter SFP</t>
  </si>
  <si>
    <t>Fast Ethernet Media Converter SFPIndustrial Slim type (-400 to 700 c)</t>
  </si>
  <si>
    <t>100 MBPS SFP Fiber Transceiver DDM 2KM</t>
  </si>
  <si>
    <t>100 MBPS SFP Fiber Transceiver, DDM Supported , Multi Mode 2KM (-400 to700 c)</t>
  </si>
  <si>
    <t>Overload Relay 3UA50 2.5-4 Amp W Adaptor</t>
  </si>
  <si>
    <t>Overload Relay 3UA50 2.5-4 Ampere with Adaptor</t>
  </si>
  <si>
    <t> Hydraulic Hand pallet Truck</t>
  </si>
  <si>
    <t>Hydraulic Hand pallet Truck(Basic Capacity-3O0O KG , Wheels -Nylon , service Weight -69 KG , Fork Length (L)-|220MM , Fork Width -160mm)</t>
  </si>
  <si>
    <t>Ferrule Printing Machine</t>
  </si>
  <si>
    <t>Ferrule Printing Machine, including Ink Ribbon Case, Operation Manual CD-1 Pc., Adaptor and Power Cord-1Pc.</t>
  </si>
  <si>
    <t>Display-Genset Controller</t>
  </si>
  <si>
    <t>Relay Card 4 Channel</t>
  </si>
  <si>
    <t>Filter Kit DG Set</t>
  </si>
  <si>
    <t>Filter Kit for DG Set</t>
  </si>
  <si>
    <t>Air Filter DG Set</t>
  </si>
  <si>
    <t>Air Filter for DG Set</t>
  </si>
  <si>
    <t>Flexible Pipe of different size</t>
  </si>
  <si>
    <t>Banjo Screw M14 for DG Set</t>
  </si>
  <si>
    <t>Copper Washer of different Size</t>
  </si>
  <si>
    <t>Lubricant Oil</t>
  </si>
  <si>
    <t>Coolant Additive for DG Set</t>
  </si>
  <si>
    <t>Contactor for DG Set</t>
  </si>
  <si>
    <t>Contactor MCX-23 for DG Set</t>
  </si>
  <si>
    <t>Fax Machine   </t>
  </si>
  <si>
    <t>Lawn Mower</t>
  </si>
  <si>
    <t>Governor Card for DG Set</t>
  </si>
  <si>
    <t>DCP Type 25 Kg Fire Extinguisher</t>
  </si>
  <si>
    <t>Tclamp Al for Zebra Run &amp; Moose Tap ACSR</t>
  </si>
  <si>
    <t>T clamp alluminium for ACSR Zebra on Run &amp; ACSR Moose Tap</t>
  </si>
  <si>
    <t>132kVGISDisconnector with ES w/o mech.</t>
  </si>
  <si>
    <t>132kV GIS combined Disconnector with maintenance Earthing Switch without mechanism</t>
  </si>
  <si>
    <t>Jmuper cone</t>
  </si>
  <si>
    <t>Jumper cone</t>
  </si>
  <si>
    <t>CSE Connector</t>
  </si>
  <si>
    <t>Historian Software</t>
  </si>
  <si>
    <t>Data Historian Software</t>
  </si>
  <si>
    <t>15 NB Air release valve</t>
  </si>
  <si>
    <t>Fan&amp;pump MC-160MVA 220/132/33KV BHEL AT</t>
  </si>
  <si>
    <t>Fan &amp; pump motor contactor-160MVA 220/132/33 KV BHEL AT</t>
  </si>
  <si>
    <t>FanO/LRelay-160MVA 220/132/33KV BHEL AT</t>
  </si>
  <si>
    <t>Fan motor thermal O/L relay-160MVA 220/132/33 KV BHEL AT</t>
  </si>
  <si>
    <t>Pump Breaker-160MVA 220/132/33KV BHEL AT</t>
  </si>
  <si>
    <t>Pump supply breaker-160MVA 220/132/33 KV BHEL AT</t>
  </si>
  <si>
    <t>PumpO/L Rel-160MVA 220/132/33KV BHEL AT</t>
  </si>
  <si>
    <t>Pump motor thermal O/L relay-160MVA 220/132/33 KV BHEL AT</t>
  </si>
  <si>
    <t>Fan CSOn/OF-160MVA 220/132/33KV BHEL AT</t>
  </si>
  <si>
    <t>Fan control switch ON/OFF-160MVA 220/132/33 KV BHEL AT</t>
  </si>
  <si>
    <t>Fan Breaker-160MVA 220/132/33KV BHEL AT</t>
  </si>
  <si>
    <t>Fan supply breaker-160MVA 220/132/33 KV BHEL AT</t>
  </si>
  <si>
    <t>SS Swtch-220/132/33kv 160MVABHEL AT</t>
  </si>
  <si>
    <t>Supply selector switch-160MVA 220/132/33 KV BHEL AT</t>
  </si>
  <si>
    <t>TDR-160MVA 220/132/33 KV BHEL AT</t>
  </si>
  <si>
    <t>Time delay relay-160MVA 220/132/33 KV BHEL AT</t>
  </si>
  <si>
    <t>AuxCont-4NO-160MVA 220/132/33 KV BHEL AT</t>
  </si>
  <si>
    <t>Aux. contactor : 4 NO-160MVA 220/132/33 KV BHEL AT</t>
  </si>
  <si>
    <t>AuxCont-2NO-160MVA 220/132/33 KV BHEL AT</t>
  </si>
  <si>
    <t>Aux. contactor :2NO + 2 NC-160MVA 220/132/33 KV BHEL AT</t>
  </si>
  <si>
    <t>Fn,Pmp,SSwtch-220/132/33kv 160MVABHEL AT</t>
  </si>
  <si>
    <t>Fan &amp; pump selector switch-160MVA 220/132/33 KV BHEL AT</t>
  </si>
  <si>
    <t>Powr cont-160MVA 220/132/33kv BHEL AT</t>
  </si>
  <si>
    <t>Power contactor-160MVA 220/132/33 KV BHEL AT</t>
  </si>
  <si>
    <t>AxCont BLK-160MVA220/132/33kV BHEL AT</t>
  </si>
  <si>
    <t>Aux. contactor block-160MVA 220/132/33 KV BHEL AT</t>
  </si>
  <si>
    <t>1.5 Ton Air Conditioner</t>
  </si>
  <si>
    <t>1.5 Ton Air Conditioner (SPLIT/WINDOWS/Floor Standing Type etc.)</t>
  </si>
  <si>
    <t>Stabilizer for Air Conditioners</t>
  </si>
  <si>
    <t>Stabilizer for Air Conditioners for different KVA ratings</t>
  </si>
  <si>
    <t>Foam Type 45Ltr Fire Extinguisher</t>
  </si>
  <si>
    <t>DCP Type 4 Kg Fire Extinguisher</t>
  </si>
  <si>
    <t>OTI+A198:A210</t>
  </si>
  <si>
    <t>DS HWF FOR ACSR ZEBRA 120KN</t>
  </si>
  <si>
    <t>Double suspension hard wares fittings ACSR Zebra Conductor(suitable for120KN insulator)</t>
  </si>
  <si>
    <t>SS HWF FOR ACSR ZEBRA 90KN</t>
  </si>
  <si>
    <t>Single Suspension Hard ware fittings.(AGS type) suitable for 90 KN insulator for ACSR Zebra.</t>
  </si>
  <si>
    <t>DT HWF FOR ACSR ZEBRA 160KN</t>
  </si>
  <si>
    <t>DOUBLE TENSION H/W FITTING SUITABLE FOR 160KN INSULATOR .</t>
  </si>
  <si>
    <t>TOWER HANGER FOR ACSR ZEBRA</t>
  </si>
  <si>
    <t>TOWER HANGER FOR ACSR PANTHER</t>
  </si>
  <si>
    <t>Power Module Relay Card BUS BAR Panel</t>
  </si>
  <si>
    <t>GI Structure for 33KV Capacitor bank</t>
  </si>
  <si>
    <t>GI Elevation Structure for 33KV Capacitor Bank</t>
  </si>
  <si>
    <t>100 Sq mm copper braid</t>
  </si>
  <si>
    <t>100 Sq mm copper braid for gate earthing</t>
  </si>
  <si>
    <t>27C X 2.5 Sq. mm. Cu cable</t>
  </si>
  <si>
    <t>1.1 kV, 27C X 2.5 Sq. mm., Copper conductor, PVC insulated armoured control cable</t>
  </si>
  <si>
    <t>220 kV TBC protection panel</t>
  </si>
  <si>
    <t>220 kV Transfer Bus Coupler Protection Panel: BCU, separate Backup Protection Relays and other aux relays, 2 nos DCCOs and including LBB trip relays as per requirement compliant to IEC 61850-ED-2 protocol with PRP on FO. Power Supply 220V DC for substation automation system.</t>
  </si>
  <si>
    <t>350 Ah, VRLA Battery set</t>
  </si>
  <si>
    <t>Stationary VRLA Battery, 350 Ah (C10 rate) for 220 V DC (Cells: 107 Nos+ 3 Nos, 2V Nominal/Cell)</t>
  </si>
  <si>
    <t>350 Ah battery charger for VRLA battery</t>
  </si>
  <si>
    <t>Voice gateway 2 x (FXS)</t>
  </si>
  <si>
    <t>420 kV, 3150A SF6 Circuit breaker</t>
  </si>
  <si>
    <t>420 kV, 3150A, 63 KA, SF6 Circuit Breaker with supporting structure</t>
  </si>
  <si>
    <t>420 kV, 3150A tandem isolator</t>
  </si>
  <si>
    <t>420 kV, 3150A, 63 KA, tandem isolator without earth switch</t>
  </si>
  <si>
    <t>245 kV, 3150A SF6 Circuit breaker</t>
  </si>
  <si>
    <t>245 kV, 3150 A, 50 kA, SF6 circuit breaker with support structure</t>
  </si>
  <si>
    <t>245 kV SM surge arrestor</t>
  </si>
  <si>
    <t>Metal oxide polymer housed surge arrrestor for 245 kV system. Station Class Medium Duty (SM) type In, Ur, Uc, Wth &amp; Qrs as per technical specification/Latest IEC complete with insulating base and Surge monitor (AIS)</t>
  </si>
  <si>
    <t>36 kV, 800-400-200A, 3 core CT</t>
  </si>
  <si>
    <t>36 kV, 800-400-200, 31.5kA, 3 core single phase current transformer (two PX &amp; one 0.2s Class)</t>
  </si>
  <si>
    <t>420 kV, 3000-2000-1000/1A, 5core CT</t>
  </si>
  <si>
    <t>420 kV, 3000-2000-1000/1A, 63kA, 5 core Single Phase Current Transformer</t>
  </si>
  <si>
    <t>420 kV HCB isolator with two E/S</t>
  </si>
  <si>
    <t>420 kV, 3150A, 63 KA,  Horizontal Double break isolator with two earth switch</t>
  </si>
  <si>
    <t>72.5 kV, 1250A SI with E/s</t>
  </si>
  <si>
    <t>72.5 kV, 1250A, 31.5 kA single isolator with earth switch</t>
  </si>
  <si>
    <t>72.5 kV, 33 kV/√3/110V/√3, 2-core IVT</t>
  </si>
  <si>
    <t>72.5 kV, 33 kV/√3/110V/√3, 2-core(3P,0.2), single phase IVT</t>
  </si>
  <si>
    <t>72.5 kV CB with supporting structure</t>
  </si>
  <si>
    <t>72.5 kV, 1250A, 31.5 kA for 3 sec, SF6 Circuit Breaker with supporting GI structure</t>
  </si>
  <si>
    <t>Insulation for use in bare OH conductor</t>
  </si>
  <si>
    <t>Conductor Insulation: For use in insulation of the bare overhead conductor from ICT Tertiary to Station Transformer (2 SET) . The insulating sleeve and insulation tape shall be flame, arc, UV &amp; Ozone resistant and shall be rated for 33 kV Class insulation. This shall be for outdoor use and shall be made of Silicone/EPR/Polyolefin compound.</t>
  </si>
  <si>
    <t>Cleats for welding of 40 mm GI rods</t>
  </si>
  <si>
    <t>Cleats of size 100 mm height, 10 mm thickness, and 75 mm width on both sides for welding of 40mm GI rods at intersection.</t>
  </si>
  <si>
    <t>B90 communication module</t>
  </si>
  <si>
    <t>B90 communication module (For GE make Bus differential system multilin B-90).</t>
  </si>
  <si>
    <t>NAS Software</t>
  </si>
  <si>
    <t>Software for NAS</t>
  </si>
  <si>
    <t>220KV-PI Clamp of Single ACSR Zebra</t>
  </si>
  <si>
    <t>132KV-PI Clamp of Single ACSR Zebra</t>
  </si>
  <si>
    <t>132KV-PI Clamp of Twin ACSR Zebra</t>
  </si>
  <si>
    <t>132KV-PI Clamp of Twin ACSR Zebra (spacing 250mm)</t>
  </si>
  <si>
    <t>DT HWF FOR ACSR TWIN MOOSE CONDUCTOR</t>
  </si>
  <si>
    <t>Double tension hardware fitting for ACSR twin moose conductor</t>
  </si>
  <si>
    <t>Flasher relay for TNC SWITCH</t>
  </si>
  <si>
    <t>Flasher Relay  for TNC SWITCH</t>
  </si>
  <si>
    <t>DTPC with Cabinet comp. SDH MUX</t>
  </si>
  <si>
    <t>DTPC(Digital Tele-protection Coupler) with cabinet compatible for interfacing with SDH MUX ,2.5SQMM 10Core flexible control cable  = 1960mtr</t>
  </si>
  <si>
    <t>ACDB, DCDB, with accessories</t>
  </si>
  <si>
    <t>Earth Flat, Cable Tray, Telephone cable,     ACDB(1 -set), DCDB(1-set),Foundation rail, Junction Box etc.</t>
  </si>
  <si>
    <t>3.5CX400 SQMM XLPE Power Cable</t>
  </si>
  <si>
    <t>3.5CX400 SQMM XLPE 1.1kV Power Cable</t>
  </si>
  <si>
    <t>ST HWF for 160KN Long Rod Insulator</t>
  </si>
  <si>
    <t>Single tension Hard wares fittings, suitable for 160 KN Long Rod insulator</t>
  </si>
  <si>
    <t>Transformer Cooling Fan</t>
  </si>
  <si>
    <t>Transformer Cooling Fan for Various Power Transformers</t>
  </si>
  <si>
    <t>132 KV Alluminium Single Clamp</t>
  </si>
  <si>
    <t>RIGID CLAMP</t>
  </si>
  <si>
    <t>220KV to CT STUD TO 80mm DIA AL PIPE</t>
  </si>
  <si>
    <t>BIMETALLIC CLAMP FOR 220 KV CT STUD TO 80 MM DIA AL PIPE</t>
  </si>
  <si>
    <t>PI base to 120 Mm dia Pipe Clamp</t>
  </si>
  <si>
    <t>Clamps for PI base to 120 Mm dia Pipe</t>
  </si>
  <si>
    <t>CT PAD CLAMP(CT PAD TO 120MM PIPE)</t>
  </si>
  <si>
    <t>ISOLATOR CLAMP 50mm stud to 120mm pipe</t>
  </si>
  <si>
    <t>N bush MP and gasket 125 MVAR Reactor</t>
  </si>
  <si>
    <t>Neutral bushing(RIP) with metal parts and gaskets(sr no.2006468) 125MVAR Reactor</t>
  </si>
  <si>
    <t>L&amp;R WTI with contacts 125MVAR Reactor</t>
  </si>
  <si>
    <t>Local and remote winding temperature indicators with contacts 125MVAR Reactor</t>
  </si>
  <si>
    <t>OTI with contact 125MVAR Reactor</t>
  </si>
  <si>
    <t>Oil temperature indicators with contacts 125MVAR Reactor</t>
  </si>
  <si>
    <t>Pressure relief device PRD 125MVAR R</t>
  </si>
  <si>
    <t>Pressure relief device PRD 125MVAR Reactor</t>
  </si>
  <si>
    <t>MOG low oil level alarm 125 MVAR Reactor</t>
  </si>
  <si>
    <t>Magnetic oil level gauge with low oil level alarm contacts 125MVAR Reactor</t>
  </si>
  <si>
    <t>72.5 kV BPI</t>
  </si>
  <si>
    <t>72.5 kV bus post insulator</t>
  </si>
  <si>
    <t>22.5 kg foam type FE</t>
  </si>
  <si>
    <t>Foam type with Capacity 22.5 kg Fire Extinguishers</t>
  </si>
  <si>
    <t>3 inch IPS Al. tube</t>
  </si>
  <si>
    <t>3 inch IPS Aluminum Tube: (OD: 88.90 mm,Thickness: 7.62 mm) including welding sleeves,corona bell etc.</t>
  </si>
  <si>
    <t>3.5C X 300 Sq. mm. Al cable</t>
  </si>
  <si>
    <t>1Cx120 sq. mm. Cu cable</t>
  </si>
  <si>
    <t>1CX 120 mm2 battery to battery charger &amp; battery charger to DCDB</t>
  </si>
  <si>
    <t>Indoor lighting for CR building</t>
  </si>
  <si>
    <t>Indoor lighting for control room building</t>
  </si>
  <si>
    <t>Indoor lighting for 400 kV GIS Building</t>
  </si>
  <si>
    <t>Indoor lighting for 220 kV GIS Building</t>
  </si>
  <si>
    <t>Indoor lighting for Security shed</t>
  </si>
  <si>
    <t>Indoor lighting for Security shed cum visitors' room</t>
  </si>
  <si>
    <t>Indoor lighting for Pump House</t>
  </si>
  <si>
    <t>Indoor lighting for store shed</t>
  </si>
  <si>
    <t>Indoor lighting for FFPH building</t>
  </si>
  <si>
    <t>Indoor lighting for transit house</t>
  </si>
  <si>
    <t>Indoor lighting for parking shed</t>
  </si>
  <si>
    <t>Indoor lighting for vehicle parking shed</t>
  </si>
  <si>
    <t>Indoor lighting for storage platform</t>
  </si>
  <si>
    <t>Indoor lighting for equipment storage platform</t>
  </si>
  <si>
    <t>33 kV Stn TFR protection panel</t>
  </si>
  <si>
    <t>"33 kV protection panel (wIth BCPU &amp; with other auxiliary relays, 2 DCCOs for DC as required as per the scheme complaint to IEC 61850-ED-2 rpotocol with PRP on FO, Power supply: 220V DC.) for protection of station transformers.
Note: 02 Nos. of  feeder bays to be considered in one Panel."</t>
  </si>
  <si>
    <t>800 Ah, VRLA Battery set</t>
  </si>
  <si>
    <t>Stationary VRLA Battery, 800 Ah (C10 rate) for 220 V DC (Cells: 107 Nos+ 3 Nos, 2V Nominal/Cell)</t>
  </si>
  <si>
    <t>800 Ah battery charger for VRLA battery</t>
  </si>
  <si>
    <t>5 Ton power winch</t>
  </si>
  <si>
    <t>Power winch near store shed for handling materials upto 5 Ton capacity</t>
  </si>
  <si>
    <t>Pedestal mounted derrick</t>
  </si>
  <si>
    <t>Pedestal mounted wheel fitted derrick</t>
  </si>
  <si>
    <t>Special tools for GIS equipment</t>
  </si>
  <si>
    <t>"Special tools:  
i)  Box Spanner: 1 Set (suitable for GIS equipment erection)
ii)  Adjustable Spanner: 1 Set (suitable for GIS equipment erection)     
iii) Adjustable torque rench with socket of different sizes required for GIS equipment erection"</t>
  </si>
  <si>
    <t>HVW/hydrant system for TFRs</t>
  </si>
  <si>
    <t>HVW spray system, hydrant system system and complete U/G &amp; O/G piping and accessories etc. outside the pump house for ICTs/Transformers</t>
  </si>
  <si>
    <t>HVW/hydrant system for reactors</t>
  </si>
  <si>
    <t>HVW spray system, hydrant system and complete U/G &amp; O/G piping and accessories etc. outside the pump house for line/bus reactors</t>
  </si>
  <si>
    <t>Pumping arngmnt for HVW/hydrant system</t>
  </si>
  <si>
    <t>Pumping arrangement for HVW system &amp; hydrant system, complete withall piping, valves, fittings,etc. inside pump house for fire protection system of substation</t>
  </si>
  <si>
    <t>Hydrant system for substation</t>
  </si>
  <si>
    <t>Hydrant system, complete piping and accessories etc, outside the pump house for fire protection of substation</t>
  </si>
  <si>
    <t>SF6 gas pressure relif device</t>
  </si>
  <si>
    <t>SF6 gas  pressure relief device  1 No. each type for 400 kV GIS</t>
  </si>
  <si>
    <t>Control valve for SF6 gas</t>
  </si>
  <si>
    <t>All types of control valves for SF6 gas of each type  for 420KV GIS</t>
  </si>
  <si>
    <t>Coupling device for gas handling plant</t>
  </si>
  <si>
    <t>Coupling device for pressure gauge cum switch for connecting gas handling plant</t>
  </si>
  <si>
    <t>Spare set for LCC of 420 kV GIS</t>
  </si>
  <si>
    <t>Set of spares for local control cabinet including M.C.B., fuses, time relays,all type of auxiliary  relay &amp; contactors, lamps, semaphore, terminals, push buttons etc. for 420 kV GIS</t>
  </si>
  <si>
    <t>Rupture disc for 420 kV GIS CB</t>
  </si>
  <si>
    <t>Rupture disc for circuit breakers for 420 kV GIS</t>
  </si>
  <si>
    <t>Rupture disc for 420 kV GIS PT</t>
  </si>
  <si>
    <t>Rupture disc for potential transformer for 420 kV GIS</t>
  </si>
  <si>
    <t>LS and AS for 420 kV GIS</t>
  </si>
  <si>
    <t>Limit switch &amp; auxiliary switch for 420 kV GIS</t>
  </si>
  <si>
    <t>RD for other compartments for 420 kV GIS</t>
  </si>
  <si>
    <t>Rupture disc for other compartments for 420 kV GIS</t>
  </si>
  <si>
    <t>Bus support insulator for 420 kV GIS</t>
  </si>
  <si>
    <t>Bus support insulator of each type for  420 kV GIS</t>
  </si>
  <si>
    <t>Rupture disc for 245 kV GIS CB</t>
  </si>
  <si>
    <t>Rupture disc for circuit breakers for 245 kV GIS</t>
  </si>
  <si>
    <t>Rupture disc for 245 kV GIS PT</t>
  </si>
  <si>
    <t>Rupture disc for potential transformer for 245 kV GIS</t>
  </si>
  <si>
    <t>LS and AS for 245 kV GIS</t>
  </si>
  <si>
    <t>Limit switch &amp; auxiliary switch for 245 kV GIS</t>
  </si>
  <si>
    <t>RD for other compartments for 245 kV GIS</t>
  </si>
  <si>
    <t>Rupture disc for other compartments for 245 kV GIS</t>
  </si>
  <si>
    <t>Bus support insulator for 245 kV GIS</t>
  </si>
  <si>
    <t>Bus support insulator of each type for  245 kV GIS</t>
  </si>
  <si>
    <t>Anti-climbing device</t>
  </si>
  <si>
    <t>DS HWF for 120 kN LR (Twin Moose)</t>
  </si>
  <si>
    <t>Double suspension hardware fittings suitable for 120 kN Long rod insulator (For ACSR twin Moose)</t>
  </si>
  <si>
    <t>DT HWF for 120 kN LR (Twin Moose)</t>
  </si>
  <si>
    <t>Double tension hardware fittings suitable for 160 kN Long rod insulator(For ACSR twin Moose)</t>
  </si>
  <si>
    <t>SS HWF for 120 kN LR (Twin Moose)</t>
  </si>
  <si>
    <t>Single suspension pilot insulator  hardwares fittings suitable for 120 KN insulator (For ACSR twin Moose)</t>
  </si>
  <si>
    <t>U-bolt for ACSR twin Moose</t>
  </si>
  <si>
    <t>FF for store shed</t>
  </si>
  <si>
    <t>Fire fighting arrangement for store shed</t>
  </si>
  <si>
    <t>FF for transit house</t>
  </si>
  <si>
    <t>Fire fighting arrangement for transit house</t>
  </si>
  <si>
    <t>SPR.BKR36BHEL.E006</t>
  </si>
  <si>
    <t>MECHANISIM BOX FOR 36KV</t>
  </si>
  <si>
    <t>MECHANISIM BOX FOR 36KV BHEL VCB</t>
  </si>
  <si>
    <t>Buchholz relay 125MVAR Reactor</t>
  </si>
  <si>
    <t>Buchholz relay for 125MVAR Reactor</t>
  </si>
  <si>
    <t>SEALANT EPOXY PUTTY KLENS CEMENT ETC</t>
  </si>
  <si>
    <t>SEALANT EPOXY PUTTY KLENS CEMENT FAST STEEL EPOXY STICK</t>
  </si>
  <si>
    <t>220 KV Condenser bushing</t>
  </si>
  <si>
    <t>TNP.BINACULAR.A001</t>
  </si>
  <si>
    <t>BINOCULAR</t>
  </si>
  <si>
    <t>High Resolution Binocular</t>
  </si>
  <si>
    <t>Palm connector of different size</t>
  </si>
  <si>
    <t>CP TD HV Clamp OMICRON</t>
  </si>
  <si>
    <t>CP TD1 HV Cable OMICRON</t>
  </si>
  <si>
    <t>Cable Drum LV Msrmnt  Diff.Color CP TD1</t>
  </si>
  <si>
    <t>Cable drum w.20m LV measurement cable of Different Color for CP TD1</t>
  </si>
  <si>
    <t>132KV isolator male contact</t>
  </si>
  <si>
    <t>PI clamp for twin moose conductor</t>
  </si>
  <si>
    <t>PI clamp for twin moose conductor( Different Bolts)</t>
  </si>
  <si>
    <t>SPR.ISO400.A002</t>
  </si>
  <si>
    <t>400KV ISOLATOR FEMALE CONTACT ASSEMBLY</t>
  </si>
  <si>
    <t>SPR.ISO220.A003</t>
  </si>
  <si>
    <t>220KV ISOLATOR FEMALE CONTACT</t>
  </si>
  <si>
    <t>Neutral CT: 2000-1000A/1-1A</t>
  </si>
  <si>
    <t>Gas filling device for 245 kV SF6 circuit breaker</t>
  </si>
  <si>
    <t>PCB-Voltage Detector Bd-260VDC</t>
  </si>
  <si>
    <t>PCB-PLA-RELAY-260VDC-2C/O CONT</t>
  </si>
  <si>
    <t>Resistor-variable-2.5K-25W-Wire wound</t>
  </si>
  <si>
    <t>DC ammeter-100-0-100mA-1.0-90D-(96)</t>
  </si>
  <si>
    <t>ST-ST FO Cable (Length= 03 meter)</t>
  </si>
  <si>
    <t>Fiber Optic Cable 3 Meter</t>
  </si>
  <si>
    <t>ST-ST FO Cable (Length = 05 meter)</t>
  </si>
  <si>
    <t>Fiber Optic Cable 5 Meter</t>
  </si>
  <si>
    <t>ST-ST FO Cable (Length= 10 meter)</t>
  </si>
  <si>
    <t>Fiber Optic Cable 10 Meter</t>
  </si>
  <si>
    <t>Oil Filter for 160KVA &amp; 82.5KVA DG set</t>
  </si>
  <si>
    <t>DSE 6120 MKIII (DG Controller or Control</t>
  </si>
  <si>
    <t>DSE 6120 MKIII (DG Controller or Control module)</t>
  </si>
  <si>
    <t>Engine oil</t>
  </si>
  <si>
    <t>Black Bituminous paint</t>
  </si>
  <si>
    <t>Grass Cutter machine </t>
  </si>
  <si>
    <t>Grass Cutter Machine Different cutting head and cubic capacity</t>
  </si>
  <si>
    <t>132KV C.T. Clamp</t>
  </si>
  <si>
    <t>132 KV CT Clamp (Bimetallic)</t>
  </si>
  <si>
    <t>33KV C.T. Clamp</t>
  </si>
  <si>
    <t>33KV CT Clamp (Bimetallic)</t>
  </si>
  <si>
    <t>FRP Extension Ladder</t>
  </si>
  <si>
    <t>FRP Extension Ladder of different size</t>
  </si>
  <si>
    <t>63 MVA,220/33 KV Power Transformer</t>
  </si>
  <si>
    <t>Grass Cutter Machine Different cutting head and CC</t>
  </si>
  <si>
    <t>NIFPS UPTO 63MVA 220/33kV Power Trf</t>
  </si>
  <si>
    <t>Nitrogen Injection Fire Protection System(NIFPS) Upto 63 MVA 220/33kV Power Transformer</t>
  </si>
  <si>
    <t>2.5 SQMM FMS PVC CU WIRE DIFF. COLOR</t>
  </si>
  <si>
    <t>2.5 Sqmm Flexible Multi Strand PVC insulated copper wires of different colors</t>
  </si>
  <si>
    <t>1.5 SQMM FMS PVC CU WIRE DIFF. COLOR</t>
  </si>
  <si>
    <t>1.5 Sqmm Flexible Multi Strand PVC insulated copper wires of different colors</t>
  </si>
  <si>
    <t>Leakage Current Clamp meter AC &amp; DC</t>
  </si>
  <si>
    <t>Leakage Current Clamp Meter for both AC &amp; DC</t>
  </si>
  <si>
    <t>Webcam for P.C. </t>
  </si>
  <si>
    <t>Web-Camera for Personal Computer</t>
  </si>
  <si>
    <t>Speaker for various usage</t>
  </si>
  <si>
    <t>Speaker for various usage (Loud Speaker/ P.C. Usage/ Annunciation ETC)</t>
  </si>
  <si>
    <t>Professional condenser gooseneck microph</t>
  </si>
  <si>
    <t>Professional condenser gooseneck microphone</t>
  </si>
  <si>
    <t>Ceiling mounted loudspeaker</t>
  </si>
  <si>
    <t>Wall mount front loudspeaker</t>
  </si>
  <si>
    <t>Professional stereo power amplifier</t>
  </si>
  <si>
    <t>Digital audio signal processor</t>
  </si>
  <si>
    <t>BSS BLU USB used for Conferencing call</t>
  </si>
  <si>
    <t>Laptop 13.4 inch OLED 3K  Infinity Edge</t>
  </si>
  <si>
    <t>Laptop 13.4 inch OLED 3K  Infinity Edge Touch Display with carry bag</t>
  </si>
  <si>
    <t>Headphone</t>
  </si>
  <si>
    <t>VAN MOUNTED CABLE FAULT LOCATOR</t>
  </si>
  <si>
    <t>VAN MOUNTED SINGLE PHASE FULLY AUTOMATIC CABLE FAULT LOCATION EQUIPMENTSUITABLE FOR LOCATING ON LOW/MEDIUM/HIGH/EXTRA HIGH VOLTAGE POWER UP TO220 KV CABLE NETWORK</t>
  </si>
  <si>
    <t>SUPPLY OF VARIOUS FURNITURE MATERIALS</t>
  </si>
  <si>
    <t>SUPPLY OF VARIOUS FURNITURE MATERIALS SUCH AS BED/MATRESS/WARDROBE/CHAIR/SOFA/TABLE/WALL CLOCK/PILLOW ETC</t>
  </si>
  <si>
    <t>SUPPLY OF VARIOUS HOSPITALITY MATERIALS</t>
  </si>
  <si>
    <t>SUPPLY OF VARIOUS HOSPITALITY MATERIALS SUCH AS BEDSHEET/SCREENS/COMFORTER/ BUCKET &amp; MUG/ FLOOR MAT ETC</t>
  </si>
  <si>
    <t>BRUSHABLE FLEXANE INSULATION IN BUSHING </t>
  </si>
  <si>
    <t>BRUSHABLE FLEXANE  FOR INSULATION COATING IN BUSHING </t>
  </si>
  <si>
    <t>PRIMER FOR INSULATION COATING IN BUSHING</t>
  </si>
  <si>
    <t>CLEANER INSULATION COATING IN BUSHING</t>
  </si>
  <si>
    <t>CLEANER FOR INSULATION COATING IN BUSHING</t>
  </si>
  <si>
    <t>HS IL type cable jt kit for 220 kV cable</t>
  </si>
  <si>
    <t>Heat shrinkable in-line type straight through jointing kits suitable for 220 kV, 1Core, 1000 mm², copper UG Cable</t>
  </si>
  <si>
    <t>HS SB type cable jt kit for 220 kV cable</t>
  </si>
  <si>
    <t>Heat shrinkable shield break type straight through jointing kits suitable for 220 kV, 1 Core, 1000 mm², copper UG cable and link box connectionwith single core bonding cables</t>
  </si>
  <si>
    <t>OD cable to Oil filled 220kV term kit</t>
  </si>
  <si>
    <t>Outdoor termination kit with cable to oil filled composite house suitable for 220 kV class, 1Core, 1000 mm², copper UG Cable with prvision for connection with 300sqmm bonding cable</t>
  </si>
  <si>
    <t>200 mm dia HDPE pipe PE 80-PN8</t>
  </si>
  <si>
    <t>High Density Polyethylene (HDPE) pipe with 200mm dia PE 80- PN8</t>
  </si>
  <si>
    <t>220kV 1 ph Link box with SVL</t>
  </si>
  <si>
    <t>Supply of 1 ph Link box with SVL with clamps and connectors with acessories</t>
  </si>
  <si>
    <t>220kV 1 ph Link box without SVL</t>
  </si>
  <si>
    <t>Supply of 1 ph Link box without SVL with clamps and connectors with acessories</t>
  </si>
  <si>
    <t>220kV 3ph Link box with SVL</t>
  </si>
  <si>
    <t>Supply of 3 ph Link box with SVL with clamps and connectors with acessories</t>
  </si>
  <si>
    <t>Support GI Str Outdoor Term for 220kV</t>
  </si>
  <si>
    <t>Supply of GI structure for outdoor end termination including of foundation bolts, nuts and template for line side &amp; GSS side.</t>
  </si>
  <si>
    <t>48 core FO cable for 220kV UG cable.</t>
  </si>
  <si>
    <t>supply of 48 core fibre optic cables single mode, duct type, fibre armoured  laid along 220kV UG cable.</t>
  </si>
  <si>
    <t>OFC end connectors at GSS end</t>
  </si>
  <si>
    <t>Supply of end Connectors and acessories for OFC connection at GRID subststions</t>
  </si>
  <si>
    <t>Composite Tower UR+6 for cable term</t>
  </si>
  <si>
    <t>Design with supply of all materials for modification of UR+6 type D/C tower with cable termination arrangement with cable tray ladder with supply of UR type tower for complete work like fabrication, welding etc.</t>
  </si>
  <si>
    <t>Clamps &amp; Connectors to OET, SA &amp;  OH etc</t>
  </si>
  <si>
    <t>Supply of Clamps and Connectors suitable for connection to the OET,SA and Overhead conductor, Clamps for OET for the  overhead conductor</t>
  </si>
  <si>
    <t>Pipe earthing 3Mtr 100mm ID Heavy gauge</t>
  </si>
  <si>
    <t>Supply of Earthing materials 3 Mtr ,100mm ID Heavy gauge type pipe (with provision of with GI clamp fixtures welded allaround the pipe and connecting separately to main equipment for grounding (Single Electrode withaccessories) with GI Flat 75x10mm size</t>
  </si>
  <si>
    <t>1200mm width cable tray with angle</t>
  </si>
  <si>
    <t>CLMP.CVT.A002</t>
  </si>
  <si>
    <t>132kV CVT/IVT Clamp</t>
  </si>
  <si>
    <t>MISC.CONSOLE.A001</t>
  </si>
  <si>
    <t>CT/IVT/CVT CONSOLE BOX</t>
  </si>
  <si>
    <t>220kV DUPLEX TRANSFORMER CR PANEL</t>
  </si>
  <si>
    <t>220kV DUPLEX TRANSFORMER C&amp;R PANEL</t>
  </si>
  <si>
    <t>Air Circuit Breaker 4-Pole 415V 800A</t>
  </si>
  <si>
    <t>Air Circuit Breaker 4-Pole, 415 Volt, 800 Ampere, 50 HZ</t>
  </si>
  <si>
    <t>MISCELLANEOUS  ITEM</t>
  </si>
  <si>
    <t>M3</t>
  </si>
  <si>
    <t>Galvanometer</t>
  </si>
  <si>
    <t>Borewell washing accessories</t>
  </si>
  <si>
    <t>2 A size mini CB-GIS</t>
  </si>
  <si>
    <t>2 A size mini CB for GIS such as S202M UC-K2</t>
  </si>
  <si>
    <t>4 A size mini CB-GIS</t>
  </si>
  <si>
    <t>4 A size mini CB for GIS such as S202M UC-K4</t>
  </si>
  <si>
    <t>6A size mini CB-GIS</t>
  </si>
  <si>
    <t>6A size mini CB for GIS such as S202M UC-B6</t>
  </si>
  <si>
    <t>10 A size mini CB-GIS</t>
  </si>
  <si>
    <t>10 A size mini CB for GIS such as S201-B10NA </t>
  </si>
  <si>
    <t>16 A size mini CB-GIS</t>
  </si>
  <si>
    <t>16 A size mini CB for GIS such as S201-B16 NA</t>
  </si>
  <si>
    <t>Power contactor of 40MVA BHEL TRF</t>
  </si>
  <si>
    <t>Power contactor of 40MVA 132/33 kV BHEL TRF</t>
  </si>
  <si>
    <t>Fan selector switch of 40MVA  BHEL TRF</t>
  </si>
  <si>
    <t>Fan selector switch of 40MVA 132/33 kV BHEL TRF</t>
  </si>
  <si>
    <t>33kV Jumper Clamp </t>
  </si>
  <si>
    <t>33 kV jumper clamp</t>
  </si>
  <si>
    <t>Cross shaped Light Simaphore</t>
  </si>
  <si>
    <t>Cross shaped light - NSI22 B-S22 (Square)</t>
  </si>
  <si>
    <t>Timer in GIS </t>
  </si>
  <si>
    <t>Timer in GIS such as 3RP1525-1BW30</t>
  </si>
  <si>
    <t>Cooler pump for 160 MVA BHEL Auto Trf.</t>
  </si>
  <si>
    <t>Cooler pump with motor for 160 MVA 220/132/33 kV BHEL AUTO Transformer</t>
  </si>
  <si>
    <t>52kV 1250A SV Bushing for 160 MVA BHEL</t>
  </si>
  <si>
    <t>52 kV, 1250 Amps SV bushing for 160 MVA 220/132/33 kV BHEL AUTO Transformer (Neutral)</t>
  </si>
  <si>
    <t>LVN Bushing for 40 MVA BHEL Power Trf</t>
  </si>
  <si>
    <t>LV Neutral Bushing with metal parts and gaskets for 40 MVA BHEL 132/33 kV Power trasformer</t>
  </si>
  <si>
    <t>Surge Voltage Limiter</t>
  </si>
  <si>
    <t>HDMI port</t>
  </si>
  <si>
    <t>Tipson of 132 kV GIS</t>
  </si>
  <si>
    <t>Terminal kit pad to single moose ACSR</t>
  </si>
  <si>
    <t>Gasket for radiator valve</t>
  </si>
  <si>
    <t>Blower </t>
  </si>
  <si>
    <t>Blower of different rating and variety</t>
  </si>
  <si>
    <t>CBLE.T KIT.A007</t>
  </si>
  <si>
    <t>132kV type cable  term., oil type</t>
  </si>
  <si>
    <t>132kV cable termination oil type-1000 sq.mm</t>
  </si>
  <si>
    <t>SPR.TFR20ASTM.ED06</t>
  </si>
  <si>
    <t>RADIATOR VALVE-20MVA  132/33kV TRF</t>
  </si>
  <si>
    <t>80 NOMINAL BORE RADIATOR VALVE 20MVA  132/33KV TRANSFORMER</t>
  </si>
  <si>
    <t>MISC.AL.PLATE.A002</t>
  </si>
  <si>
    <t>Aluminium plate (8"x4"x1") in Kg.</t>
  </si>
  <si>
    <t>Aluminium plate</t>
  </si>
  <si>
    <t>Aluminium plate (8"x4"x1") in Nos.</t>
  </si>
  <si>
    <t>Motor for fast acting E/S of 132 kV GIS</t>
  </si>
  <si>
    <t>Motor for fast acting Earth Switch of 132 kV GIS</t>
  </si>
  <si>
    <t>INCUMBANCYCHART</t>
  </si>
  <si>
    <t>INCUMBANCY CHART</t>
  </si>
  <si>
    <t>Repair sleeve for ACSR Zebra</t>
  </si>
  <si>
    <t>Single Isolator without Earth Switch</t>
  </si>
  <si>
    <t>145 kV, 2000A, 40 kA, Single Isolator without Earth switch</t>
  </si>
  <si>
    <t>Double Isolator with Earth Switch</t>
  </si>
  <si>
    <t>145 kV, 2000A, 40 kA, Double Isolator with Earth switch</t>
  </si>
  <si>
    <t>ACDB / DCDB for yard kiosks</t>
  </si>
  <si>
    <t>ACDB(01 number) and DCDB(01 number) for Yard Kiosk (Indoor Type):  LT supply to Protection panels, Kiosk lighting, AC etc made of 2mm CR sheet</t>
  </si>
  <si>
    <t>Switchyard lighting</t>
  </si>
  <si>
    <t>Switchyard lighting- Includes supply of LED type Fixtures &amp; Lamps of reputed make (Philips/CGL/Bajaj/Havells/Crompton) with switch gear, GI Conduit etc. (Lighting fixtures are to be fixed rigidly on the Column at a suitable height so that the required lux can be achieved.</t>
  </si>
  <si>
    <t>Lighting provision</t>
  </si>
  <si>
    <t>Lighting provision for other Areas: Suitable for (a) Garden Lighting (8nos of 70W LED) with necessary post top lantern with pole</t>
  </si>
  <si>
    <t>Air conditioners inside substation</t>
  </si>
  <si>
    <t>Air conditioners: Supply of 2T capacity split air conditioning units (Dual inverter, five star or better type latest model) with copper condensor having remote temperature &amp; operation control facility. AC control panel  made of 2 mm CR sheet, having suitable outgoing (one outgoing for one AC &amp; with overload control gear) &amp; wiring materials  with 15A socket &amp; plug for each unit of AC etc to complete (as per specification) for Control/SAS Room, ACDC room, communication room, office room &amp; conference room</t>
  </si>
  <si>
    <t>AC for Switchyard Kiosk</t>
  </si>
  <si>
    <t>AC for Switchyard Kiosk: The ACs in the yard kiosk shall run in Tandem i.e one Ac at a time for 4hrs each. Suitable control arrangement shall be made using 24Hrs timer for Satart and Stop. Similarily for Control Room (2 Acs), one AC at a time for 4 Hrs Each.</t>
  </si>
  <si>
    <t>220 kV LR 160 kN porcelain insulator</t>
  </si>
  <si>
    <t>220 kV long rod 160 kN porcelain insulator</t>
  </si>
  <si>
    <t>220 kV LR 120 kN porcelain insulator</t>
  </si>
  <si>
    <t>220 kV long rod 120 kN porcelain insulator</t>
  </si>
  <si>
    <t>132KV CT of ratio 1200-600-300/1-1-1</t>
  </si>
  <si>
    <t>Cam Switch Metallic of Different Color</t>
  </si>
  <si>
    <t>Limit Switch for (1 MOM Box)</t>
  </si>
  <si>
    <t>Auxiliary Switch for Isolator 12NO+ 12NC</t>
  </si>
  <si>
    <t>Auxiliary Switch 12NO+ 12NC for Isolator</t>
  </si>
  <si>
    <t>Auxiliary Switch for earth 6NO+6NC</t>
  </si>
  <si>
    <t>Auxiliary Switch for earth Switch 6NO+6NC</t>
  </si>
  <si>
    <t>Auxiliary Switch for earth 3NO+3NC</t>
  </si>
  <si>
    <t>Auxiliary Switch for earth Switch 3NO+3NC</t>
  </si>
  <si>
    <t>DC circuit supervision Relay (80DC) Make</t>
  </si>
  <si>
    <t>DC circuit supervision Relay (80DC) Make-Alstom</t>
  </si>
  <si>
    <t>Trip Supervision Circuit Make-Alstom</t>
  </si>
  <si>
    <t>Trip Supervision Circuit(195) Make-Alstom, 220V DC.</t>
  </si>
  <si>
    <t>Master Trip Relay make-Alstom</t>
  </si>
  <si>
    <t>Voltage selection Relay,Make: Alstom.</t>
  </si>
  <si>
    <t>DC change over relay Make: Alstom</t>
  </si>
  <si>
    <t>DC change over relay (80 CO)- Make: Alstom</t>
  </si>
  <si>
    <t>Neutral bushing clamp for 160MVA Auto</t>
  </si>
  <si>
    <t>Neutral bushing clamp for 160MVA Auto Transformer</t>
  </si>
  <si>
    <t>Neutral CT clamp for 160MVA Auto </t>
  </si>
  <si>
    <t>Neutral CT clamp for 160MVA Auto Transformer</t>
  </si>
  <si>
    <t>Fuse base for cartridge type fuse</t>
  </si>
  <si>
    <t>polypropele rope</t>
  </si>
  <si>
    <t>polypropele rope of different thickness</t>
  </si>
  <si>
    <t>PG clamp for zebra- zebra</t>
  </si>
  <si>
    <t>PG clamp for zebra to zebra</t>
  </si>
  <si>
    <t>CT clamp for single ACSR zebra</t>
  </si>
  <si>
    <t>T Clamp for Dog run Zebra Drop</t>
  </si>
  <si>
    <t>4 Sqmm CT Cable from Data Centre to RTU</t>
  </si>
  <si>
    <t>4 Sq.mm CT Cable from Data Centre TO RTU</t>
  </si>
  <si>
    <t>2.5 Sqmm PT Cable from DataCentre to RTU</t>
  </si>
  <si>
    <t>2.5 Sqmm PT Cable from Data Centre to RTU</t>
  </si>
  <si>
    <t>Spares for 220V Battery Chargers CPSS</t>
  </si>
  <si>
    <t>Spares for 220V Battery Charger of Chloride Power System &amp; Solutions Ltd.</t>
  </si>
  <si>
    <t>33 KV 1CX630 Sqmm Armd Al Power Cable</t>
  </si>
  <si>
    <t>33 KV 1CX630 Sqmm Armoured Aluminium Power Cable</t>
  </si>
  <si>
    <t>220 KV SF6 to Air Bushing</t>
  </si>
  <si>
    <t>DCP type 5 kg fire extinguisher</t>
  </si>
  <si>
    <t>DCP (Dry Chemical Powder) type 5kg fire extinguisher</t>
  </si>
  <si>
    <t>ST HW fitting for 160 kN insulator</t>
  </si>
  <si>
    <t>Single tension hard wares fitting suitable for 160 kN insulator</t>
  </si>
  <si>
    <t>DT HW fitting for 160 kN insulator</t>
  </si>
  <si>
    <t>Double tension hard wares fitting suitable for 160 kN insulator</t>
  </si>
  <si>
    <t>Double suspension Hard wares fittings suitable for 90 KN insulator</t>
  </si>
  <si>
    <t>132 kV ST HWF w/o turn buckle</t>
  </si>
  <si>
    <t>132 kV single tension hardware fitting (without turn buckle) suitable for single ACSR single Moose.</t>
  </si>
  <si>
    <t>132 kV SS HWF D/T type</t>
  </si>
  <si>
    <t>132 kV single suspension hardware fitting (drop/through type) suitable for single ACSR Moose</t>
  </si>
  <si>
    <t>132 kV SS HWF for Twin Moose</t>
  </si>
  <si>
    <t>132 kV single suspension hardware fitting suitable for twin ACSR Moose</t>
  </si>
  <si>
    <t>SS HARDWARE FITTING(AGS) ACSR PANTHER</t>
  </si>
  <si>
    <t>SINGLE SUSPENSION HARD WARE FITTING (AGS) SUITABLE FOR ACSR PANTHER</t>
  </si>
  <si>
    <t>Straight Through Clamp for CT Panther</t>
  </si>
  <si>
    <t>Straight Through Clamp for CT stud to Panther conductor Bimetallic</t>
  </si>
  <si>
    <t>Heat shrinkable type straight through jo</t>
  </si>
  <si>
    <t>Heat shrinkable type straight through jointing kit suitabe for 1C x 630Sqmm. with all accessories</t>
  </si>
  <si>
    <t>CT Straight through clamp (Bimetalic) fo</t>
  </si>
  <si>
    <t>CT Straight through clamp (Bimetalic) for panther conductor</t>
  </si>
  <si>
    <t>Water bottle with different capacity</t>
  </si>
  <si>
    <t>Water Bottle with different capacity and make.</t>
  </si>
  <si>
    <t>200x75x2500 cable tray in mtr</t>
  </si>
  <si>
    <t>"G.I Cable Trays
Size: 200.00 x 75.00 x 2500.00 mm"</t>
  </si>
  <si>
    <t>100x75x2500 cable tray in mtr</t>
  </si>
  <si>
    <t>G.I Cable Trays  Size: 100.00 x 75.00 x 2500.00 mm</t>
  </si>
  <si>
    <t>Single Jumper cone - ACSR MOOSE</t>
  </si>
  <si>
    <t>Single Jumper cone for  ACSR MOOSE CONDUCTOR</t>
  </si>
  <si>
    <t>Equipment/ Bay Identification Board</t>
  </si>
  <si>
    <t>Equipment/ Bay Identification Board 2 ft. x 1 ft. (ACP Sheet with retro-reflective radium sticker)</t>
  </si>
  <si>
    <t>Copper pipe Busbar L-pad clamp</t>
  </si>
  <si>
    <t>Mobile Phone (Smart/keypad) </t>
  </si>
  <si>
    <t>Mobile Phone for office</t>
  </si>
  <si>
    <t>Transformer Maintenance Register</t>
  </si>
  <si>
    <t>Pipe Busbar clamp</t>
  </si>
  <si>
    <t>Straight Through Clamp for panther</t>
  </si>
  <si>
    <t>Cartridge fuse of different ratings</t>
  </si>
  <si>
    <t>Kitkat Fuse of different ratings</t>
  </si>
  <si>
    <t>P.I. Clamp</t>
  </si>
  <si>
    <t>T Clmp Panther Drop Bimetallic Zebra Run</t>
  </si>
  <si>
    <t>Aluminium T Clamp for Panther Drop Bimetallic Zebra Run</t>
  </si>
  <si>
    <t>DT HWF for ACSR panther conductor</t>
  </si>
  <si>
    <t> Double tension hardware fitting for ACSR panther conductor</t>
  </si>
  <si>
    <t>S.T.C. 33kV CT stud25mm twin ACSR Zebra</t>
  </si>
  <si>
    <t>Straight through clamp suitable for 33KV CT stud (25mm) size for twin ACSR Zebra.</t>
  </si>
  <si>
    <t>Bimtlc STC CT stud30mm twin ACSR moose</t>
  </si>
  <si>
    <t>Bimetallic straight through clamp suitable for CT stud (30mm) size for twin ACSR moose.</t>
  </si>
  <si>
    <t>T clamp AL Twin  Zebra run-Zebra drop</t>
  </si>
  <si>
    <t>T clamp AL for Twin  Zebra run-Zebra drop.</t>
  </si>
  <si>
    <t>L pad clamp</t>
  </si>
  <si>
    <t>L pad clamp for different usage</t>
  </si>
  <si>
    <t>Bimetallic separator132KV&amp;33KV isolator</t>
  </si>
  <si>
    <t>Bimetallic separator for 132KV &amp; 33KV isolator.</t>
  </si>
  <si>
    <t>Trip coil for 33KV ABB</t>
  </si>
  <si>
    <t>Closing coil for 33KV ABB</t>
  </si>
  <si>
    <t>closing coil for 33KV MEGAWIN</t>
  </si>
  <si>
    <t>90MM Pipe clamp  to  moose   conductor</t>
  </si>
  <si>
    <t>132KV DI DBR  With E.SW  800A .</t>
  </si>
  <si>
    <t>132KV DI Double Break With Earth Switch  800A .</t>
  </si>
  <si>
    <t>132KV SI  DBR W/O  E.SW 800A.</t>
  </si>
  <si>
    <t>132KV SI Double Break Without Earth Switch  800A .</t>
  </si>
  <si>
    <t>2CX6Sq. mm. Al cable (XLPE)</t>
  </si>
  <si>
    <t>1.1 kV, 2C X 6 Sq. mm., Aluminium conductor, XLPE insulated armoured power cable</t>
  </si>
  <si>
    <t>Manila rope</t>
  </si>
  <si>
    <t>Bull dog clamp of different size</t>
  </si>
  <si>
    <t>Bimtlc Padclamp earthflat connectorHorse</t>
  </si>
  <si>
    <t>Special Type Bimetallic Pad clamp For earth flat connector with Horse type running conductor</t>
  </si>
  <si>
    <t>Super PDC Server</t>
  </si>
  <si>
    <t>Super PDC (The PDCs shall be sized to collect the data directly fromPMUs and indirectly from other PDCs)</t>
  </si>
  <si>
    <t>6U f liu </t>
  </si>
  <si>
    <t>Analytical Application Server</t>
  </si>
  <si>
    <t>3 modular Back box for Network I/O Box</t>
  </si>
  <si>
    <t>Lattice type equipment support structure</t>
  </si>
  <si>
    <t>Pipe type equipment support structure</t>
  </si>
  <si>
    <t>Gateway panel for SAS</t>
  </si>
  <si>
    <t>Gateway panel for Substation automation system (in PRP on FO as per specification)</t>
  </si>
  <si>
    <t>RCC communication panel</t>
  </si>
  <si>
    <t>Operator Workstations</t>
  </si>
  <si>
    <t>Engineering workstation</t>
  </si>
  <si>
    <t>Patch management Server</t>
  </si>
  <si>
    <t>Workstation for RAS</t>
  </si>
  <si>
    <t>Workstation for RAS (Remote Access System)</t>
  </si>
  <si>
    <t>Black &amp; whiter Laser jet Printer-1Nos</t>
  </si>
  <si>
    <t>Inverters - 3 KVA (Main &amp; Stand by)</t>
  </si>
  <si>
    <t>Furniture for SAS, RAS, VMS</t>
  </si>
  <si>
    <t>Furniture (Operator desk 3 Nos (for SAS, RAS, VMS) &amp; Chair-6Nos) etc.</t>
  </si>
  <si>
    <t>GPS with IRIG-B/SNTP/PTP with VDU(Clock)</t>
  </si>
  <si>
    <t>NETWORKING HARDWARE</t>
  </si>
  <si>
    <t>10 C X 2.5 sqmm control cable for DTPC</t>
  </si>
  <si>
    <t>10 C X 2.5 sqmm flexible control cable for DTPC</t>
  </si>
  <si>
    <t>NIFPES for 400/220 kV, 500 MVA  ICT</t>
  </si>
  <si>
    <t>NIFPES for 400/220 kV, 500 MVA, 3-Ph ICT</t>
  </si>
  <si>
    <t>NIFPES for 400 kV, 125 MVAr reactor</t>
  </si>
  <si>
    <t>72.5 kV, 1200-600/1-1-1A, 1-Ph CT</t>
  </si>
  <si>
    <t>72.5 kV, 1200-600/1-1-1-1A, 31.5 kA, 1-Phase Current transformer with 120% extended current rating</t>
  </si>
  <si>
    <t>1250mm length, 48mm dia HD Galvanised</t>
  </si>
  <si>
    <t>1250mm length, 48mm dia HD Galvanised foundation bolt with base plate 120*120*12mm thick with nut, stiffner and flat washer.</t>
  </si>
  <si>
    <t>1250mm length, 40mm dia HD Galvanised</t>
  </si>
  <si>
    <t>1250mm length, 40mm dia HD Galvanised foundation bolt with base plate 120*120*12mm thick with nut, stiffner and flat washer.</t>
  </si>
  <si>
    <t>TNP.PDC.SAW.A001</t>
  </si>
  <si>
    <t>CHAIN SAW</t>
  </si>
  <si>
    <t>FOAM TYPE 6 LITRES FIRE EXTINGUISHER</t>
  </si>
  <si>
    <t>GPS Receiver Time System</t>
  </si>
  <si>
    <t>Time System ( GPS Receiver)</t>
  </si>
  <si>
    <t>Color Laser Printer</t>
  </si>
  <si>
    <t>PDC Hardware Accessories</t>
  </si>
  <si>
    <t>Any other Hardware required for Real Time PDC &lt;(&gt;&amp;&lt;)&gt; AnalyticalApplications.</t>
  </si>
  <si>
    <t>PDS Server</t>
  </si>
  <si>
    <t>Programming Development System (PDS) Server</t>
  </si>
  <si>
    <t>SAN Storage 200TB RAID6</t>
  </si>
  <si>
    <t>Storage Area Network (SAN) based Storage or any other specializedStorage Solution of Minimum 200 TB data storage Capacity of RAID 6 orbetter configuration for storing PMU Data for One year.</t>
  </si>
  <si>
    <t>Historian Server</t>
  </si>
  <si>
    <t>Data Historian Server</t>
  </si>
  <si>
    <t>NAS Storage 6TB RAID6</t>
  </si>
  <si>
    <t>Network Attached Storage (NAS) System of Minimum 6TB of RAID 6 or betterconfiguration</t>
  </si>
  <si>
    <t>Historian Accessories</t>
  </si>
  <si>
    <t>Any other Hardware required for Historian &lt;(&gt;&amp;&lt;)&gt; Data Archiving</t>
  </si>
  <si>
    <t>Super PDC Software</t>
  </si>
  <si>
    <t>NMS Software</t>
  </si>
  <si>
    <t>Network Management System &amp; Centralized Management System</t>
  </si>
  <si>
    <t>Patch Mgmt Software</t>
  </si>
  <si>
    <t>Patch Management software</t>
  </si>
  <si>
    <t>Identity Mgmt Software</t>
  </si>
  <si>
    <t>Identity Server Software</t>
  </si>
  <si>
    <t>Antivirus Software</t>
  </si>
  <si>
    <t>Anti Virus Software for all Machines in the control centre</t>
  </si>
  <si>
    <t>Misc Hardware &amp; Cables</t>
  </si>
  <si>
    <t>"Miscellaneous Items
a. Armored Fiber Optic Cable and associated termination for connecting PMU panels located in different control room of a station.
b. Any additional item ( Hardware and Software ) required to meet the specification requirement.
c. Any other additional item e.g ServerRack, Computer desk, Power supply cable and networking cable."</t>
  </si>
  <si>
    <t>Spare L3 Switches</t>
  </si>
  <si>
    <t>LAN Switches</t>
  </si>
  <si>
    <t>Spare WAN Routers</t>
  </si>
  <si>
    <t>WAN Routers</t>
  </si>
  <si>
    <t>Spare Workstations</t>
  </si>
  <si>
    <t>Workstation Console integrated with dual Touch-screen Monitors</t>
  </si>
  <si>
    <t>Spare GPS Units</t>
  </si>
  <si>
    <t>GPS Receivers at Control Center</t>
  </si>
  <si>
    <t>Spare Historian System</t>
  </si>
  <si>
    <t>Spares for Historian Solution</t>
  </si>
  <si>
    <t>Spare_Servers</t>
  </si>
  <si>
    <t>Servers</t>
  </si>
  <si>
    <t>Spare Substation Equip</t>
  </si>
  <si>
    <t>Spares for Substation Equipment</t>
  </si>
  <si>
    <t>Spare PMUs 10%</t>
  </si>
  <si>
    <t>10% of the PMUs of each configuration supplied</t>
  </si>
  <si>
    <t>Spare L3 Switch 10%</t>
  </si>
  <si>
    <t>10% of the Substation grade L-3 LAN switches of each type</t>
  </si>
  <si>
    <t>Spare GPS 10%</t>
  </si>
  <si>
    <t>10% of the GPS Receivers supplied</t>
  </si>
  <si>
    <t>H/W Fitting complete set for  twin Moose</t>
  </si>
  <si>
    <t>H/W Fitting complete set for  twin Moose ACSR conductor (Double TENSION)-400 KV</t>
  </si>
  <si>
    <t>H/W Fitting complete set for  twin Moose cond (Double TENSION)-220 KV</t>
  </si>
  <si>
    <t>400KV Isolater drop Clamp Twin moose (Si</t>
  </si>
  <si>
    <t>400KV Isolater drop Clamp Twin moose (Side in)(strud/Pad) Bimetallic</t>
  </si>
  <si>
    <t>400KV Isolater Pipe Clamp  (Side in)(str</t>
  </si>
  <si>
    <t>400KV Isolater Pipe Clamp  (Side in)(strud/Pad)</t>
  </si>
  <si>
    <t>400KV T' Clamp for Pipe run Double Moose</t>
  </si>
  <si>
    <t>400KV T' Clamp for Pipe run Double Moose ACSR (Side in)</t>
  </si>
  <si>
    <t>Spacer Damper for Hexa ACSR Zebra</t>
  </si>
  <si>
    <t>Rigid Spacer for Hexa ACSR Zebra</t>
  </si>
  <si>
    <t>765 kV LR 160 kN polymer insulator</t>
  </si>
  <si>
    <t>765 kV long rod 160 kN  polymer insulator string (min. creepage-24800mm)</t>
  </si>
  <si>
    <t>765 kV LR 210 kN polymer insulator</t>
  </si>
  <si>
    <t>765 kV long rod 210 kN polymer insulator string (min. creepage-24800mm)</t>
  </si>
  <si>
    <t>765 kV D/S 'I' HW fitting (320kN)</t>
  </si>
  <si>
    <t>765 kV Double 'I' suspension hardware fittings (320kN)</t>
  </si>
  <si>
    <t>765 kV S/S HW fitting 160 kN for pilot</t>
  </si>
  <si>
    <t>765 kV, 160 kN single suspension hardware fitting with counterweight for pilot</t>
  </si>
  <si>
    <t>765 kV Q/T HW fitting (840kN)</t>
  </si>
  <si>
    <t>765 kV, 840 kN quadruple tension hardware fittings</t>
  </si>
  <si>
    <t>Repair Sleeve for 7/3.66 mm  GI EW</t>
  </si>
  <si>
    <t>Repair sleeve for 7/3.15 mm size G.I. earth wire</t>
  </si>
  <si>
    <t>Span markers</t>
  </si>
  <si>
    <t>Span markers as per IS 5613</t>
  </si>
  <si>
    <t>Obstruction lights (1 MI + 2 LI)</t>
  </si>
  <si>
    <t>Obstruction lights (as per IS:5613)-1 medium intensity + 2 low intensity</t>
  </si>
  <si>
    <t>Obstruction lights (1 MI + 4 LI)</t>
  </si>
  <si>
    <t>Obstruction lights (as per IS:5613)-1 medium intensity + 4 low intensity</t>
  </si>
  <si>
    <t>Bird diverters</t>
  </si>
  <si>
    <t>MS joint for ACCC Hamburg</t>
  </si>
  <si>
    <t>Mid span compression joint for HTLS conductor ACCC Hamburg</t>
  </si>
  <si>
    <t>Repair Sleeve ACCC Hamburg</t>
  </si>
  <si>
    <t>Repair sleeve for HTLS ACCC Hamburg conductor</t>
  </si>
  <si>
    <t>Spacer damper for twin ACCC Hamburg</t>
  </si>
  <si>
    <t>Spacer damper for twin HTLS ACCC Hamburg conductor</t>
  </si>
  <si>
    <t>Rigid spacer for twin ACCC Hamburg</t>
  </si>
  <si>
    <t>Rigid spacer for twin HTLS ACCC Hamburg conductor</t>
  </si>
  <si>
    <t>T Connector for Twin ACCC Hamburg</t>
  </si>
  <si>
    <t>T-connector for twin HTLS ACCC Hamburg conductor</t>
  </si>
  <si>
    <t>400kV S/S HW fitting for pilot Hamburg</t>
  </si>
  <si>
    <t>400 kV single suspension clamp along with single suspension hardware fitting suitable for single suspension pilot insulator string for twin HTLS ACCC Hamburg conductor</t>
  </si>
  <si>
    <t>400kV D/S HW Fitting For ACCC Hamburg</t>
  </si>
  <si>
    <t>400 kV twin suspension clamp along with hardware fitting (free centre type suspension clamp along with preformed armour rods or armour grip suspension clamp) suitable for double suspension insulator string for Twin HTLS conductor ACCC Hamburg</t>
  </si>
  <si>
    <t>400kV D/T HW Fitting For ACCC Hamburg</t>
  </si>
  <si>
    <t>400 KV Double tension hardware fitting along with Dead end clamp suitable for Twin Tension insulator string for Twin HTLS Conductor ACCC Hamburg</t>
  </si>
  <si>
    <t>800kV ICT Line Feeder Bay Module</t>
  </si>
  <si>
    <t>800kV, 3150A,  50 kA for (3 sec for CB &amp; 1 sec for CT, Disconnector, grounding switches etc) SF6 gas insulated ICT feeder bay module</t>
  </si>
  <si>
    <t>800kV Bus Reactor Bay Module</t>
  </si>
  <si>
    <t>800kV, 3150A,  50 kA  (3 sec for CB &amp; 1 sec for CT,Disconnector,grounding switches etc), SF6 gas insulated (Bus Reactor) bay module</t>
  </si>
  <si>
    <t>800kV Tie Bay Module</t>
  </si>
  <si>
    <t>800kV, 3150A,  50 kA (3 sec for CB &amp; 1 sec for CT, Disconnector &amp; grounding switches), SF6 gas insulated Tie bay module</t>
  </si>
  <si>
    <t>800kV Bus Bar</t>
  </si>
  <si>
    <t>800kV, 4000A,  50KA  ( 3 sec for Bus bar ,1 sec for disconnector, grounding switch &amp; bus P.T) ,  3- phase Isolated , SF6 gas insulated, metal enclosed  bus bars</t>
  </si>
  <si>
    <t>800kV auxillary bus module ICT</t>
  </si>
  <si>
    <t>800kV, 50kA, 3150A, SF6 GIS auxiliary bus module for single phase ICT units</t>
  </si>
  <si>
    <t>800kV Auxillary bus module bus reactor</t>
  </si>
  <si>
    <t>800kV, 50kA, 3150A, SF6 GIS auxiliary bus module for single phase bus reactor units</t>
  </si>
  <si>
    <t>800kV Gas Insulated bus duct</t>
  </si>
  <si>
    <t>800kV, 3150A, 50kA, 3 Sec, single phase, SF6 gas insulated Bus Duct</t>
  </si>
  <si>
    <t>800kV SF6 to Air Bushing</t>
  </si>
  <si>
    <t>800kV, 3150 A, 50kA  SF6 to Air bushing</t>
  </si>
  <si>
    <t>624kV Surge Arrestor</t>
  </si>
  <si>
    <t>"624 kV, Discharge current-20 kA, Class-V, Surge Arrestor complete withall accessories like corona ring, terminal pad, surge counter, insulating base, fixing hardware etc.
"</t>
  </si>
  <si>
    <t>800kV CVT</t>
  </si>
  <si>
    <t>800kV, 50kA, 1 ph Capacitor Voltage Transformer (3 core: 1 No. 0.2 class and 2 nos-PX class)</t>
  </si>
  <si>
    <t>800kV PI Isolator Support  &amp; BPI</t>
  </si>
  <si>
    <t>800kV post insulators (Solid core Porcelain insulators) (Isolator Support &amp; Bus post insulators)</t>
  </si>
  <si>
    <t>800kV PI Isolator Operation</t>
  </si>
  <si>
    <t>800kV Post Insulators (Solid core Porcelain insulators)(Isolator Operating rod insulators)</t>
  </si>
  <si>
    <t>800kV 3Ph Single Isolator With E/s</t>
  </si>
  <si>
    <t>800kV, 3150A, 50kA,  Knee type, 3 Ph Single Isolator with one earth switch excluding required post/rotating insulators-</t>
  </si>
  <si>
    <t>800kV 1Ph Single Isolator With E/s</t>
  </si>
  <si>
    <t>800kV, 3150A, 50kA,  Knee type, 1 Ph Single Isolator with one earth switch excluding required post/rotating insulators-</t>
  </si>
  <si>
    <t>420kV SF6 Auxillary Bus Module</t>
  </si>
  <si>
    <t>420kV, 63kA, 3150A, SF6 GIS Auxiliary Bus module for 1-ph ICT units</t>
  </si>
  <si>
    <t>420kV BPI Solid Core</t>
  </si>
  <si>
    <t>420kV Bus Post Insulators (Solid core Porcelain insulators)</t>
  </si>
  <si>
    <t>420kV 1Ph Single Isolator With E/s</t>
  </si>
  <si>
    <t>420 kV, 3150A, 63 kA, Double break, 1Ph Single Isolator with one earth switch including the required solid core porcelain post insulators</t>
  </si>
  <si>
    <t>72.5 kV Isolator Without E/s</t>
  </si>
  <si>
    <t>72.5 kV, 400A, 31.5 KA, 3-Phase DoubleBreak Isolator with out E/S</t>
  </si>
  <si>
    <t>33 kV XLPE 70 sq. mm Cable</t>
  </si>
  <si>
    <t>33 kV, 70 sq. mm, single core, XLPE insulated, Copper, round wire armoured &amp; PVC sheathed screened cable of  as per latest IEC/IS.</t>
  </si>
  <si>
    <t>OD termination: 33 kV 70 sq,, cable</t>
  </si>
  <si>
    <t>Outdoor terminating Kits for 33 kV, 70 sqmm, single core,  XLPE insulated, Copper armoured cable</t>
  </si>
  <si>
    <t>4.8"(120mm) IPS Tube</t>
  </si>
  <si>
    <t>120mm IPS Aluminium Tube (Sch-80)</t>
  </si>
  <si>
    <t>3" IPS Tube with HS Tape</t>
  </si>
  <si>
    <t>3" IPS Aluminium Tube (Sch-80) with heat shrinkage tape</t>
  </si>
  <si>
    <t>3" IPS Tube</t>
  </si>
  <si>
    <t>3" IPS Aluminium Tube (Sch-80)</t>
  </si>
  <si>
    <t>UPVC Network for cable entry</t>
  </si>
  <si>
    <t>UPVC Pipes of 100mmm dia with required connectors and bends for taking 1.1kV control &amp; power cables from cable trench to equipment control boxes.</t>
  </si>
  <si>
    <t>14C * 2.5 sq.mm Control Cable</t>
  </si>
  <si>
    <t>1.1 kV, 14C X 2.5 Sq. mm., Copper conductor, PVC insulated armouredcontrol cable</t>
  </si>
  <si>
    <t>27C * 2.5 sq.mm Control Cable</t>
  </si>
  <si>
    <t>1.1 kV, 27C X 2.5 Sq. mm., Copper conductor, PVC insulated armouredcontrol cable</t>
  </si>
  <si>
    <t>765 kV feeder Protection Panel</t>
  </si>
  <si>
    <t>765 kV feeder Protection Panel: MAIN-I , MAIN-II Distance protection relays (of different make) with Auto reclosure &amp; Backup Protection, Bay control unit (BCU) &amp; other aux relays including LBB trip relays as per requirement compliant to IEC 61850-ED-2 protocol with PRP on FO. Power Supply 220V DC.</t>
  </si>
  <si>
    <t>765 kV Transformer Protection Panel</t>
  </si>
  <si>
    <t>765 kV Transformer Protection Panel: Differential Protection Main- I &amp; II of different make, Separate REF- Main- I &amp; II (different make) &amp; BACK-UP PROTECTION for 1500 MVA 765/400/33 kV ICT, Bay control units (BCU) &amp;other aux relays including LBB trip relays as per requirement compliantto IEC 61850-ED-2 protocol with PRP on FO. Power Supply 220V DC.</t>
  </si>
  <si>
    <t>765 kV Tie Bay protection Panel</t>
  </si>
  <si>
    <t>765 kV Tie Bay protection Panel: with  Backup Relay, Auto reclosure relay, Bay control unit (BCU) &amp; other protection &amp; aux relays including LBBtrip relays as per requirement compliant to IEC 61850-ED-2 protocol with PRP on FO. Power Supply 220V DC.</t>
  </si>
  <si>
    <t>765 kV Bus Reactor Panel</t>
  </si>
  <si>
    <t>765 kV Bus Reactor Panel: With Numerical Backup-Impedance, Differential, Separate REF &amp; Back-up protection, Bay Control Unit (BCU) &amp; aux relaysincluding LBB trip relays as per requirement compliant to IEC 61850-ED-2 protocol with PRP on FO. Power Supply 220V DC.</t>
  </si>
  <si>
    <t>765 kV BUS-BAR Protection System</t>
  </si>
  <si>
    <t>765 kV BUS-BAR Protection System (Centralised architecture with Main-I &amp; Main-II): This includes all Relays, Panels &amp; other accessories complete in all respect compliant to IEC 61850-ED-2 protocol with PRP on FO. Power Supply 220V DC. Provision of bus bar modules for at least 8 future bays shall be made. The bus bar protection system shall be integrated with the Automation system.</t>
  </si>
  <si>
    <t>400 kV Transformer Protection Panel</t>
  </si>
  <si>
    <t>400 kV Transformer Protection Panel: Backup relay, Bay control units (BCU) &amp; other aux relays including LBB trip relays as per requirement compliant to IEC 61850-ED-2 protocol with PRP on FO for the 400 kV side of 765/400 kV, 1500MVA ICT. Power Supply 220V DC.</t>
  </si>
  <si>
    <t>ACDB (Indoor Type) 800A, 3-Bus, 2-B/C</t>
  </si>
  <si>
    <t>800A ACDB (Indoor Type) with Bus 1, Bus 2, Bus 3, Bus Coupler-1 &amp; Bus Coupler-2</t>
  </si>
  <si>
    <t>Stationary VRLA Battery Set 1200Ah</t>
  </si>
  <si>
    <t>Stationary VRLA battery, 1200 Ah (C10 rate) for 220 V DC (Cells: 107 Nos, 2V Nominal/Cell)</t>
  </si>
  <si>
    <t>FCBC charger for 1200Ah battery Set</t>
  </si>
  <si>
    <t>Float cum boost battery charger for 1200 Ah VRLA type battery</t>
  </si>
  <si>
    <t>SFP Module for interfacing</t>
  </si>
  <si>
    <t>SFP Module S-4.2 for interfacing of data &amp; voice which should be compatible with existing OPTCL system</t>
  </si>
  <si>
    <t>35 Sq.mm Copper Flexible Cable</t>
  </si>
  <si>
    <t>35 sqmm Copper flexible wire from battery to battery charger (black &amp; Red colour- 40mtr x 2)</t>
  </si>
  <si>
    <t>16 Sq.mm Copper Flexible Cable</t>
  </si>
  <si>
    <t>16 sq.mm Copper flexible wire for DC supply from charger to DCDB (black&amp; Red colour- 30mtr x 4)</t>
  </si>
  <si>
    <t>Miscellaneous telephone items</t>
  </si>
  <si>
    <t>Earth flat, cable tray, telephone cable, foundation rail, Junction Box,Cat 5 cable &amp; Misc items</t>
  </si>
  <si>
    <t>Man Lifter</t>
  </si>
  <si>
    <t>Man Lifter- Mobile (battery operated) Scissor lift with working platform, working height 14m, hydraulic operated, suitable for working in the switchyard.</t>
  </si>
  <si>
    <t>765/400 kV, 500MVA, 1 ph ICT without OLT</t>
  </si>
  <si>
    <t>765/400 kV, 500MVA, 1 ph ICT without OLTC with all accessories</t>
  </si>
  <si>
    <t>NIFPES for ICT units - 765/400 kV, 500MV</t>
  </si>
  <si>
    <t>NIFPES for ICT units : 765/400 kV, 500MVA, 1 ph ICT</t>
  </si>
  <si>
    <t>Online Drying out system for ICTs - 765/</t>
  </si>
  <si>
    <t>Online Drying out system for ICTs : 765/400 kV, 500MVA, 1 ph ICT</t>
  </si>
  <si>
    <t>Online DG Analyser for 765/400 kv ICT</t>
  </si>
  <si>
    <t>Online dissolved gas (multi gas) &amp; moisture analyser for ICTs : 765/400kV, 500MVA, 1 ph ICT</t>
  </si>
  <si>
    <t>765 kV, 80MVAr, 1 Ph Reactor</t>
  </si>
  <si>
    <t>765 kV, 80MVAr, 1 Ph Reactor with all accessories</t>
  </si>
  <si>
    <t>NIFPES  for 765 kV, 80MVAr, 1 Ph Reactor</t>
  </si>
  <si>
    <t>Online Drying out system for 765 kV, 80M</t>
  </si>
  <si>
    <t>Online Drying out system for 765 kV, 80MVAr, 1 Ph Reactor</t>
  </si>
  <si>
    <t>Online DG Analyser for 765 kv Reactor</t>
  </si>
  <si>
    <t>Online dissolved gas (multi gas) &amp; moisture analyser for 765 kV, 80MVAr, 1 Ph Reactor</t>
  </si>
  <si>
    <t>HVW Spray system : 765/400 kV, 500MVA IC</t>
  </si>
  <si>
    <t>HVW spray system, Hydrant system system and complete U/G &amp; O/G piping and accessories etc. outside the pump house for 500 MVA, (765/√3)/(400/√3)/33/√3 kV, 1-phase ICT unit</t>
  </si>
  <si>
    <t>HVW Spray system : 765 kV 80MVAR Ractor</t>
  </si>
  <si>
    <t>HVW spray system, Hydrant system and complete U/G &amp; O/G piping and accessories etc. outside the pump house for 80MVAR, 765 kV/√3  single phase Bus Reactor</t>
  </si>
  <si>
    <t>HVW Pumping System</t>
  </si>
  <si>
    <t>Pumping arrangement for HVW system &amp; hydrant system, complete with all piping, valves, fittings,etc. inside pump house for Fire Protection System of 765/400/220 kV Substation</t>
  </si>
  <si>
    <t>Fire Hydrant System 765/400 kV Substatio</t>
  </si>
  <si>
    <t>Hydrant system, complete piping andaccessories etc, outside the Pump House for Fire Protection of 765/400/220 kV Substation</t>
  </si>
  <si>
    <t>HVW Spray system : 400/220 kV, 500MVA IC</t>
  </si>
  <si>
    <t>HVW spray system, Hydrant system and complete U/G &amp; O/G piping andaccessories etc. outside the pump house for 400/220 kV, 500MVA ICT</t>
  </si>
  <si>
    <t>HVW Spray system : 400 kV 125MVAR Ractor</t>
  </si>
  <si>
    <t>HVW spray system, Hydrant system and complete U/G &amp; O/G piping andaccessories etc. outside the pump house for 125MVAR, 400 kV Bus Reactor</t>
  </si>
  <si>
    <t>Smoke &amp; Heat Detection - 765 kV GIS Hall</t>
  </si>
  <si>
    <t>Design and supply of addressable type Smoke &amp; Heat detection system for765 kV GIS hall: (As per TS, approved drawings and directions of Engineer-in-Charge). Agency shall submit drawings and design. Quantity of various items such as detector, RI, hooter, MCP etc. as per approved design.The system shhall be integrated with SAS - 765 kV GIS Hall</t>
  </si>
  <si>
    <t>Smoke &amp; Heat Detection - 400 kV GIS Hall</t>
  </si>
  <si>
    <t>Design and supply of addressable type Smoke &amp; Heat detection system for400 kV GIS hall: (As per TS, approved drawings and directions of Engineer-in-Charge.)Agency shall submit drawings and design. Quantity of various items such as detector, RI, hooter, MCP etc. as per approved design. The system shhall be integrated with SAS - 400 kV GIS Hall</t>
  </si>
  <si>
    <t>Smoke &amp; Heat Detection - 220 kV GIS Hall</t>
  </si>
  <si>
    <t>Design and supply of addressable type Smoke &amp; Heat detection system for220 kV GIS hall :(As per TS, approved drawings and directions of Engineer-in-Charge.)Agency shall submit drawings and design. Quantity of various items such as detector, RI, hooter, MCP etc. as per approved design. The system shhall be integrated with SAS - 220 kV GIS Hall</t>
  </si>
  <si>
    <t>Smoke &amp; Heat Detection - CR Building</t>
  </si>
  <si>
    <t>Design and supply of addressable type Smoke &amp; Heat detection system forcontrol room cum offic ebuilding: (As per TS, approved drawings and directions of Engineer-in-Charge.)Agency shall submit drawings and design. Quantity of various items such as detector, RI, hooter, MCP etc. as per approved design. The system shhall be integrated with SAS. - Control Room cum office Building</t>
  </si>
  <si>
    <t>Smoke &amp; Heat Detection - FF &amp; Pump House</t>
  </si>
  <si>
    <t>"Design and Supply of Addressable type Smoke &amp; Heat detection system: (As per TS, approved drawings and directions of Engineer-in-Charge.)Agency shall submit drawings and design. Quantity of various items such as detector, RI, hooter, MCP etc. as per approved design. 
The system shhall be integrated with SAS. - Fire Fighting Pump House Building"</t>
  </si>
  <si>
    <t>Smoke &amp; Heat Detection - Store Shed</t>
  </si>
  <si>
    <t>"Design and supply of addressable type Smoke &amp; Heat detection system for store shed: (As per TS, approved drawings and directions of Engineer-in-Charge.)Agency shall submit drawings and design. Quantity of various items such as detector, RI, hooter, MCP etc. as per approved design. 
Thesystem shhall be integrated with SAS. -  Store shed"</t>
  </si>
  <si>
    <t>EOT crane for 765 kV GIS hall</t>
  </si>
  <si>
    <t>EOT Crane for GIS building for 765 kV GIS hall</t>
  </si>
  <si>
    <t>765 kV GIS hall Pressurization type vent</t>
  </si>
  <si>
    <t>"Design and supply of 765 kV GIS hall Pressurization type ventilation system 
"</t>
  </si>
  <si>
    <t>Ventilation/Exhaust System for FFPH</t>
  </si>
  <si>
    <t>Ventilation/Exhaust System for FFPH: Exhaust fans as per requirement and approved drawing.</t>
  </si>
  <si>
    <t>765 kV online Continuos PD monitoring</t>
  </si>
  <si>
    <t>Online  continuous Partial Discharge Monitoring System  (PDM) for 765 kV GIS system</t>
  </si>
  <si>
    <t>500 kVA DG Set</t>
  </si>
  <si>
    <t>500 kVA DG Set (3Ph, 4 wire, 415V, 50Hz) complete set (silent/no noise type, suitable for outdoor/indoor, less smoke(as per rule for pollution control) and control AMF panel. All statutory provisions w.r.t. the pollution shall be met.</t>
  </si>
  <si>
    <t>800 kV Isolator Contacts</t>
  </si>
  <si>
    <t>Fixed &amp; Moving contacts for 800 kV, 3150A, 50kA, knee type, isolators  (1 Set=all fixed &amp; moving contacts for one three phase isolator)</t>
  </si>
  <si>
    <t>220 KV Isolator Contacts</t>
  </si>
  <si>
    <t>Fixed &amp; moving contacts of 220 kV 50kA, 2000A, 3Ph Single Isolator withEarth Switch</t>
  </si>
  <si>
    <t>72.5 KV Isolator Contacts</t>
  </si>
  <si>
    <t>Fixed &amp; moving contacts of One no of 72.5 kV, 400A, 31.5 KA, 3-Phase DoubleBreak Isolator with out E/S (1 Set=all fixed &amp; moving contacts for one three phase isolator)</t>
  </si>
  <si>
    <t>BCU for 765 kV</t>
  </si>
  <si>
    <t>Distance Relay for 765 KV</t>
  </si>
  <si>
    <t>Distance Relay for 765 kV (one of each type)</t>
  </si>
  <si>
    <t>Distance Relay for 400 KV</t>
  </si>
  <si>
    <t>Distance Relay for 400 kV (one of each type)</t>
  </si>
  <si>
    <t>Distance Relay for 220 KV</t>
  </si>
  <si>
    <t>Distance Relay for 220 kV (one of each type)</t>
  </si>
  <si>
    <t>Differential Relay on 765 kV ICT</t>
  </si>
  <si>
    <t>Differential Relay on 765 kV side of 765/400 kV ICT (one of each type)</t>
  </si>
  <si>
    <t>Backup-Impedance for 765 kV</t>
  </si>
  <si>
    <t>Backup-Impedance for 765 kV Reactor &amp; 400 kV Reactor</t>
  </si>
  <si>
    <t>REF Relay</t>
  </si>
  <si>
    <t>Auto recloser relay</t>
  </si>
  <si>
    <t>AC Supervison Relay</t>
  </si>
  <si>
    <t>DC Changeover contactor</t>
  </si>
  <si>
    <t>Clamps,connectors &amp; HW: 765 kV system</t>
  </si>
  <si>
    <t>All clamps &amp; connectors and hardware fittings for 765 kV system</t>
  </si>
  <si>
    <t>Clamps,connectors &amp; HW: 765 kV LR (Pol)</t>
  </si>
  <si>
    <t>All Suspension &amp; Tension Insulators for 765 kV system (Polymer Longrod)</t>
  </si>
  <si>
    <t>Clamps,connectors &amp; HW: 400 kV system</t>
  </si>
  <si>
    <t>All clamps &amp; connectors and hardware fittings for 400 kV system</t>
  </si>
  <si>
    <t>Clamps,connectors &amp; HW: 400 kV LR (Pol)</t>
  </si>
  <si>
    <t>All Suspension &amp; Tension Insulators for 400 kV system (Polymer Longrod)</t>
  </si>
  <si>
    <t>Clamps,connectors &amp; HW: 220 kV system</t>
  </si>
  <si>
    <t>All clamps &amp; connectors and hardware fittings for 220 kV system</t>
  </si>
  <si>
    <t>Clamps,connectors &amp; HW: 220 kV LR (Pol)</t>
  </si>
  <si>
    <t>All Suspension &amp; Tension Insulators for 220 kV system (Polymer Longrod)</t>
  </si>
  <si>
    <t>Clamps,connectors: tertiary,neutral bus</t>
  </si>
  <si>
    <t>All clamps &amp; connectors for the Tertiary &amp; Neutral bus system of ICT &amp; Reactors</t>
  </si>
  <si>
    <t>Clamps,Connectors &amp; HW: Stn Trf. system</t>
  </si>
  <si>
    <t>All clamps &amp; connectors for Station Transformer system.</t>
  </si>
  <si>
    <t>Universal relay testing kit</t>
  </si>
  <si>
    <t>Universal relay testing kit with lifetime license for advance software functions such as advanced distance protection, advanced differnetial protection, Goose &amp; MMS etc.(Omicron/Megger/Doble)</t>
  </si>
  <si>
    <t>100 kV automatic TFR BDV test set</t>
  </si>
  <si>
    <t>100 kV Automatic Transformer Oil Breakdown Voltage test set (Megger- OTS 100AF / Baur- DTA 100C)</t>
  </si>
  <si>
    <t>15 kV insulation tester</t>
  </si>
  <si>
    <t>15 kV Insulation Tester with 15m test leads (Megger- S1-1568/2)</t>
  </si>
  <si>
    <t>Desktop computer complete set</t>
  </si>
  <si>
    <t>Desktop computer complete set (HP/Lenovo/Dell)</t>
  </si>
  <si>
    <t>UPS 630VA (APC/V Guard)</t>
  </si>
  <si>
    <t>Laser Printer, B&amp;W, Duplex printing</t>
  </si>
  <si>
    <t>Laser Printer, Black &amp; White, Duplex printing (print, scan &amp; copy) (HP/Canon/Epson)</t>
  </si>
  <si>
    <t>Trip coil assembly for 765 kV GIS</t>
  </si>
  <si>
    <t>Trip coil assembly including resistor for CB for 765 kV GIS</t>
  </si>
  <si>
    <t>Closing coil for 765 kV GIS</t>
  </si>
  <si>
    <t>Closing coil assembly including resistor for CB for 765 kV GIS</t>
  </si>
  <si>
    <t>765 kV 3 level pressure switch</t>
  </si>
  <si>
    <t>3 level pressure switch for CB for 765 kV GIS</t>
  </si>
  <si>
    <t>765 kV 2 level pressure switch</t>
  </si>
  <si>
    <t>2 level pressure switch for 765 kV GIS</t>
  </si>
  <si>
    <t>Aux. contact for 765 kV GIS CB</t>
  </si>
  <si>
    <t>Auxiliary contact switch for CB for 765 kV GIS</t>
  </si>
  <si>
    <t>Aux contact for D&amp;G switch for 765kV</t>
  </si>
  <si>
    <t>Auxiliary contact switch for disconnector &amp; grounding switch for 765 kVGIS</t>
  </si>
  <si>
    <t>CB spring charge motor for 765 kV GIS</t>
  </si>
  <si>
    <t>Spring charging motor for CB for 765 kV GIS</t>
  </si>
  <si>
    <t>Motor for D&amp;G switch for 765 kV GIS</t>
  </si>
  <si>
    <t>Motor for disconnector &amp; grounding switch for 765 kV GIS</t>
  </si>
  <si>
    <t>Motor for FA GS for 765 kV GIS</t>
  </si>
  <si>
    <t>Motor for fast acting grounding switch for 765 kV GIS</t>
  </si>
  <si>
    <t>Trip coil assembly for 400 kV GIS</t>
  </si>
  <si>
    <t>Trip coil assembly including resistor for CB for 400 kV GIS</t>
  </si>
  <si>
    <t>Closing coil for 400 kV GIS</t>
  </si>
  <si>
    <t>Closing coil assembly including resistor for CB for 400 kV GIS</t>
  </si>
  <si>
    <t>400 kV 3 level pressure switch</t>
  </si>
  <si>
    <t>3 level pressure switch for CB for 400 kV GIS</t>
  </si>
  <si>
    <t>400 kV 2 level pressure switch</t>
  </si>
  <si>
    <t>2 level pressure switch for 400 kV GIS</t>
  </si>
  <si>
    <t>Aux. contact for 400 kV GIS CB</t>
  </si>
  <si>
    <t>Auxiliary contact switch for CB for 400 kV GIS</t>
  </si>
  <si>
    <t>Aux contact for D&amp;G switch for 400kV</t>
  </si>
  <si>
    <t>Auxiliary contact switch for disconnector &amp; grounding switch for 400 kVGIS</t>
  </si>
  <si>
    <t>CB spring charge motor for 400 kV GIS</t>
  </si>
  <si>
    <t>Spring charging motor for CB for 400 kV GIS</t>
  </si>
  <si>
    <t>Motor for D&amp;G switch for 400 kV GIS</t>
  </si>
  <si>
    <t>Motor for disconnector &amp; grounding switch for 400 kV GIS</t>
  </si>
  <si>
    <t>Motor for FA GS for 400 kV GIS</t>
  </si>
  <si>
    <t>Motor for fast acting grounding switch for 400 kV GIS</t>
  </si>
  <si>
    <t>Trip coil assembly for 220 kV GIS</t>
  </si>
  <si>
    <t>Trip coil assembly including resistor for CB for 220 kV GIS</t>
  </si>
  <si>
    <t>Closing coil for 220 kV GIS</t>
  </si>
  <si>
    <t>Closing coil assembly including resistor for CB for 220 kV GIS</t>
  </si>
  <si>
    <t>220 kV 3 level pressure switch</t>
  </si>
  <si>
    <t>3 level pressure switch for CB for 220 kV GIS</t>
  </si>
  <si>
    <t>220 kV 2 level pressure switch</t>
  </si>
  <si>
    <t>2 level pressure switch for 220 kV GIS</t>
  </si>
  <si>
    <t>Aux. contact for 220 kV GIS CB</t>
  </si>
  <si>
    <t>Auxiliary contact switch for CB for 220 kV GIS</t>
  </si>
  <si>
    <t>Aux contact for D&amp;G switch for 220kV</t>
  </si>
  <si>
    <t>Auxiliary contact switch for disconnector &amp; grounding switch for 220 kVGIS</t>
  </si>
  <si>
    <t>CB spring charge motor for 220 kV GIS</t>
  </si>
  <si>
    <t>Spring charging motor for CB for 220 kV GIS</t>
  </si>
  <si>
    <t>Motor for D&amp;G switch for 220 kV GIS</t>
  </si>
  <si>
    <t>Motor for disconnector &amp; grounding switch for 220 kV GIS</t>
  </si>
  <si>
    <t>Motor for FA GS for 220 kV GIS</t>
  </si>
  <si>
    <t>Motor for fast acting grounding switch for 220 kV GIS</t>
  </si>
  <si>
    <t>ACSR Zebra with HS Tape</t>
  </si>
  <si>
    <t>ACSR Zebra with heat shrinkage tape</t>
  </si>
  <si>
    <t>10.SYBLDG.LTGPRTN</t>
  </si>
  <si>
    <t>Design and supply of DSLP</t>
  </si>
  <si>
    <t>"Design and Supply of Direct Stroke Lightening Protection System: (Asper TS, approved drawings and directions of Engineer-in-Charge.) usingIEC 62305 / Razevig method. The scope includes design and supply of allmaterials for DSLP (except switchyard columns and LCLM) of entireswitchyard area under present scope, all buildings, ICT and reactors.This includes all materials such as shield wires, horizontalconductor,down conductor, droppers, earth electrodes, test link, cleats,lugs,  air termination rods/ lightning spike  etc. and all otheraccessories to complete the system in full shape. Earthing of the DSLPsystem is included in the scope."</t>
  </si>
  <si>
    <t>Cash Book</t>
  </si>
  <si>
    <t>Issue Register </t>
  </si>
  <si>
    <t>Issue Diary</t>
  </si>
  <si>
    <t>NMS &amp; Central Console Server</t>
  </si>
  <si>
    <t>NMS Server cum Centralised Management Console</t>
  </si>
  <si>
    <t>Identity Management Server</t>
  </si>
  <si>
    <t>Identity Server</t>
  </si>
  <si>
    <t>Infra Management Hardware</t>
  </si>
  <si>
    <t>Any other Hardware required for Infrastructure Management</t>
  </si>
  <si>
    <t>Workstation Dual Touch PDC</t>
  </si>
  <si>
    <t>Workstation Console integrated with dual Touch-screen Monitors for PDCApplication</t>
  </si>
  <si>
    <t>Workstation Dual Touch PDS</t>
  </si>
  <si>
    <t>Workstation Console integrated with dual Touch-screen Monitors forProgramming Development System</t>
  </si>
  <si>
    <t>Remote Operator Console</t>
  </si>
  <si>
    <t>Remote Consoles, equivalent to Work station console.</t>
  </si>
  <si>
    <t>Firewall 10G NIPS</t>
  </si>
  <si>
    <t>Firewall with NIPS with Minimum 8 x 10Gbps Fiber optic ports and 2 x1Gbps Ethernet ports</t>
  </si>
  <si>
    <t>WAN Router 10G Core</t>
  </si>
  <si>
    <t>WAN Router for Communicating with Super PDCs ,PMUs, SCADA, Remote PDC atRLDCs/NTAMC and Remote Consoles (Minimum 4 x 10 Gbps Fiber Optic Portsand 8 x 1 Gbps Ethernet ports)</t>
  </si>
  <si>
    <t>WAN Router Remote</t>
  </si>
  <si>
    <t>WAN router at Remote Console end (Minimum 2x10Gbps Fiber optic ports and4x 1Gbps Ethernet ports)</t>
  </si>
  <si>
    <t>L3 Core Switch 10G</t>
  </si>
  <si>
    <t>LAN Switch (Layer 3) with minimum 8x10 Gbps Fiber Optic Ports and 8 x 1Gbps Ethernet Ports for the following LANs</t>
  </si>
  <si>
    <t>PDC LAN Network</t>
  </si>
  <si>
    <t>PDC LAN</t>
  </si>
  <si>
    <t>Historian LAN Network</t>
  </si>
  <si>
    <t>Historian LAN</t>
  </si>
  <si>
    <t>Infra LAN Network</t>
  </si>
  <si>
    <t>Infrastructure LAN</t>
  </si>
  <si>
    <t>Remote Console LAN</t>
  </si>
  <si>
    <t>LAN  for Remote Consoles</t>
  </si>
  <si>
    <t>Analytics LAN Network</t>
  </si>
  <si>
    <t>Analytical Application LAN</t>
  </si>
  <si>
    <t>PMU Units Supply</t>
  </si>
  <si>
    <t>Minimum No.of PMUs to be delivered at substations/Power plants atlocations as identified in Phasors List at Appendix-I-PART-C</t>
  </si>
  <si>
    <t>PMU Panel with Accessories</t>
  </si>
  <si>
    <t>Panel for mounting PMUs (complete with all necessary accessories, cablesetc. as per specification) along with identified analog channels /modules as per  Appendix-I-PART-C</t>
  </si>
  <si>
    <t>Substation L3 Switch</t>
  </si>
  <si>
    <t>Substation Grade Layer-3 LAN Switches with minimum 4 x 10/100 MbpsEthernet ports and 2 x 1 Gbps Ethernet ports as per Appendix-I-PART-C</t>
  </si>
  <si>
    <t>PMU Hub Switch</t>
  </si>
  <si>
    <t>PMU HUB switch ( 1 no. per each S/S having multiple PMUs) as perAppendix-I-PART-C</t>
  </si>
  <si>
    <t>GPS Receiver Substation</t>
  </si>
  <si>
    <t>Time System (GPS receiver) as per Appendix-I-PART-C</t>
  </si>
  <si>
    <t>PMU Config Laptop</t>
  </si>
  <si>
    <t>PMU configuration tool (Laptop)</t>
  </si>
  <si>
    <t>Spacer for Twin Moose Cond. (450mm spaci</t>
  </si>
  <si>
    <t>Spacer for Twin Moose Cond. (450mm spacing)400 KV</t>
  </si>
  <si>
    <t>400KV  Pipe to Pipe Clamp Joint(Two Pipe</t>
  </si>
  <si>
    <t>400KV  Pipe to Pipe Clamp Joint(Two Pipe)</t>
  </si>
  <si>
    <t>400KV  Pipe Tringular shape T Clamp Join</t>
  </si>
  <si>
    <t>400KV  Pipe Tringular shape T Clamp Joint(Three Pipe)</t>
  </si>
  <si>
    <t>400KV  Pipe  Drop to twin moose Cond.  C</t>
  </si>
  <si>
    <t>400KV  Pipe  Drop to twin moose Cond.  Clamp (Top In)</t>
  </si>
  <si>
    <t>400KV T' Clamp for Single Moose Run with</t>
  </si>
  <si>
    <t>400KV T' Clamp for Single Moose Run with Single Moose ACSR drop</t>
  </si>
  <si>
    <t>220Kv Isolater  Clamp (Twin Moose) (Side</t>
  </si>
  <si>
    <t>220Kv Isolater  Clamp (Twin Moose) (Side In) (strud)</t>
  </si>
  <si>
    <t>220Kv Isolater  Clamp (Twin Moose) (Top</t>
  </si>
  <si>
    <t>220Kv Isolater  Clamp (Twin Moose) (Top In)(strud)</t>
  </si>
  <si>
    <t>220Kv Isolater  Clamp (Single Moose) (Bo</t>
  </si>
  <si>
    <t>220Kv Isolater  Clamp (Single Moose) (Both end  In)(strud)</t>
  </si>
  <si>
    <t>220KV T' Clamp for Twin  Moose Run with</t>
  </si>
  <si>
    <t>220KV T' Clamp for Twin  Moose Run with Single Moose ACSR drop</t>
  </si>
  <si>
    <t>400KV LA Pipe Clamp twin Moose Cond.</t>
  </si>
  <si>
    <t>400KV CT Pipe Clamp(Side in) Bimetallic</t>
  </si>
  <si>
    <t>400KV CT Pipe Clamp(Side in) Bimetallic (60mm strud/Pad)Rigid type</t>
  </si>
  <si>
    <t>400KV CT Pipe  Clamp(Twin cond. Flexible</t>
  </si>
  <si>
    <t>400KV CT Pipe  Clamp(Twin cond. Flexible) Bimetallic (60mm strud)</t>
  </si>
  <si>
    <t>400KV Isolater Drop  Clamp twin Moose Cl</t>
  </si>
  <si>
    <t>400KV Isolater Drop  Clamp twin Moose Clamp  (Top in)(strud/Pad)</t>
  </si>
  <si>
    <t>400KV Isolater Pipe Clamp  (Top in)(stru</t>
  </si>
  <si>
    <t>400KV Isolater Pipe Clamp  (Top in)(strud/Pad)</t>
  </si>
  <si>
    <t>400KV Isolater Pipe Clamp  (Twin cond. F</t>
  </si>
  <si>
    <t>400KV Isolater Pipe Clamp  (Twin cond. Flexible)(strud/Pad)</t>
  </si>
  <si>
    <t>400KV CB Pipe Clamp (Three cond. Flexibl</t>
  </si>
  <si>
    <t>400KV CB Pipe Clamp (Three cond. Flexible) Pad -Type</t>
  </si>
  <si>
    <t>400KV PI Pipe Clamp (Three cond. Flexibl</t>
  </si>
  <si>
    <t>400KV PI Pipe Clamp (Three cond. Flexible)</t>
  </si>
  <si>
    <t>HOUSE WIRING ELECTRICAL MATERIALS</t>
  </si>
  <si>
    <t>HOUSE WIRING ELECTRICAL MATERIALS SUCH AS SHOCKET, SWITCH, CEILING ROSE,RJ BOX, PRE PIPE, PRE BOND, FLEXIBLE PIPE ANGLE HOLDER, MICA COVERS ETC.</t>
  </si>
  <si>
    <t>35 Sqmm copper lugs</t>
  </si>
  <si>
    <t>35 Sqmm Copper Lugs</t>
  </si>
  <si>
    <t>132 kV Schneider tripping/Closing Coil </t>
  </si>
  <si>
    <t>Schneider tripping/Closing Coil 220 VDC</t>
  </si>
  <si>
    <t>A3 Colour Laser Multifunctional Printer</t>
  </si>
  <si>
    <t>BAT.12VPLANTE.A001</t>
  </si>
  <si>
    <t>12 volt Battery of different AH rating</t>
  </si>
  <si>
    <t>12 volt Batteryof different AH rating</t>
  </si>
  <si>
    <t>ST-ST Patch cord</t>
  </si>
  <si>
    <t>ST-ST Patch cord of different length</t>
  </si>
  <si>
    <t>Apple iPhone 17, 256GB, Black</t>
  </si>
  <si>
    <t>BAT.12CHRG.A001</t>
  </si>
  <si>
    <t>12V BATTERY CHARGER</t>
  </si>
  <si>
    <t>Ferrule Tube in PKT</t>
  </si>
  <si>
    <t>Ferrule Tube for printing in packet</t>
  </si>
  <si>
    <t>Telescopic Pole Pruner</t>
  </si>
  <si>
    <t>Refrigerator of different Size</t>
  </si>
  <si>
    <t>Refrigirator of different Size</t>
  </si>
  <si>
    <t>40 Amp D.P. MCB</t>
  </si>
  <si>
    <t>40 Ampere Double Pole (2P) MCB</t>
  </si>
  <si>
    <t>Panel box of different ways</t>
  </si>
  <si>
    <t>100A x 415V FP busbar panel box</t>
  </si>
  <si>
    <t>100A x 415V FP busbar panel box with accessories</t>
  </si>
  <si>
    <t>4CX70 sqmm AL PWR cable</t>
  </si>
  <si>
    <t>4CX70 Sqmm Aluminium Power Cable</t>
  </si>
  <si>
    <t>Precast earthpit chamber with cover    </t>
  </si>
  <si>
    <t>Precast Concrete Earthpits chamber  with earthpit cover    </t>
  </si>
  <si>
    <t> 2C X 16SQMM Copper Armored Power Cable.</t>
  </si>
  <si>
    <t> 2C X 16 SQMM Multi stranded Copper Armored Power Cable.</t>
  </si>
  <si>
    <t>50A 100B 3 pole MCCB </t>
  </si>
  <si>
    <t>33KV drive for disconnector &amp; E/S GIS</t>
  </si>
  <si>
    <t>33KV drive for disconnector &amp; earthing switch GIS</t>
  </si>
  <si>
    <t>CB housing enclosure</t>
  </si>
  <si>
    <t>Circuit Breaker housing enclosure GIS</t>
  </si>
  <si>
    <t>Turret C.T. with housing</t>
  </si>
  <si>
    <t>Earth Switch G.I.S.</t>
  </si>
  <si>
    <t>Turret C.T with housing extension.</t>
  </si>
  <si>
    <t>Turret C.T with housing extension</t>
  </si>
  <si>
    <t>T-Clamp Dog run dog drop</t>
  </si>
  <si>
    <t> T-Clamp Dog run Moose drop </t>
  </si>
  <si>
    <t>220KV CT pipe clamp </t>
  </si>
  <si>
    <t>220KV Isolator pipe pad clamp</t>
  </si>
  <si>
    <t>Isolator finger clamp(220KV side)</t>
  </si>
  <si>
    <t>9 Mtr.G.I. High Mast Lighting pole</t>
  </si>
  <si>
    <t>9Mtr. G.I Octagonal Mini High Mast in foundation with Anchor Nut,Boltsuitable for wind pressure 200Km/Hr with Supply,installation,testing andcommissioning</t>
  </si>
  <si>
    <t>LED gate Light Fittings</t>
  </si>
  <si>
    <t>132KV Transformer CR Panel (Single Bay)</t>
  </si>
  <si>
    <t>132KV Transformer CRP (1 Bay in One Panel) with IEC 61850 ED-2 PRP on FOof SIEMENS.</t>
  </si>
  <si>
    <t>Different types of fruit bearing trees</t>
  </si>
  <si>
    <t>Different non-fruit bearing trees</t>
  </si>
  <si>
    <t>Different types of non-fruit bearing trees for gardening.</t>
  </si>
  <si>
    <t>Hydraulic Compressor Machine</t>
  </si>
  <si>
    <t>Die Set for Panther Conductor </t>
  </si>
  <si>
    <t>Die set for Zebra conductor </t>
  </si>
  <si>
    <t>Die set for Moose conductor</t>
  </si>
  <si>
    <t>Die set for Earth wire</t>
  </si>
  <si>
    <t>Portable Welding Machine </t>
  </si>
  <si>
    <t>Pole Pruner</t>
  </si>
  <si>
    <t>Pole Pruner (Standard/ Telescopic) for Hedging</t>
  </si>
  <si>
    <t>Pole Pruner Telescopic Saw</t>
  </si>
  <si>
    <t>Pole Pruner Telescopic shaft</t>
  </si>
  <si>
    <t>245 kV, 1C X 1000 Sq. mm, Cu cable</t>
  </si>
  <si>
    <t>245 kV, 1C X 1000 Sq. mm, Copper conductor, XLPE insulated power cable</t>
  </si>
  <si>
    <t>36 kV, 1250 A SI w/o E/s</t>
  </si>
  <si>
    <t>36 kV, 1250 A, 31.5 kA, single isolator without earth switch</t>
  </si>
  <si>
    <t>36 kV, 1250 A SI with E/s</t>
  </si>
  <si>
    <t>36 kV, 1250 A, 31.5 kA, single isolator with earth switch</t>
  </si>
  <si>
    <t>36 kV, 1250 A beam mounted SI with E/s</t>
  </si>
  <si>
    <t>36 kV, 1250 A, 31.5 kA, beam mounted single isolator without earth switch</t>
  </si>
  <si>
    <t>36 kV, 1600A circuit breaker</t>
  </si>
  <si>
    <t>36 kV, 1600A, 31.5 kA vacuum circuit breaker with supporting structure</t>
  </si>
  <si>
    <t>33 kV LR 120 kN porcelain insulator</t>
  </si>
  <si>
    <t>33 kV long rod 120 kN long rod porcelain insulator</t>
  </si>
  <si>
    <t>33 kV LR 90 kN porcelain insulator</t>
  </si>
  <si>
    <t>33 kV long rod 90 kN long rod porcelain insulator</t>
  </si>
  <si>
    <t>120 kN SS HWF for single ACSR Moose</t>
  </si>
  <si>
    <t>120 kN single suspension H/W fitting for single ACSR Moose with drop type clamp for 220 kV system</t>
  </si>
  <si>
    <t>120 kN SS HWF for twin ACSR Moose</t>
  </si>
  <si>
    <t>120 kN single tension H/W fitting suitable for twin ACSR Moose for 33 kV system</t>
  </si>
  <si>
    <t>120 kN ST HWF for single ACSR Moose</t>
  </si>
  <si>
    <t>120 kN single tension H/W fitting suitable for single ACSR Moose for 33kV system</t>
  </si>
  <si>
    <t>90 kN ST HWF for twin ACSR Moose</t>
  </si>
  <si>
    <t>90 kN single suspension H/W fitting suitable for twin ACSR Moose for 33kV system</t>
  </si>
  <si>
    <t>90 kN ST HWF for single ACSR Moose</t>
  </si>
  <si>
    <t>90 kN single suspension H/W fitting suitable for single ACSR Moose for 33 kV system</t>
  </si>
  <si>
    <t>Compression type clamps &amp; connectors</t>
  </si>
  <si>
    <t>Complete lot of compression type clamps &amp; connectors etc. for all voltage levels</t>
  </si>
  <si>
    <t>40 mtrs high monopole LCLM</t>
  </si>
  <si>
    <t>Monopole (HDG) Lighting cum Lightning Mast (40 mtrs height) for applicable iwnd zone,  including LED lighting fixtures (controlled by Lux meterfor variable lux output of the luminaire as per ambient light to attainthe reqired lux level) with control gear panel etc and with all accessories like motor for hoisting / lowering the lighting platform and other switchgear &amp; lighting control panel including copper cable, accessories etc.</t>
  </si>
  <si>
    <t>Transportation charge for 40 MVA PTR</t>
  </si>
  <si>
    <t>Charges for transportation of 40 MVA, 220/33 kV power transformer (one unit out of the lot) from the factory site to the location for  Dynamic Short Circuit (DSC) Test &amp; back to factory including other incidental charges, if any</t>
  </si>
  <si>
    <t>NIFPES for 40 MVA, 220/33 kV PTR</t>
  </si>
  <si>
    <t>Nitrogen Injection Type Fire Prevention &amp; Extinguishing System (NIFPES)suitable for 40 MVA, 220/33 kV Power Transformer as per Technical Specification &amp; latest standard</t>
  </si>
  <si>
    <t>DCP Type 4.5 kg fire extinguisher</t>
  </si>
  <si>
    <t>Exhaust system for 220 kV GIS hall</t>
  </si>
  <si>
    <t>Design and supply of exhaust system for 220 kV GIS hall (including supply of panels and other associated materials)</t>
  </si>
  <si>
    <t>10 kV insulation tester</t>
  </si>
  <si>
    <t>10 kV Insulation Tester with 15m test leads (Megger- S1-568/Sonel-MIC 10K1)</t>
  </si>
  <si>
    <t>82.5 kVA Disel generator</t>
  </si>
  <si>
    <t>82.5 kVA outdoor type silent diesel generator with control panel havingadequate mechanical &amp; electrical protection as per latest IS with Automatic Mains Failure feature and statrter CT for differential protection</t>
  </si>
  <si>
    <t>Complete drive for 245 kV GIS CB</t>
  </si>
  <si>
    <t>Fixed &amp; moving contacts of 220kV iso</t>
  </si>
  <si>
    <t>Fixed &amp; moving contact assembly set for one complete set of 245 kV isolator</t>
  </si>
  <si>
    <t>One pole assembly for 33kV VCB</t>
  </si>
  <si>
    <t>One complete pole assembly of circuit breaker in dust proof and safe packing for 36 kV, 1600 A vacuum circuit breaker</t>
  </si>
  <si>
    <t>Clamps &amp; connectors spare for 220/ 33kV</t>
  </si>
  <si>
    <t>Clamps &amp; connectors for 220 kV &amp; 33 kV (Three numbers from each type - as supplied for the work) systems</t>
  </si>
  <si>
    <t>DSC charge for 40 MVA, 220/33 kV PTR</t>
  </si>
  <si>
    <t>Dynamic Short Circuit (DSC)Test charges including post DSC tests for 40MVA, 220/33 kV power transformer</t>
  </si>
  <si>
    <t>MC assembly for 36 kV, 2000 A Iso E/s</t>
  </si>
  <si>
    <t>Moving contact assembly for earth switch of 36 kV, 2000 A isolator</t>
  </si>
  <si>
    <t>FC assembly for 36 kV, 2000 A Iso E/s</t>
  </si>
  <si>
    <t>Fixed contact assembly for earth switch of 36 kV, 2000 A isolator</t>
  </si>
  <si>
    <t>Marshalling Box for Transformer</t>
  </si>
  <si>
    <t>Marshalling Box for transformers</t>
  </si>
  <si>
    <t>Ball Bearing for 33kV isolators</t>
  </si>
  <si>
    <t>Ball bearing for 33kV isolators ( S.I. &amp; D.I. with Earth Switch)</t>
  </si>
  <si>
    <t>Cotter  Pin for 33kV Isolators</t>
  </si>
  <si>
    <t>Cotter Pin for isolators ( S.I. &amp; D.I. with Earth Switch)</t>
  </si>
  <si>
    <t>33kV 1CX400 sqmm Cu Arm XLPE UG Cable</t>
  </si>
  <si>
    <t>33kV 1CX400 sqmm Copper, Armoured, XLPE Insulated UG Cable</t>
  </si>
  <si>
    <t>O/D Termination Kit 33kV 1CX400 sqmm</t>
  </si>
  <si>
    <t>Outdoor end termination kit for 33kV, 1 CX400 sq.mm Copper, Armoured, XLPE Insulated UG Cable</t>
  </si>
  <si>
    <t>Service Number</t>
  </si>
  <si>
    <t>Service Description</t>
  </si>
  <si>
    <t>Service Group</t>
  </si>
  <si>
    <t>Service Category</t>
  </si>
  <si>
    <t>Tax Tarrif</t>
  </si>
  <si>
    <t>Valuation Class</t>
  </si>
  <si>
    <t>Contour survey &amp; furnishing contour map</t>
  </si>
  <si>
    <t>SER.CIVIL</t>
  </si>
  <si>
    <t>ZGEN</t>
  </si>
  <si>
    <t>3230</t>
  </si>
  <si>
    <t>Contour survey and furnishing contour map including supply of all materials, Labour and T&amp;P per Sqm</t>
  </si>
  <si>
    <t>Soft/loose soil -CFL of SS area</t>
  </si>
  <si>
    <t>Soft/loose soil -Cutting, Filling and Leveling of Sub-station area including supply of labour and T&amp;P per Cum</t>
  </si>
  <si>
    <t>Dense/Compact soil - CFL of SS area</t>
  </si>
  <si>
    <t>Dense/ Compact soil - Cutting, Filling and Leveling of Sub-station area including supply of labour and T&amp;P per Cum</t>
  </si>
  <si>
    <t>Soft/DI rock (NRB)-CFL of SS area</t>
  </si>
  <si>
    <t>Soft/Disintegrated rock[not requiring blasting](DI rock (NRB)) -Cutting, Filling and Leveling of Sub-station area including supply of labour and T&amp;P per Cum</t>
  </si>
  <si>
    <t>Hard rock(RB) - CFL of SS area</t>
  </si>
  <si>
    <t>Hard rock[requiring blasting] (RB)- Cutting, Filling and Leveling of Sub-station area including supply of labour and T&amp;P per Cum</t>
  </si>
  <si>
    <t>Partially Submerged Soil-CFL of SS area</t>
  </si>
  <si>
    <t>Partially Submerged Soil - Cutting, Filling and Leveling of Sub-station area including supply of labour and T&amp;P per Cum</t>
  </si>
  <si>
    <t>Fully Submerged soil - CFL of SS area</t>
  </si>
  <si>
    <t>Fully Submerged soil - Cutting, Filling and Leveling of Sub-station area including supply of labour and T&amp;P per Cum</t>
  </si>
  <si>
    <t>Filling of SS area upto 30mtr lead</t>
  </si>
  <si>
    <t>FILLING of substation area Up to 30 mtr lead with borrowed earth with supply of all labour, T &amp; P. per Cum</t>
  </si>
  <si>
    <t>Filling of SS area 30-100mtr lead</t>
  </si>
  <si>
    <t>FILLING of substation area Beyond 30 mtr &amp; up to 100mtr lead with borrowed earth with supply of all labour, T &amp; P. per Cum</t>
  </si>
  <si>
    <t>Filling of SS area beyond 100mtr lead</t>
  </si>
  <si>
    <t>FILLING of substation area Beyond 100mtr lead with borrowed earth with supply of all labour, T &amp; P. per Cum</t>
  </si>
  <si>
    <t>Soft/L.Soil-Excavation &amp; BF 1.5mtr in SS</t>
  </si>
  <si>
    <t>Soft /loose soil-In first depth[up to 1.5 mtr]-Excavation and back filling: for foundation of equipment and column including supply of all materials, Labour and T&amp; P and as per the instruction of Engineer In charge per Cum</t>
  </si>
  <si>
    <t>Hard/D.soil-Excavation &amp; BF 1.5mtr in SS</t>
  </si>
  <si>
    <t>Hard / Dense soil-In first depth[up to 1.5 mtr]-Excavation and back filling: for foundation of equipment and column including supply of all materials, Labour and T&amp; P and as per the instruction of Engineer In charge per Cum</t>
  </si>
  <si>
    <t>Muddy Soil-Excavation &amp; BF 1.5mtr in SS</t>
  </si>
  <si>
    <t>Muddy soil-In first depth[up to 1.5 mtr]-Excavation and back filling: for foundation of equipment and column including supply of all materials, Labour and T&amp; P and as per the instruction of Engineer In charge per Cum</t>
  </si>
  <si>
    <t>Soft/DIRock(NRB)-Excavat&amp;BF1.5mtr in SS</t>
  </si>
  <si>
    <t>Soft/Disintegrated rock[not requiring blasting]-In first depth[up to 1.5 mtr]-Excavation and back filling: for foundation of equipment and column including supply of all materials, Labour and T&amp; P and as per the instruction of Engineer In charge per Cum</t>
  </si>
  <si>
    <t>HardRock(RB)-Excavation &amp;BF 1.5mtr in SS</t>
  </si>
  <si>
    <t>Hard rock[requiring blasting]-In first depth[up to 1.5 mtr]-Excavation and back filling: for foundation of equipment and column including supply of all materials, Labour and T&amp; P and as per the instruction of Engineer In charge per Cum</t>
  </si>
  <si>
    <t>Soft/L.Soil-Excavation&amp;BF1.5-3mtr in SS</t>
  </si>
  <si>
    <t>Soft / loose soil-In second depth[up to 1.5 mtr. To 3 mtr.]-Excavation and back filling: for foundation of equipment and column including supply of all materials, Labour and T&amp; P and as per the instruction of Engineer In charge per Cum</t>
  </si>
  <si>
    <t>Hard/D.soil-Excavation&amp;BF1.5-3mtr in SS</t>
  </si>
  <si>
    <t>Hard /Dense soil-In second depth[up to 1.5 mtr. To 3 mtr.]-Excavation and back filling: for foundation of equipment and column including supply of all materials, Labour and T&amp; P and as per the instruction of Engineer In charge per Cum</t>
  </si>
  <si>
    <t>Muddy Soil-Excavation&amp;BF 1.5-3mtr in SS</t>
  </si>
  <si>
    <t>Muddy soil-In second depth[up to 1.5 mtr. To 3 mtr.]-Excavation and back filling: for foundation of equipment and column including supply of all materials, Labour and T&amp; P and as per the instruction of Engineer In charge per Cum</t>
  </si>
  <si>
    <t>Soft/DIRock(NRB)-Excavation&amp;BF 1.5-3mtr</t>
  </si>
  <si>
    <t>Soft/Disintegrated rock[not requiring blasting]-In second depth[up to 1.5 mtr. To 3 mtr.]-Excavation and back filling: for foundation of equipment and column including supply of all materials, Labour and T&amp; P and as per the instruction of Engineer In charge per Cum</t>
  </si>
  <si>
    <t>HardRock(RB)-Excavation&amp;BF1.5-3mtr in SS</t>
  </si>
  <si>
    <t>Hard rock[requiring blasting]-In second depth[up to 1.5 mtr. To 3 mtr.]-Excavation and back filling: for foundation of equipment and column including supply of all materials, Labour and T&amp; P and as per the instruction of Engineer In charge per Cum</t>
  </si>
  <si>
    <t>Disposal of surplus excavated earth</t>
  </si>
  <si>
    <t>Disposal of surplus excavated earth(after back filling) at site Per Cum / Mtr</t>
  </si>
  <si>
    <t>M15(1:2:4)with cement and w/o rod for SS</t>
  </si>
  <si>
    <t>With cost of cement and without steel -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</si>
  <si>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M15(1:2:4) w/o cement and w/o rod for SS</t>
  </si>
  <si>
    <t>Without cost of cement and without steel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</si>
  <si>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M10(1:3:6)with cement and w/o rod for SS</t>
  </si>
  <si>
    <t>With cost of cement and without steel - Foundation and reinforcement:M-100 grade concrete in ratio [1:3:6)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</si>
  <si>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ratio(1:4:8)with Cement for SS</t>
  </si>
  <si>
    <t>With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</si>
  <si>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 (1:4:8)w/o Cement for SS</t>
  </si>
  <si>
    <t>Without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</si>
  <si>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M20(1:1.5:3)with cement &amp; w/o rod for SS</t>
  </si>
  <si>
    <t>With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</si>
  <si>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M20(1:1.5:3)-w/o cement &amp; w/o rod for SS</t>
  </si>
  <si>
    <t>Without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</si>
  <si>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Reinforcement w/o supply of steel rod</t>
  </si>
  <si>
    <t>[ii] Without supply rod per MT</t>
  </si>
  <si>
    <t>Breaking of existing concrete foundation</t>
  </si>
  <si>
    <t>Breaking of existing concrete foundation for replacement / renovation work, clearing of debris from switch yard as per the Instruction of Engineer Incharge ( including supply of T&amp;P, Laobur etc. necessary for the work) per Cum</t>
  </si>
  <si>
    <t>M25(1:1:2) With cement and w/o rod</t>
  </si>
  <si>
    <t>With cost of cement and without steel - Foundation and reinforcement: M25[1:1:2)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</si>
  <si>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Pile Bore-250mm Soft soil UR for SS</t>
  </si>
  <si>
    <t>250mm - In Soft/Loose/Muddy soil with under reamed (UR)-Pile foundation (under reamed (UR)/ without under reamed (UR): Boring for under reamed (UR) cast in situ piling with betonite showing for stabilisation of bore in substation area per Mtr.length</t>
  </si>
  <si>
    <t>Pile Bore-300mm Soft soil UR for SS</t>
  </si>
  <si>
    <t>300mm - In Soft/Loose/Muddy soil with under reamed (UR)-Pile foundation (under reamed (UR)/ without under reamed (UR): Boring for under reamed (UR) cast in situ piling with betonite showing for stabilisation of bore in substation area per Mtr.length</t>
  </si>
  <si>
    <t>Pile Bore-375mm Soft soil UR for SS</t>
  </si>
  <si>
    <t>375mm - In Soft/Loose/Muddy soil with under reamed (UR)-Pile foundation (under reamed (UR)/ without under reamed (UR): Boring for under reamed (UR) cast in situ piling with betonite showing for stabilisation of bore in substation area per Mtr.length</t>
  </si>
  <si>
    <t>Pile Bore-400mm Soft soil UR for SS</t>
  </si>
  <si>
    <t>400mm - In Soft/Loose/Muddy soil with under reamed (UR)-Pile foundation (under reamed (UR)/ without under reamed (UR): Boring for under reamed (UR) cast in situ piling with betonite showing for stabilisation of bore in substation area per Mtr.length</t>
  </si>
  <si>
    <t>Pile Bore-450mm Soft soil UR for SS</t>
  </si>
  <si>
    <t>450mm - In Soft/Loose/Muddy soil with under reamed (UR)-Pile foundation (under reamed (UR)/ without under reamed (UR): Boring for under reamed (UR) cast in situ piling with betonite showing for stabilisation of bore in substation area per Mtr.length</t>
  </si>
  <si>
    <t>Pile Bore-500mm Soft soil UR for SS</t>
  </si>
  <si>
    <t>500mm - In Soft/Loose/Muddy soil with under reamed (UR)-Pile foundation (under reamed (UR)/ without under reamed (UR): Boring for under reamed (UR) cast in situ piling with betonite showing for stabilisation of bore in substation area per Mtr.length</t>
  </si>
  <si>
    <t>Pile Bore-250mm Soft soil w/o UR for SS</t>
  </si>
  <si>
    <t>250mm - In Soft/Loose/Muddy soil without under reamed (UR)-Pile foundation (under reamed (UR)/ without under reamed (UR): Boring for under reamed (UR) cast in situ piling with betonite showing for stabilisation of bore in substation area per Mtr.length</t>
  </si>
  <si>
    <t>Pile Bore-300mm Soft soil w/o UR for SS</t>
  </si>
  <si>
    <t>300mm - In Soft/Loose/Muddy soil without under reamed (UR)-Pile foundation (under reamed (UR)/ without under reamed (UR): Boring for under reamed (UR) cast in situ piling with betonite showing for stabilisation of bore in substation area per Mtr.length</t>
  </si>
  <si>
    <t>Pile Bore-375mm Soft soil w/o UR for SS</t>
  </si>
  <si>
    <t>375mm - In Soft/Loose/Muddy soil without under reamed (UR)-Pile foundation (under reamed (UR)/ without under reamed (UR): Boring for under reamed (UR) cast in situ piling with betonite showing for stabilisation of bore in substation area per Mtr.length</t>
  </si>
  <si>
    <t>Pile Bore-400mm Soft soil w/o UR for SS</t>
  </si>
  <si>
    <t>400mm - In Soft/Loose/Muddy soil without under reamed (UR)-Pile foundation (under reamed (UR)/ without under reamed (UR): Boring for under reamed (UR) cast in situ piling with betonite showing for stabilisation of bore in substation area per Mtr.length</t>
  </si>
  <si>
    <t>Pile Bore-450mm Soft soil w/o UR for SS</t>
  </si>
  <si>
    <t>450mm - In Soft/Loose/Muddy soil without under reamed (UR)-Pile foundation (under reamed (UR)/ without under reamed (UR): Boring for under reamed (UR) cast in situ piling with betonite showing for stabilisation of bore in substation area per Mtr.length</t>
  </si>
  <si>
    <t>Pile Bore-500mm Soft soil w/o UR for SS</t>
  </si>
  <si>
    <t>500mm - In Soft/Loose/Muddy soil without under reamed (UR)-Pile foundation (under reamed (UR)/ without under reamed (UR): Boring for under reamed (UR) cast in situ piling with betonite showing for stabilisation of bore in substation area per Mtr.length</t>
  </si>
  <si>
    <t>Pile Bore-250mm Submerged soil UR for SS</t>
  </si>
  <si>
    <t>250mm - In Submerged soil with under reamed (UR)-Pile foundation (under reamed (UR)/ without under reamed (UR): Boring for under reamed (UR) cast in situ piling with betonite showing for stabilisation of bore in substation area per Mtr.length</t>
  </si>
  <si>
    <t>Pile Bore-300mm Submerged soil UR for SS</t>
  </si>
  <si>
    <t>300mm - In Submerged soil with under reamed (UR)-Pile foundation (under reamed (UR)/ without under reamed (UR): Boring for under reamed (UR) cast in situ piling with betonite showing for stabilisation of bore in substation area per Mtr.length</t>
  </si>
  <si>
    <t>Pile Bore-375mm Submerged soil UR for SS</t>
  </si>
  <si>
    <t>375mm - In Submerged soil with under reamed (UR)-Pile foundation (under reamed (UR)/ without under reamed (UR): Boring for under reamed (UR) cast in situ piling with betonite showing for stabilisation of bore in substation area per Mtr.length</t>
  </si>
  <si>
    <t>Pile Bore-400mm Submerged soil UR for SS</t>
  </si>
  <si>
    <t>400mm - In Submerged soil with under reamed (UR)-Pile foundation (under reamed (UR)/ without under reamed (UR): Boring for under reamed (UR) cast in situ piling with betonite showing for stabilisation of bore in substation area per Mtr.length</t>
  </si>
  <si>
    <t>Pile Bore-450mm Submerged soil UR for SS</t>
  </si>
  <si>
    <t>450mm - In Submerged soil with under reamed (UR)-Pile foundation (under reamed (UR)/ without under reamed (UR): Boring for under reamed (UR) cast in situ piling with betonite showing for stabilisation of bore in substation area per Mtr.length</t>
  </si>
  <si>
    <t>Pile Bore-500mm Submerged soil UR for SS</t>
  </si>
  <si>
    <t>500mm - In Submerged soil with under reamed (UR)-Pile foundation (under reamed (UR)/ without under reamed (UR): Boring for under reamed (UR) cast in situ piling with betonite showing for stabilisation of bore in substation area per Mtr.length</t>
  </si>
  <si>
    <t>Pile Bore-250mm Submerged Soil w/o UR fo</t>
  </si>
  <si>
    <t>250mm - In Submerged soil without under reamed (UR)-Pile foundation (under reamed (UR)/ without under reamed (UR): Boring for under reamed (UR) cast in situ piling with betonite showing for stabilisation of bore in substation area per Mtr.length</t>
  </si>
  <si>
    <t>Pile Bore-300mm Submerged Soil w/o UR fo</t>
  </si>
  <si>
    <t>300mm - In Submerged soil without under reamed (UR)-Pile foundation (under reamed (UR)/ without under reamed (UR): Boring for under reamed (UR) cast in situ piling with betonite showing for stabilisation of bore in substation area per Mtr.length</t>
  </si>
  <si>
    <t>Pile Bore-375mm Submerged Soil w/o UR fo</t>
  </si>
  <si>
    <t>375mm - In Submerged soil without under reamed (UR)-Pile foundation (under reamed (UR)/ without under reamed (UR): Boring for under reamed (UR) cast in situ piling with betonite showing for stabilisation of bore in substation area per Mtr.length</t>
  </si>
  <si>
    <t>Pile Bore-400mm Submerged Soil w/o UR fo</t>
  </si>
  <si>
    <t>400mm - In Submerged soil without under reamed (UR)-Pile foundation (under reamed (UR)/ without under reamed (UR): Boring for under reamed (UR) cast in situ piling with betonite showing for stabilisation of bore in substation area per Mtr.length</t>
  </si>
  <si>
    <t>Pile Bore-450mm Submerged Soil w/o UR fo</t>
  </si>
  <si>
    <t>450mm - In Submerged soil without under reamed (UR)-Pile foundation (under reamed (UR)/ without under reamed (UR): Boring for under reamed (UR) cast in situ piling with betonite showing for stabilisation of bore in substation area per Mtr.length</t>
  </si>
  <si>
    <t>Pile Bore-500mm Submerged Soil w/o UR fo</t>
  </si>
  <si>
    <t>500mm - In Submerged soil without under reamed (UR)-Pile foundation (under reamed (UR)/ without under reamed (UR): Boring for under reamed (UR) cast in situ piling with betonite showing for stabilisation of bore in substation area per Mtr.length</t>
  </si>
  <si>
    <t>DMC Pile Bore-500mm dia</t>
  </si>
  <si>
    <t>500mm dia - Boring by DMC method:Pile foundation (under reemed/ without under reemed: Boring for under reemed cast in situ piling with betonite showing for stabilisation of bore per Mtr.length</t>
  </si>
  <si>
    <t>Supply &amp; spreading of 20mm hard granite</t>
  </si>
  <si>
    <t>Supply and spreading of 20mm size hard granite machine broken metal in switch yard, including stacking for measurement] with supply of all labour and T&amp;P. per Cum</t>
  </si>
  <si>
    <t>Supply&amp;spreading of loose fine riversand</t>
  </si>
  <si>
    <t>Supply and spreading of loose fine, clear good quality river sand / crusher dust in switch yard, including stacking for measurement with supply of all labour and T&amp;P. per Cum</t>
  </si>
  <si>
    <t>Supply &amp; Spreading of Boulder</t>
  </si>
  <si>
    <t>Supply and Spreading of Boulder including rolling with sand / morum filling with supply of all labour and T&amp;P per Cum</t>
  </si>
  <si>
    <t>Picking of 20/40mm hard granite metals</t>
  </si>
  <si>
    <t>Picking of 20/40mm hard granite metals from switch yard area and stacking of the same as per instruction of Engineer In charge per Sq. m</t>
  </si>
  <si>
    <t>Spreading of 20mm hard granite metals</t>
  </si>
  <si>
    <t>Spreading of 20mm hard granite metals in switch yard as per the Instruction of Engineer In charge with supply of all Labour and T&amp;P(without supply of metal) per Cum</t>
  </si>
  <si>
    <t>Removal un usable sand</t>
  </si>
  <si>
    <t>Removal un usable sand – below spread ed metal and stacking outside switchyard per Cum</t>
  </si>
  <si>
    <t>[i]With supply of cement</t>
  </si>
  <si>
    <t>[i]With supply of cement per Cum</t>
  </si>
  <si>
    <t>[ii]Without supply of cement</t>
  </si>
  <si>
    <t>[ii]Without supply of cement per Cum</t>
  </si>
  <si>
    <t>Brick masonary (with cement 1:5 ratio)</t>
  </si>
  <si>
    <t>With supply of cement - Brick Masonary in ratio 1:5 with supply of First class K.B.Bricks, good quality river sand, Labour &amp; T&amp;P. per Cum</t>
  </si>
  <si>
    <t>Brick masonary (w/o cement 1:5ratio)</t>
  </si>
  <si>
    <t>Without supply of cement - Brick Masonary in ratio 1:5 with supply of First class K.B.Bricks, good quality river sand, Labour &amp; T&amp;P. per Cum</t>
  </si>
  <si>
    <t>Random Rubble Masonary in ratio 1:5</t>
  </si>
  <si>
    <t>Random Rubble Masonary in ratio 1:5 with supply of rubble, good quality river sand, Labour and T&amp;P. per Cum</t>
  </si>
  <si>
    <t>Laterite stone Masonary in ratio 1:5</t>
  </si>
  <si>
    <t>Laterite stone Masonary in ratio 1:5 with supply of Laterite stone, good quality river sand, Labour and T&amp;P. per Cum</t>
  </si>
  <si>
    <t>Plastering(ratio1:6)with cement supply</t>
  </si>
  <si>
    <t>With supply of cement - Cement Plastering with Mortar of 1:6 ratio with supply of all fine aggregates(good quality river sand), all labour and T&amp;P per Sqm</t>
  </si>
  <si>
    <t>Plastering( ratio1:6)w/o cement supply</t>
  </si>
  <si>
    <t>Without supply of cement - Cement Plastering with Mortar of 1:6 ratio with supply of all fine aggregates(good quality river sand), all labour and T&amp;P per Sqm</t>
  </si>
  <si>
    <t>Cement pun(ratio1:6)w/o cement supply</t>
  </si>
  <si>
    <t>Cement pointing with supply of cement</t>
  </si>
  <si>
    <t>With supply of cement - Cement pointing. per Sqm</t>
  </si>
  <si>
    <t>Cement pointing w/o supply of cement</t>
  </si>
  <si>
    <t>Without supply of cement - Cement pointing. per Sqm</t>
  </si>
  <si>
    <t>Stone pitching-Late rite stone pitching</t>
  </si>
  <si>
    <t>Stone pitching-Late rite stone pitching with supply of Late rite stone, all Labour and T&amp;P. per Cum.</t>
  </si>
  <si>
    <t>Fabrication-with cost of steel</t>
  </si>
  <si>
    <t>With cost of steel - Fabrication(cutting of different size angles/Flats,drilling of holes) including cost of consumable, Labour , T&amp;P and other ancillary item. per MT</t>
  </si>
  <si>
    <t>Fabrication-without cost of steel</t>
  </si>
  <si>
    <t>Without cost of steel - Fabrication(cutting of different size angles/Flats,drilling of holes) including cost of consumable, Labour , T&amp;P and other ancillary item. per MT</t>
  </si>
  <si>
    <t>Welding-Bolt and nut welding</t>
  </si>
  <si>
    <t>Bolt and nut welding (continuous welding) around the bolts (including supply of electrodes and zinc rich paints with application after welding) Per bolt</t>
  </si>
  <si>
    <t>Welding-Bracing member welding</t>
  </si>
  <si>
    <t>MM</t>
  </si>
  <si>
    <t>Welding - Bracing member welding (including supply of electrodes and zinc rich paints with application after welding) per mm.</t>
  </si>
  <si>
    <t>Painting of substation structure</t>
  </si>
  <si>
    <t>Painting of substation structure by applying one coat of zinc phosphate primer of ASIAN/BERGER make , 2 coats of Aluminum paint of ASIAN / BERGER make including cost of material,consumables, T&amp; P and as per the instruction of the Engineer in charge per Sqm</t>
  </si>
  <si>
    <t>220kV CB-Erection Charges, 3p</t>
  </si>
  <si>
    <t>220 KV Circuit Breaker - Erection Charges, 3phase unit (3p) Erection of Equipments: Transportation of equipment from site store, erection as per the specification and instruction of the Engineer in charge with supply of all Labour, T&amp;P per NOS</t>
  </si>
  <si>
    <t>220kV CB-Dismantling charges, 3p</t>
  </si>
  <si>
    <t>220 KV Circuit Breaker - Dismantling charges, 3phase unit (3p) per NOS</t>
  </si>
  <si>
    <t>220kV SI WoES(SM)-Erection Charges, 3p</t>
  </si>
  <si>
    <t>220 KV Single Isolator without E.S.[structure mounted(SM)] - Erection Charges, 3phase unit(3p)-Erection of Equipments: Transportation of equipment from site store, erection as per the specification and instruction of the Engineer in charge with supply of all Labour, T&amp;P. per NOS</t>
  </si>
  <si>
    <t>220kV SI WoES(SM)-Dismantling charges,3p</t>
  </si>
  <si>
    <t>220 KV Single Isolator without E.S.[structure mounted(SM)] - Dismantling charges, 3phase unit(3p) per NOS</t>
  </si>
  <si>
    <t>220kV SI WoES(BM)-Erection Charges, 3p</t>
  </si>
  <si>
    <t>220 KV Single Isolator without E.S.[structure mounted(BM)] - Erection Charges, 3phase unit(3p) -Erection of Equipments: Transportation of equipment from site store, erection as per the specification and instruction of the Engineer in charge with supply of all Labour, T&amp;P per NOS</t>
  </si>
  <si>
    <t>220kV SI WoES(BM)-Dismantling charges,3p</t>
  </si>
  <si>
    <t>220 KV Single Isolator without E.S.[structure mounted(BM)] - Dismantling charges, 3phase unit(3p) per NOS</t>
  </si>
  <si>
    <t>220kV SI WES(SM)-Erection Charges, 3p</t>
  </si>
  <si>
    <t>220 KV Single Isolator with E.S.[structure mounted(SM)] - Erection Charges, 3phase unit(3p) -Erection of Equipments: Transportation of equipment from site store, erection as per the specification and instruction of the Engineer in charge with supply of all Labour, T&amp;P per NOS</t>
  </si>
  <si>
    <t>220kV SI WES(SM)-Dismantling charges,3p</t>
  </si>
  <si>
    <t>220 KV Single Isolator with E.S.[structure mounted(SM)] - Dismantling charges, 3phase unit(3p) per NOS</t>
  </si>
  <si>
    <t>220kV DI WoES(SM)-Erection Charges, 3p</t>
  </si>
  <si>
    <t>220 KV double Isolator without E.S.[structure mounted(SM)] - Erection Charges, 3phase unit(3p) - Erection of Equipments: Transportation of equipment from site store, erection as per the specification and instruction of the Engineer in charge with supply of all Labour, T&amp;P per NOS</t>
  </si>
  <si>
    <t>220kV DI WoES(SM)-Dismantling charges,3p</t>
  </si>
  <si>
    <t>220 KV double Isolator without E.S.[structure mounted(SM)] - Dismantling charges, 3phase unit(3p) per NOS</t>
  </si>
  <si>
    <t>220kV DI WES(SM)-Erection Charges, 3p</t>
  </si>
  <si>
    <t>220 KV Double Isolator with E.S.[structure mounted(SM)] - Erection Charges, 3phase unit(3p) -Erection of Equipments: Transportation of equipment from site store, erection as per the specification and instruction of the Engineer in charge with supply of all Labour, T&amp;P per NOS</t>
  </si>
  <si>
    <t>220kV DI WES(SM)-Dismantling charges,3p</t>
  </si>
  <si>
    <t>220 KV Double Isolator with E.S.[structure mounted(SM)] - Dismantling charges, 3phase unit(3p) per NOS</t>
  </si>
  <si>
    <t>220kV TI[SM]-Erection Charges, 3p</t>
  </si>
  <si>
    <t>220 KV Tandem isolator[structure mounted] - Erection Charges, 3phase unit(3p) -Erection of Equipments: Transportation of equipment from site store, erection as per the specification and instruction of the Engineer in charge with supply of all Labour, T&amp;P per NOS</t>
  </si>
  <si>
    <t>220kVTI[SM]-Dismantling charges, 3p</t>
  </si>
  <si>
    <t>220 KV Tandem isolator[structure mounted] - Dismantling charges, 3phase unit(3p) per NOS</t>
  </si>
  <si>
    <t>220kV CT-Erection Charges</t>
  </si>
  <si>
    <t>220 KV CT - Erection Charges for Erection of Equipments: Transportation of equipment from site store, erection as per the specification and instruction of the Engineer in charge with supply of all Labour, T&amp;P per NOS</t>
  </si>
  <si>
    <t>220kV CT-Dismantling charges</t>
  </si>
  <si>
    <t>220 KV CT-Dismantling charges per NOS</t>
  </si>
  <si>
    <t>220kV PT-Erection Charges</t>
  </si>
  <si>
    <t>220 KV PT - Erection Charges for Erection of Equipments: Transportation of equipment from site store, erection as per the specification and instruction of the Engineer in charge with supply of all Labour, T&amp;P per NOS</t>
  </si>
  <si>
    <t>220kV PT-Dismantling charges</t>
  </si>
  <si>
    <t>220 KV PT-Dismantling charges per NOS</t>
  </si>
  <si>
    <t>220kV CVT-Erection Charges</t>
  </si>
  <si>
    <t>220 KV CVT - Erection Charges for Erection of Equipments: Transportation of equipment from site store, erection as per the specification and instruction of the Engineer in charge with supply of all Labour, T&amp;P per NOS</t>
  </si>
  <si>
    <t>220kV CVT-Dismantling charges</t>
  </si>
  <si>
    <t>220 KV CVT-Dismantling charges per NOS</t>
  </si>
  <si>
    <t>220kV WT-Erection Charges</t>
  </si>
  <si>
    <t>220 KV WT - Erection Charges for Erection of Equipments: Transportation of equipment from site store, erection as per the specification and instruction of the Engineer in charge with supply of all Labour, T&amp;P per NOS</t>
  </si>
  <si>
    <t>220kV WT-Dismantling charges</t>
  </si>
  <si>
    <t>220 KV WT-Dismantling charges per NOS</t>
  </si>
  <si>
    <t>220kV CC-Erection Charges</t>
  </si>
  <si>
    <t>220 KV CC - Erection Charges for Erection of Equipments: Transportation of equipment from site store, erection as per the specification and instruction of the Engineer in charge with supply of all Labour, T&amp;P per NOS</t>
  </si>
  <si>
    <t>220kV CC-Dismantling charges</t>
  </si>
  <si>
    <t>220 KV CC-Dismantling charges per NOS</t>
  </si>
  <si>
    <t>220KV LA-Erection Charges</t>
  </si>
  <si>
    <t>Erection Charges, 220KV LA with Transportation of equipment from site store, erection as per the specification and instruction of the Engineer in charge with supply of all Labour, T&amp;P per NOS</t>
  </si>
  <si>
    <t>220KV LA-Dismantling charges</t>
  </si>
  <si>
    <t>Dismantling charges, 220KV LA per NOS</t>
  </si>
  <si>
    <t>220KV PI-Erection Charges</t>
  </si>
  <si>
    <t>220 KV Post Insulator-Erection Charges with Transportation of equipment from site store, erection as per the specification and instruction of the Engineer in charge with supply of all Labour, T&amp;P per NOS</t>
  </si>
  <si>
    <t>220KV PI -Dismantling charges</t>
  </si>
  <si>
    <t>220 KV Post Insulator-Dismantling charges per NOS</t>
  </si>
  <si>
    <t>132kV CB -Erection Charges, 3p</t>
  </si>
  <si>
    <t>3PU</t>
  </si>
  <si>
    <t>132 KV Circuit Breaker- Erection Charges, 3phase unit(3p) with Transportation of equipment from site store, erection as per the specification and instruction of the Engineer in charge with supply of all Labour, T&amp;P per 3 ph unit</t>
  </si>
  <si>
    <t>132kV CB-Dismantling charges,3p</t>
  </si>
  <si>
    <t>132 KV Circuit Breaker - Dismantling charges, 3phase unit (3p) .</t>
  </si>
  <si>
    <t>132kV SI WoES(SM)-Erection Charges, 3p</t>
  </si>
  <si>
    <t>132 KV Single Isolator without E.S.[structure mounted(SM)] - Erection Charges, 3phase unit(3p)-Erection of Equipments: Transportation of equipment from site store, erection as per the specification and instruction of the Engineer in charge with supply of all Labour, T&amp;P per 3 ph unit.</t>
  </si>
  <si>
    <t>132kV SI WoES(SM)-Dismantling charges,3p</t>
  </si>
  <si>
    <t>132 KV Single Isolator without E.S.[structure mounted(SM)] - Dismantling charges, 3phase unit(3p).</t>
  </si>
  <si>
    <t>132kV SI WoES(BM)-Erection Charges, 3p</t>
  </si>
  <si>
    <t>132 KV Single Isolator without E.S.[structure mounted(BM)] - Erection Charges, 3phase unit(3p) -Erection of Equipments: Transportation of equipment from site store, erection as per the specification and instruction of the Engineer in charge with supply of all Labour, T&amp;P per 3 ph unit</t>
  </si>
  <si>
    <t>132kV SI WoES(BM)-Dismantling charges,3p</t>
  </si>
  <si>
    <t>132 KV Single Isolator without E.S.[structure mounted(BM)] - Dismantling charges, 3phase unit(3p).</t>
  </si>
  <si>
    <t>132kV DI WoES(SM)-Erection Charges, 3p</t>
  </si>
  <si>
    <t>132 KV double Isolator without E.S.[structure mounted(SM)] - Erection Charges, 3phase unit(3p) - Erection of Equipments: Transportation of equipment from site store, erection as per the specification and instruction of the Engineer in charge with supply of all Labour, T&amp;P per 3 ph unit</t>
  </si>
  <si>
    <t>132kV DI WoES(SM)-Dismantling charges,3p</t>
  </si>
  <si>
    <t>132 KV double Isolator without E.S.[structure mounted(SM)] - Dismantling charges, 3phase unit(3p).</t>
  </si>
  <si>
    <t>132kV DI WES(SM)-Erection Charges, 3p</t>
  </si>
  <si>
    <t>132 KV Double Isolator with E.S.[structure mounted(SM)] - Erection Charges, 3phase unit(3p) -Erection of Equipments: Transportation of equipment from site store, erection as per the specification and instruction of the Engineer in charge with supply of all Labour, T&amp;P per 3 ph unit</t>
  </si>
  <si>
    <t>132kV DI WES(SM)-Dismantling charges,3p</t>
  </si>
  <si>
    <t>132 KV Double Isolator with E.S.[structure mounted(SM)] - Dismantling charges, 3phase unit(3p)</t>
  </si>
  <si>
    <t>132kV CT-Erection Charges</t>
  </si>
  <si>
    <t>132 KV CT - Erection Charges for Erection of Equipments: Transportation of equipment from site store, erection as per the specification and instruction of the Engineer in charge with supply of all Labour, T&amp;P NOS</t>
  </si>
  <si>
    <t>132kV CT-Dismantling charges</t>
  </si>
  <si>
    <t>132 KV CT-Dismantling charges per NOS.</t>
  </si>
  <si>
    <t>132kV PT-Erection Charges</t>
  </si>
  <si>
    <t>132 KV PT - Erection Charges for Erection of Equipments: Transportation of equipment from site store, erection as per the specification and instruction of the Engineer in charge with supply of all Labour, T&amp;P per NOS.</t>
  </si>
  <si>
    <t>132kV PT-Dismantling charges</t>
  </si>
  <si>
    <t>132 KV PT-Dismantling charges per NOS</t>
  </si>
  <si>
    <t>132kV CVT-Erection Charges</t>
  </si>
  <si>
    <t>132 KV CVT - Erection Charges for Erection of Equipments: Transportation of equipment from site store, erection as per the specification and instruction of the Engineer in charge with supply of all Labour, T&amp;P per NOS.</t>
  </si>
  <si>
    <t>132kV CVT-Dismantling charges</t>
  </si>
  <si>
    <t>132 KV CVT-Dismantling charges per NOS.</t>
  </si>
  <si>
    <t>132kV WT-Erection Charges</t>
  </si>
  <si>
    <t>132 KV WT - Erection Charges for Erection of Equipments: Transportation of equipment from site store, erection as per the specification and instruction of the Engineer in charge with supply of all Labour, T&amp;P per NOS.</t>
  </si>
  <si>
    <t>132kV WT-Dismantling charges</t>
  </si>
  <si>
    <t>132 KV WT-Dismantling charges per NOS.</t>
  </si>
  <si>
    <t>132kV CC-Erection Charges</t>
  </si>
  <si>
    <t>132 KV CC - Erection Charges for Erection of Equipments: Transportation of equipment from site store, erection as per the specification and instruction of the Engineer in charge with supply of all Labour, T&amp;P per NOS</t>
  </si>
  <si>
    <t>132kV CC-Dismantling charges</t>
  </si>
  <si>
    <t>132 KV CC-Dismantling charges per NOS.</t>
  </si>
  <si>
    <t>132KV LA-Erection Charges</t>
  </si>
  <si>
    <t>Erection Charges, 132KV LA with Transportation of equipment from site store, erection as per the specification and instruction of the Engineer in charge with supply of all Labour, T&amp;P per NOS</t>
  </si>
  <si>
    <t>132KV LA-Dismantling charges</t>
  </si>
  <si>
    <t>Dismantling charges, 132KV LA per NOS.</t>
  </si>
  <si>
    <t>132KV PI-Erection Charges</t>
  </si>
  <si>
    <t>132 KV Post Insulator-Erection Charges with Transportation of equipment from site store, erection as per the specification and instruction of the Engineer in charge with supply of all Labour, T&amp;P per NOS</t>
  </si>
  <si>
    <t>132KV PI -Dismantling charges</t>
  </si>
  <si>
    <t>132 KV Post Insulator-Dismantling charges per NOS.</t>
  </si>
  <si>
    <t>400kV CB-Erection Charges,3phase unit</t>
  </si>
  <si>
    <t>400 KV Circuit Breaker - Erection Charges, 3phase unit Erection of Equipments: Transportation of equipment from site store, erection as per the specification and instruction of the Engineer in charge with supply of all Labour, T&amp;P per NOS</t>
  </si>
  <si>
    <t>400kV CB-Dismantling charges,3phase unit</t>
  </si>
  <si>
    <t>400 KV Circuit Breaker - Dismantling charges, 3phase unit per NOS</t>
  </si>
  <si>
    <t>400kV SI WoES-Erection Charges, 3p</t>
  </si>
  <si>
    <t>400 KV Single Isolator without E.S - Erection Charges, 3phase unit(3p)-Erection of Equipments: Transportation of equipment from site store, erection as per the specification and instruction of the Engineer in charge with supply of all Labour, T&amp;P. per NOS</t>
  </si>
  <si>
    <t>400kV SI WoES-Dismantling charges,3p</t>
  </si>
  <si>
    <t>400 KV Single Isolator without E.S. - Dismantling charges, 3phase unit(3p) per NOS</t>
  </si>
  <si>
    <t>400kV SI WES-Erection Charges, 3p</t>
  </si>
  <si>
    <t>400 KV Single Isolator with E.S - Erection Charges, 3phase unit(3p)-Erection of Equipments: Transportation of equipment from site store, erection as per the specification and instruction of the Engineer in charge with supply of all Labour, T&amp;P. per NOS</t>
  </si>
  <si>
    <t>400kV SI WES-Dismantling charges,3p</t>
  </si>
  <si>
    <t>400 KV Single Isolator with E.S. - Dismantling charges, 3phase unit(3p) per NOS</t>
  </si>
  <si>
    <t>400kV CT-Erection Charges</t>
  </si>
  <si>
    <t>400 KV CT - Erection Charges for Erection of Equipments: Transportation of equipment from site store, erection as per the specification and instruction of the Engineer in charge with supply of all Labour, T&amp;P per NOS.</t>
  </si>
  <si>
    <t>400kV CT-Dismantling charges</t>
  </si>
  <si>
    <t>400 KV CT-Dismantling charges per NOS.</t>
  </si>
  <si>
    <t>400kV PT-Erection Charges</t>
  </si>
  <si>
    <t>400 KV PT - Erection Charges for Erection of Equipments: Transportation of equipment from site store, erection as per the specification and instruction of the Engineer in charge with supply of all Labour, T&amp;P per NOS.</t>
  </si>
  <si>
    <t>400kV PT-Dismantling charges</t>
  </si>
  <si>
    <t>400 KV PT-Dismantling charges per NOS.</t>
  </si>
  <si>
    <t>400kV CVT-Erection Charges</t>
  </si>
  <si>
    <t>400 KV CVT - Erection Charges for Erection of Equipments: Transportation of equipment from site store, erection as per the specification and instruction of the Engineer in charge with supply of all Labour, T&amp;P per NOS.</t>
  </si>
  <si>
    <t>400kV CVT-Dismantling charges</t>
  </si>
  <si>
    <t>400 KV CVT-Dismantling charges per NOS.</t>
  </si>
  <si>
    <t>400kV WT-Erection Charges</t>
  </si>
  <si>
    <t>400 KV WT - Erection Charges for Erection of Equipments: Transportation of equipment from site store, erection as per the specification and instruction of the Engineer in charge with supply of all Labour, T&amp;P per NOS.</t>
  </si>
  <si>
    <t>400kV WT-Dismantling charges</t>
  </si>
  <si>
    <t>400 KV WT-Dismantling charges per NOS.</t>
  </si>
  <si>
    <t>400kV Reactor-Erection Charges</t>
  </si>
  <si>
    <t>400 KV Reactor - Erection Charges for Erection of Equipments: Transportation of equipment from site store, erection as per the specification and instruction of the Engineer in charge with supply of all Labour, T&amp;P per NOS.</t>
  </si>
  <si>
    <t>400kV Reactor-Dismantling charges</t>
  </si>
  <si>
    <t>400 KV Reactor-Dismantling charges per NOS.</t>
  </si>
  <si>
    <t>400KV LA-Erection Charges</t>
  </si>
  <si>
    <t>Erection Charges, 400KV LA with Transportation of equipment from site store, erection as per the specification and instruction of the Engineer in charge with supply of all Labour, T&amp;P per NOS</t>
  </si>
  <si>
    <t>400KV LA-Dismantling charges</t>
  </si>
  <si>
    <t>Dismantling charges, 400KV LA per NOS</t>
  </si>
  <si>
    <t>400KV PI-Erection Charges</t>
  </si>
  <si>
    <t>400 KV Post Insulator-Erection Charges with Transportation of equipment from site store, erection as per the specification and instruction of the Engineer in charge with supply of all Labour, T&amp;P per NOS</t>
  </si>
  <si>
    <t>400KV PI -Dismantling charges</t>
  </si>
  <si>
    <t>400 KV Post Insulator-Dismantling charges per NOS</t>
  </si>
  <si>
    <t>33kV CB-Erection Charges, 3phase unit</t>
  </si>
  <si>
    <t>33 KV Circuit Breaker - Erection Charges, 3phase unit with Transportation of equipment from site store, erection as per the specification and instruction of the Engineer in charge with supply of all Labour, T&amp;P per NOS</t>
  </si>
  <si>
    <t>33kV CB-Dismantling charges, 3phase unit</t>
  </si>
  <si>
    <t>33 KV Circuit Breaker - Dismantling charges, 3phase unit per NOS</t>
  </si>
  <si>
    <t>33kV SI(SM)-Erection Charges, 3phase uni</t>
  </si>
  <si>
    <t>33 KV Single isolator [structure mounted(SM)] - Erection Charges, 3phase unit with Transportation of equipment from site store, erection as per the specification and instruction of the Engineer in charge with supply of all Labour, T&amp;P per NOS</t>
  </si>
  <si>
    <t>33kV SI(SM)-Dismantling charges, 3phase</t>
  </si>
  <si>
    <t>33 KV Single isolator [structure mounted(SM)] - Dismantling charges, 3phase unit per NOS</t>
  </si>
  <si>
    <t>33kV SI(BM)-Erection Charges, 3p</t>
  </si>
  <si>
    <t>33 KV Single isolator [structure mounted(BM)] - Erection Charges, 3phase unit (3p) with Transportation of equipment from site store, erection as per the specification and instruction of the Engineer in charge with supply of all Labour, T&amp;P per NOS</t>
  </si>
  <si>
    <t>33kV SI(BM)-Dismantling charges, 3p</t>
  </si>
  <si>
    <t>33 KV Single isolator [structure mounted(BM)] - Dismantling charges, 3phase unit (3p) per NOS</t>
  </si>
  <si>
    <t>33kV DI WoES(SM)-Erection Charges, 3p</t>
  </si>
  <si>
    <t>33 KV Double Isolator without E.S.[structure mounted(SM)] - Erection Charges, 3phase unit(3p) - Erection of Equipments: Transportation of equipment from site store, erection as per the specification and instruction of the Engineer in charge with supply of all Labour, T&amp;P per NOS</t>
  </si>
  <si>
    <t>33kV DI WoES(SM)-Dismantling charges,3p</t>
  </si>
  <si>
    <t>33 KV Double Isolator without E.S.[structure mounted(SM)] - Dismantling charges, 3phase unit(3p) per NOS</t>
  </si>
  <si>
    <t>33kV DI WES(SM)-Erection Charges, 3p</t>
  </si>
  <si>
    <t>33 KV Double Isolator with E.S.[structure mounted(SM)] - Erection Charges, 3phase unit(3p) -Erection of Equipments: Transportation of equipment from site store, erection as per the specification and instruction of the Engineer in charge with supply of all Labour, T&amp;P per NOS</t>
  </si>
  <si>
    <t>33kV DI WES(SM)-Dismantling charges,3p</t>
  </si>
  <si>
    <t>33 KV Double Isolator with E.S.[structure mounted(SM)] - Dismantling charges, 3phase unit(3p) per NOS</t>
  </si>
  <si>
    <t>Erection Charges, 33KV CT[S. mounted]</t>
  </si>
  <si>
    <t>Erection Charges, 33KV CT with Transportation of equipment from site store, erection as per the specification and instruction of the Engineer in charge with supply of all Labour, T&amp;P per NOS</t>
  </si>
  <si>
    <t>Dismantling charges, 33KV CT</t>
  </si>
  <si>
    <t>Dismantling charges, 33KV CT per NOS</t>
  </si>
  <si>
    <t>Erection Charges, 33KV CT [B. mounted]</t>
  </si>
  <si>
    <t>Erection Charges, 33KV PT</t>
  </si>
  <si>
    <t>Erection Charges, 33KV PT with Transportation of equipment from site store, erection as per the specification and instruction of the Engineer in charge with supply of all Labour, T&amp;P per NOS</t>
  </si>
  <si>
    <t>Dismantling charges, 33KV PT</t>
  </si>
  <si>
    <t>Dismantling charges, 33KV PT per NOS</t>
  </si>
  <si>
    <t>Erection Charges, 33KV LA[S. mounted]</t>
  </si>
  <si>
    <t>Erection Charges, 33KV LA with Transportation of equipment from site store, erection as per the specification and instruction of the Engineer in charge with supply of all Labour, T&amp;P per NOS</t>
  </si>
  <si>
    <t>Dismantling charges, 33KV LA [S. mounted</t>
  </si>
  <si>
    <t>Dismantling charges, 33KV LA per NOS</t>
  </si>
  <si>
    <t>Erection Charges, 33KV LA[B. mounted]</t>
  </si>
  <si>
    <t>Dismantling charges, 33KV LA [B.mounted]</t>
  </si>
  <si>
    <t>Erection Charges, 33KV PI</t>
  </si>
  <si>
    <t>Erection Charges, 33KV Post Insulator with Transportation of equipment from site store, erection as per the specification and instruction of the Engineer in charge with supply of all Labour, T&amp;P per NOS</t>
  </si>
  <si>
    <t>Dismantling charges, 33KV PI</t>
  </si>
  <si>
    <t>Dismantling charges, 33KV Post Insulator per NOS</t>
  </si>
  <si>
    <t>Painting of EM.Box, switchyard panels</t>
  </si>
  <si>
    <t>Painting of Equipment marshaling(EM) Box, switchyard panels: applying one coat bison zone phosphate primer and two coats of painting with BERGER/ASIAN make (high glossy luxol) or equivalent enamel paint of BS Grey over the Primer with supply of all materials, consumables, T&amp;P and as per the instruction of the Engineer In charge per Sq. m</t>
  </si>
  <si>
    <t>TD of Serviceable 220 KV CB</t>
  </si>
  <si>
    <t>220 KV Circuit Breaker - Serviceable equipments-Transportation/dragging (TD) of dismantled equipments:From erection site in switch yard to the stacking place as per the instruction of the engineer in charge with supply of all Labour, T&amp;P per 3 ph unit / Mtr</t>
  </si>
  <si>
    <t>TD of Serviceable 220 KV SI WoES</t>
  </si>
  <si>
    <t>220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</si>
  <si>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SI WES</t>
  </si>
  <si>
    <t>220 KV Single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</si>
  <si>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DI WoES</t>
  </si>
  <si>
    <t>220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</si>
  <si>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DI WES</t>
  </si>
  <si>
    <t>220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</si>
  <si>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Tandem Isolator</t>
  </si>
  <si>
    <t>220 KV Tandem isolator - Serviceable equipments-Transportation/dragging (TD) of dismantled equipments:From erection site in switch yard to the stacking place as per the instruction of the engineer in charge with supply of all Labour, T&amp;P. per 3 ph unit / Mtr</t>
  </si>
  <si>
    <t>TD of Serviceable 220 KV CT</t>
  </si>
  <si>
    <t>220 KV CT - Serviceable equipments-Transportation/dragging (TD) of dismantled equipments:From erection site in switch yard to the stacking place as per the instruction of the engineer in charge with supply of all Labour, T&amp;P. per NOS.</t>
  </si>
  <si>
    <t>TD of Serviceable 220 KV PT</t>
  </si>
  <si>
    <t>220 KV PT - Serviceable equipments-Transportation/dragging (TD) of dismantled equipments:From erection site in switch yard to the stacking place as per the instruction of the engineer in charge with supply of all Labour, T&amp;P. per NOS.</t>
  </si>
  <si>
    <t>TD of Serviceable 220 KV CVT</t>
  </si>
  <si>
    <t>220 KV CVT - Serviceable equipments-Transportation/dragging (TD) of dismantled equipments:From erection site in switch yard to the stacking place as per the instruction of the engineer in charge with supply of all Labour, T&amp;P. per NOS.</t>
  </si>
  <si>
    <t>TD of Serviceable 220 KV WT</t>
  </si>
  <si>
    <t>220 KV WT - Serviceable equipments-Transportation/dragging (TD) of dismantled equipments:From erection site in switch yard to the stacking place as per the instruction of the engineer in charge with supply of all Labour, T&amp;P. per NOS.</t>
  </si>
  <si>
    <t>TD of Serviceable 220 KV CC</t>
  </si>
  <si>
    <t>220 KV CC - Serviceable equipments-Transportation/dragging (TD) of dismantled equipments:From erection site in switch yard to the stacking place as per the instruction of the engineer in charge with supply of all Labour, T&amp;P. per NOS.</t>
  </si>
  <si>
    <t>TD of Serviceable 220 KV L.A.</t>
  </si>
  <si>
    <t>220 KV L.A - Serviceable equipments-Transportation/dragging (TD) of dismantled equipments:From erection site in switch yard to the stacking place as per the instruction of the engineer in charge with supply of all Labour, T&amp;P. per No /Mtr.</t>
  </si>
  <si>
    <t>TD of Serviceable 220 KV Post Insulator</t>
  </si>
  <si>
    <t>220 KV Post Insulator - Serviceable equipments-Transportation/dragging (TD) of dismantled equipments:From erection site in switch yard to the stacking place as per the instruction of the engineer in charge with supply of all Labour, T&amp;P. per No /Mtr</t>
  </si>
  <si>
    <t>TD of Serviceable 132 KV CB</t>
  </si>
  <si>
    <t>132 KV Circuit Breaker - Serviceable equipments-Transportation/dragging (TD) of dismantled equipments:From erection site in switch yard to the stacking place as per the instruction of the engineer in charge with supply of all Labour, T&amp;P. per 3 ph unit / Mtr</t>
  </si>
  <si>
    <t>TD of Serviceable 132 KV SI WoES</t>
  </si>
  <si>
    <t>132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</si>
  <si>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SI WES</t>
  </si>
  <si>
    <t>132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</si>
  <si>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DI WES</t>
  </si>
  <si>
    <t>132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</si>
  <si>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132 KV CT</t>
  </si>
  <si>
    <t>132 KV CT - Serviceable equipments-Transportation/dragging (TD) of dismantled equipments:From erection site in switch yard to the stacking place as per the instruction of the engineer in charge with supply of all Labour, T&amp;P. per NOS.</t>
  </si>
  <si>
    <t>TD of Serviceable 132 KV PT</t>
  </si>
  <si>
    <t>132 KV PT - Serviceable equipments-Transportation/dragging (TD) of dismantled equipments:From erection site in switch yard to the stacking place as per the instruction of the engineer in charge with supply of all Labour, T&amp;P. per NOS.</t>
  </si>
  <si>
    <t>TD of Serviceable 132 KV CVT</t>
  </si>
  <si>
    <t>132 KV CVT - Serviceable equipments-Transportation/dragging (TD) of dismantled equipments:From erection site in switch yard to the stacking place as per the instruction of the engineer in charge with supply of all Labour, T&amp;P. per NOS.</t>
  </si>
  <si>
    <t>TD of Serviceable 132 KV WT</t>
  </si>
  <si>
    <t>132 KV WT - Serviceable equipments-Transportation/dragging (TD) of dismantled equipments:From erection site in switch yard to the stacking place as per the instruction of the engineer in charge with supply of all Labour, T&amp;P. per NOS.</t>
  </si>
  <si>
    <t>TD of Serviceable 132 KV CC</t>
  </si>
  <si>
    <t>132 KV CC - Serviceable equipments-Transportation/dragging (TD) of dismantled equipments:From erection site in switch yard to the stacking place as per the instruction of the engineer in charge with supply of all Labour, T&amp;P. per No /Mtr</t>
  </si>
  <si>
    <t>TD of Serviceable 132 KV L.A.</t>
  </si>
  <si>
    <t>132 KV L.A - Serviceable equipments-Transportation/dragging (TD) of dismantled equipments:From erection site in switch yard to the stacking place as per the instruction of the engineer in charge with supply of all Labour, T&amp;P. per No /Mtr</t>
  </si>
  <si>
    <t>TD of Serviceable 132 KV Post Insulator</t>
  </si>
  <si>
    <t>132 KV Post Insulator - Serviceable equipments-Transportation/dragging (TD) of dismantled equipments:From erection site in switch yard to the stacking place as per the instruction of the engineer in charge with supply of all Labour, T&amp;P. per No /Mtr</t>
  </si>
  <si>
    <t>TD of Serviceable 400 KV CB</t>
  </si>
  <si>
    <t>400 KV Circuit Breaker - Serviceable equipments-Transportation/dragging (TD) of dismantled equipments:From erection site in switch yard to the stacking place as per the instruction of the engineer in charge with supply of all Labour, T&amp;P. per 3 ph unit / Mtr</t>
  </si>
  <si>
    <t>TD of Serviceable 400 KV SI WoES</t>
  </si>
  <si>
    <t>400 KV isolator without E.S - Serviceable equipments-Transportation/dragging (TD) of dismantled equipments:From erection site in switch yard to the stacking place as per the instruction of the engineer in charge with supply of all Labour, T&amp;P. per 3 ph unit / Mtr</t>
  </si>
  <si>
    <t>TD of Serviceable 400kV SI WES</t>
  </si>
  <si>
    <t>400 KV isolator with E.S - Serviceable equipments-Transportation/dragging (TD) of dismantled equipments:From erection site in switch yard to the stacking place as per the instruction of the engineer in charge with supply of all Labour, T&amp;P. per 3 ph unit / Mtr</t>
  </si>
  <si>
    <t>TD of Serviceable 400 KV CT</t>
  </si>
  <si>
    <t>400 KV CT - Serviceable equipments-Transportation/dragging (TD) of dismantled equipments:From erection site in switch yard to the stacking place as per the instruction of the engineer in charge with supply of all Labour, T&amp;P. per NOS.</t>
  </si>
  <si>
    <t>TD of Serviceable 400 KV PT</t>
  </si>
  <si>
    <t>400 KV PT - Serviceable equipments-Transportation/dragging (TD) of dismantled equipments:From erection site in switch yard to the stacking place as per the instruction of the engineer in charge with supply of all Labour, T&amp;P. per NOS.</t>
  </si>
  <si>
    <t>TD of Serviceable 400 KV CVT</t>
  </si>
  <si>
    <t>400 KV CVT - Serviceable equipments-Transportation/dragging (TD) of dismantled equipments:From erection site in switch yard to the stacking place as per the instruction of the engineer in charge with supply of all Labour, T&amp;P. per NOS.</t>
  </si>
  <si>
    <t>TD of Serviceable 400 KV WT</t>
  </si>
  <si>
    <t>400 KV WT - Serviceable equipments-Transportation/dragging (TD) of dismantled equipments:From erection site in switch yard to the stacking place as per the instruction of the engineer in charge with supply of all Labour, T&amp;P. per NOS.</t>
  </si>
  <si>
    <t>TD of Serviceable 400 KV CC</t>
  </si>
  <si>
    <t>400 KV CC - Serviceable equipments-Transportation/dragging (TD) of dismantled equipments:From erection site in switch yard to the stacking place as per the instruction of the engineer in charge with supply of all Labour, T&amp;P. per NOS.</t>
  </si>
  <si>
    <t>TD of Serviceable 400 KV L.A.</t>
  </si>
  <si>
    <t>400 KV L.A - Serviceable equipments-Transportation/dragging (TD) of dismantled equipments:From erection site in switch yard to the stacking place as per the instruction of the engineer in charge with supply of all Labour, T&amp;P. per No /Mtr</t>
  </si>
  <si>
    <t>TD of Serviceable 400 KV Post Insulator</t>
  </si>
  <si>
    <t>400 KV Post Insulator - Serviceable equipments-Transportation/dragging (TD) of dismantled equipments:From erection site in switch yard to the stacking place as per the instruction of the engineer in charge with supply of all Labour, T&amp;P. per No /Mtr</t>
  </si>
  <si>
    <t>TD of Serviceable 33 KV CB</t>
  </si>
  <si>
    <t>33 KV Circuit Breaker - Serviceable equipments-Transportation/dragging (TD) of dismantled equipments:From erection site in switch yard to the stacking place as per the instruction of the engineer in charge with supply of all Labour, T&amp;P. per 3 ph unit / Mtr</t>
  </si>
  <si>
    <t>TD of Serviceable 33 KV SI</t>
  </si>
  <si>
    <t>33 KV Single isolator - Serviceable equipments-Transportation/dragging (TD) of dismantled equipments:From erection site in switch yard to the stacking place as per the instruction of the engineer in charge with supply of all Labour, T&amp;P. per 3 ph unit / Mtr</t>
  </si>
  <si>
    <t>TD of Serviceable 33kV DI WoES</t>
  </si>
  <si>
    <t>33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</si>
  <si>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33kV DI WES</t>
  </si>
  <si>
    <t>33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</si>
  <si>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33kV PT</t>
  </si>
  <si>
    <t>33 KV PT - Serviceable equipments-Transportation/dragging (TD) of dismantled equipments:From erection site in switch yard to the stacking place as per the instruction of the engineer in charge with supply of all Labour, T&amp;P. per No /Mtr</t>
  </si>
  <si>
    <t>TD of Serviceable 33kV CT</t>
  </si>
  <si>
    <t>33 KV CT - Serviceable equipments-Transportation/dragging (TD) of dismantled equipments:From erection site in switch yard to the stacking place as per the instruction of the engineer in charge with supply of all Labour, T&amp;P. per No /Mtr</t>
  </si>
  <si>
    <t>TD of Serviceable 33 KV L.A.</t>
  </si>
  <si>
    <t>33 KV L.A - Serviceable equipments-Transportation/dragging (TD) of dismantled equipments:From erection site in switch yard to the stacking place as per the instruction of the engineer in charge with supply of all Labour, T&amp;P. per No /Mtr</t>
  </si>
  <si>
    <t>TD of Un-Serviceable equipments</t>
  </si>
  <si>
    <t>Un-Serviceable equipments - Transportation/dragging (TD) of dismantled equipments:From erection site in switch yard to the stacking place as per the instruction of the engineer in charge with supply of all Labour, T&amp;P. per MT/Mtr</t>
  </si>
  <si>
    <t>TD of Un-Serviceable 220 KV CB</t>
  </si>
  <si>
    <t>220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</si>
  <si>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220 KV SI WoES</t>
  </si>
  <si>
    <t>220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</si>
  <si>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SI WES</t>
  </si>
  <si>
    <t>220 KV Single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</si>
  <si>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DI WoES</t>
  </si>
  <si>
    <t>220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</si>
  <si>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DI WES</t>
  </si>
  <si>
    <t>220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</si>
  <si>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T.Isolator</t>
  </si>
  <si>
    <t>220 KV Tandem isolator - Un-Serviceable equipments-Transportation/dragging (TD) of dismantled equipments:From erection site in switch yard to the stacking place as per the instruction of the engineer in charge with supply of all Labour, T&amp;P. per 3 ph unit / Mtr</t>
  </si>
  <si>
    <t>TD of Un-Serviceable 220 KV CT</t>
  </si>
  <si>
    <t>220 KV CT - Un-Serviceable equipments-Transportation/dragging (TD) of dismantled equipments:From erection site in switch yard to the stacking place as per the instruction of the engineer in charge with supply of all Labour, T&amp;P.</t>
  </si>
  <si>
    <t>TD of Un-Serviceable 220 KV PT</t>
  </si>
  <si>
    <t>220 KV PT - Un-Serviceable equipments-Transportation/dragging (TD) of dismantled equipments:From erection site in switch yard to the stacking place as per the instruction of the engineer in charge with supply of all Labour, T&amp;P.</t>
  </si>
  <si>
    <t>TD of Un-Serviceable 220 KV CVT</t>
  </si>
  <si>
    <t>220 KV CVT - Un-Serviceable equipments-Transportation/dragging (TD) of dismantled equipments:From erection site in switch yard to the stacking place as per the instruction of the engineer in charge with supply of all Labour, T&amp;P.</t>
  </si>
  <si>
    <t>TD of Un-Serviceable 220 KV WT</t>
  </si>
  <si>
    <t>220 KV WT - Un-Serviceable equipments-Transportation/dragging (TD) of dismantled equipments:From erection site in switch yard to the stacking place as per the instruction of the engineer in charge with supply of all Labour, T&amp;P.</t>
  </si>
  <si>
    <t>TD of Un-Serviceable 220 KV CC</t>
  </si>
  <si>
    <t>220 KV CC - Un-Serviceable equipments-Transportation/dragging (TD) of dismantled equipments:From erection site in switch yard to the stacking place as per the instruction of the engineer in charge with supply of all Labour, T&amp;P.</t>
  </si>
  <si>
    <t>TD of Un-Serviceable 220 KV L.A.</t>
  </si>
  <si>
    <t>220 KV L.A - Un-Serviceable equipments-Transportation/dragging (TD) of dismantled equipments:From erection site in switch yard to the stacking place as per the instruction of the engineer in charge with supply of all Labour, T&amp;P. per No /Mtr</t>
  </si>
  <si>
    <t>TD of Un-Serviceable 220 KV Post Insulat</t>
  </si>
  <si>
    <t>220 KV Post Insulator - Un-Serviceable equipments-Transportation/dragging (TD) of dismantled equipments:From erection site in switch yard to the stacking place as per the instruction of the engineer in charge with supply of all Labour, T&amp;P. per No /Mtr</t>
  </si>
  <si>
    <t>TD of Un-Serviceable 132 KV CB</t>
  </si>
  <si>
    <t>132 KV Circuit Breaker - Un-Serviceable equipments-Transportation/dragging (TD) of dismantled equipments:From erection site in switch yard to the stacking place as per the instruction of the engineer in charge with supply of all Labour, T&amp;P. per 3 ph unit / Mtr</t>
  </si>
  <si>
    <t>TD of Un-Serviceable 132 KV SI WoES</t>
  </si>
  <si>
    <t>132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</si>
  <si>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SI WES</t>
  </si>
  <si>
    <t>132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</si>
  <si>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DI WES</t>
  </si>
  <si>
    <t>132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</si>
  <si>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132KV CT</t>
  </si>
  <si>
    <t>132 KV CT - Un-Serviceable equipments-Transportation/dragging (TD) of dismantled equipments:From erection site in switch yard to the stacking place as per the instruction of the engineer in charge with supply of all Labour, T&amp;P.</t>
  </si>
  <si>
    <t>TD of Un-Serviceable 132KV PT</t>
  </si>
  <si>
    <t>32 KV PT - Un-Serviceable equipments-Transportation/dragging (TD) of dismantled equipments:From erection site in switch yard to the stacking place as per the instruction of the engineer in charge with supply of all Labour, T&amp;P.</t>
  </si>
  <si>
    <t>TD of Un-Serviceable 132KV CVT</t>
  </si>
  <si>
    <t>132 KV CVT - Un-Serviceable equipments-Transportation/dragging (TD) of dismantled equipments:From erection site in switch yard to the stacking place as per the instruction of the engineer in charge with supply of all Labour, T&amp;P.</t>
  </si>
  <si>
    <t>TD of Un-Serviceable 132KV WT</t>
  </si>
  <si>
    <t>132 KV WT - Un-Serviceable equipments-Transportation/dragging (TD) of dismantled equipments:From erection site in switch yard to the stacking place as per the instruction of the engineer in charge with supply of all Labour, T&amp;P.</t>
  </si>
  <si>
    <t>TD of Un-Serviceable 132KV CC</t>
  </si>
  <si>
    <t>132 KV CC - Un-Serviceable equipments-Transportation/dragging (TD) of dismantled equipments:From erection site in switch yard to the stacking place as per the instruction of the engineer in charge with supply of all Labour, T&amp;P. per No /Mtr</t>
  </si>
  <si>
    <t>TD of Un-Serviceable 132 KV LA</t>
  </si>
  <si>
    <t>132 KV L.A - Un-Serviceable equipments-Transportation/dragging (TD) of dismantled equipments:From erection site in switch yard to the stacking place as per the instruction of the engineer in charge with supply of all Labour, T&amp;P. per No /Mtr</t>
  </si>
  <si>
    <t>TD of Un-Serviceable 132KV PI</t>
  </si>
  <si>
    <t>132 KV Post Insulator - Un-Serviceable equipments-Transportation/dragging (TD) of dismantled equipments:From erection site in switch yard to the stacking place as per the instruction of the engineer in charge with supply of all Labour, T&amp;P. per No /Mtr</t>
  </si>
  <si>
    <t>TD of Un-Serviceable 400 KV CB</t>
  </si>
  <si>
    <t>400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</si>
  <si>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400 KV SI WoES</t>
  </si>
  <si>
    <t>400 KV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</si>
  <si>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400kV SI WES</t>
  </si>
  <si>
    <t>400 KV isolator with E.S - Un-Serviceable equipments-Transportation/dragging (TD) of dismantled equipments:From erection site in switch yard to the stacking place as per the instruction of the engineer in charge with supply of all Labour, T&amp;P. per 3 ph unit / Mtr</t>
  </si>
  <si>
    <t>TD of Un-Serviceable 400 KV CT</t>
  </si>
  <si>
    <t>400 KV CT - Un-Serviceable equipments-Transportation/dragging (TD) of dismantled equipments:From erection site in switch yard to the stacking place as per the instruction of the engineer in charge with supply of all Labour, T&amp;P.</t>
  </si>
  <si>
    <t>TD of Un-Serviceable 400 KV PT</t>
  </si>
  <si>
    <t>400 KV PT - Un-Serviceable equipments-Transportation/dragging (TD) of dismantled equipments:From erection site in switch yard to the stacking place as per the instruction of the engineer in charge with supply of all Labour, T&amp;P.</t>
  </si>
  <si>
    <t>TD of Un-Serviceable 400 KV CVT</t>
  </si>
  <si>
    <t>400 KV CVT - Un-Serviceable equipments-Transportation/dragging (TD) of dismantled equipments:From erection site in switch yard to the stacking place as per the instruction of the engineer in charge with supply of all Labour, T&amp;P.</t>
  </si>
  <si>
    <t>TD of Un-Serviceable 400 KV WT</t>
  </si>
  <si>
    <t>400 KV WT - Un-Serviceable equipments-Transportation/dragging (TD) of dismantled equipments:From erection site in switch yard to the stacking place as per the instruction of the engineer in charge with supply of all Labour, T&amp;P.</t>
  </si>
  <si>
    <t>TD of Un-Serviceable 400 KV CC</t>
  </si>
  <si>
    <t>400 KV CC - Un-Serviceable equipments-Transportation/dragging (TD) of dismantled equipments:From erection site in switch yard to the stacking place as per the instruction of the engineer in charge with supply of all Labour, T&amp;P. per No /Mtr</t>
  </si>
  <si>
    <t>TD of Un-Serviceable 400 KV LA</t>
  </si>
  <si>
    <t>400 KV L.A - Un-Serviceable equipments-Transportation/dragging (TD) of dismantled equipments:From erection site in switch yard to the stacking place as per the instruction of the engineer in charge with supply of all Labour, T&amp;P. per No /Mtr</t>
  </si>
  <si>
    <t>TD of Un-Serviceable 400KV PI</t>
  </si>
  <si>
    <t>400 KV Post Insulator - Un-Serviceable equipments-Transportation/dragging (TD) of dismantled equipments:From erection site in switch yard to the stacking place as per the instruction of the engineer in charge with supply of all Labour, T&amp;P. per No /Mtr</t>
  </si>
  <si>
    <t>TD of Un-Serviceable 33 KV CB</t>
  </si>
  <si>
    <t>33 KV Circuit Breaker - Un-Serviceable equipments-Transportation/dragging (TD) of dismantled equipments:From erection site in switch yard to the stacking place as per the instruction of the engineer in charge with supply of all Labour, T&amp;P. per 3 ph unit / Mtr</t>
  </si>
  <si>
    <t>TD of Un-Serviceable 33 KV SI</t>
  </si>
  <si>
    <t>33 KV Single isolator - Un-Serviceable equipments-Transportation/dragging (TD) of dismantled equipments:From erection site in switch yard to the stacking place as per the instruction of the engineer in charge with supply of all Labour, T&amp;P. per 3 ph unit / Mtr</t>
  </si>
  <si>
    <t>TD of Un-Serviceable 33kV DI WoES</t>
  </si>
  <si>
    <t>33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</si>
  <si>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33kV DI WES</t>
  </si>
  <si>
    <t>33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</si>
  <si>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33kV CT</t>
  </si>
  <si>
    <t>33 KV CT - Un-Serviceable equipments-Transportation/dragging (TD) of dismantled equipments:From erection site in switch yard to the stacking place as per the instruction of the engineer in charge with supply of all Labour, T&amp;P.</t>
  </si>
  <si>
    <t>TD of Un-Serviceable 33kV PT</t>
  </si>
  <si>
    <t>33 KV PT - Un-Serviceable equipments-Transportation/dragging (TD) of dismantled equipments:From erection site in switch yard to the stacking place as per the instruction of the engineer in charge with supply of all Labour, T&amp;P. per No /Mtr</t>
  </si>
  <si>
    <t>TD of Un-Serviceable 33 KV LA</t>
  </si>
  <si>
    <t>33 KV L.A - Un-Serviceable equipments-Transportation/dragging (TD) of dismantled equipments:From erection site in switch yard to the stacking place as per the instruction of the engineer in charge with supply of all Labour, T&amp;P. per No /Mtr</t>
  </si>
  <si>
    <t>TD of Un-Serviceable 33KV PI</t>
  </si>
  <si>
    <t>33 KV Post Insulator - Un-Serviceable equipments-Transportation/dragging (TD) of dismantled equipments:From erection site in switch yard to the stacking place as per the instruction of the engineer in charge with supply of all Labour, T&amp;P. per No /Mtr</t>
  </si>
  <si>
    <t>Loading/Unloading of Equipment</t>
  </si>
  <si>
    <t>Loading / Unloading of Equipment - Un-Un-Serviceable equipments - Transportation/dragging (TD) of dismantled equipments:From erection site in switch yard to the stacking place as per the instruction of the engineer in charge with supply of all Labour, T&amp;P. Per MT</t>
  </si>
  <si>
    <t>Loading/Unloading of Structures/Material</t>
  </si>
  <si>
    <t>Loading / Unloading of Structures / Materials - Un-Un-Serviceable equipments - Transportation/dragging (TD) of dismantled equipments:From erection site in switch yard to the stacking place as per the instruction of the engineer in charge with supply of all Labour, T&amp;P. Per MT</t>
  </si>
  <si>
    <t>Transportation of ESM-0.0 km to 20.0Km</t>
  </si>
  <si>
    <t>Transportation of Equipment / Structures / Materials (ESM) - 0.0Km to 20.0Km Per KM Per MT</t>
  </si>
  <si>
    <t>Transportation of ESM-20 km to 50Km</t>
  </si>
  <si>
    <t>Transportation of Equipment / Structures / Materials (ESM) - 20.0Km to 50.0Km Per KM Per MT</t>
  </si>
  <si>
    <t>Transportation of ESM-50Km to 100Km</t>
  </si>
  <si>
    <t>Transportation of Equipment / Structures / Materials (ESM) - 50.0Km to 100.0Km Per KM Per MT</t>
  </si>
  <si>
    <t>Transportation of ESM-100Km to 200Km</t>
  </si>
  <si>
    <t>Transportation of Equipment / Structures / Materials (ESM) - 100.0Km to 200.0Km Per KM Per MT</t>
  </si>
  <si>
    <t>Transportation of ESM-More than 200.0Km</t>
  </si>
  <si>
    <t>Transportation of Equipment / Structures / Materials (ESM) - More than 200.0Km Per KM Per MT</t>
  </si>
  <si>
    <t>Dismantling of busbar-Panther Single</t>
  </si>
  <si>
    <t>Dismantling of bus bar as a percentage of stringing of AAAC/ACSR Panther [Single] Per Mtr.</t>
  </si>
  <si>
    <t>AAAC/ACSR Panther T BUS BAR STRINGING</t>
  </si>
  <si>
    <t>AAAC/ACSR Panther [Twin] - BUS BAR STRINGING with fixing of Insulator String [with supply ofLabour and T&amp;P and excluding supply of conductor, Insulators,hardwares,Clamps &amp; Connectors] Per Mtr.</t>
  </si>
  <si>
    <t>Dismantling of busbar-Panther Twin</t>
  </si>
  <si>
    <t>Dismantling of bus bar as a percentage of stringing of AAAC/ACSR Panther [Twin] Per Mtr.</t>
  </si>
  <si>
    <t>AAAC/ACSR Zebra S BUS BAR STRINGING</t>
  </si>
  <si>
    <t>AAAC/ACSR Zebra [Single] - BUS BAR STRINGING with fixing of Insulator String [with supply ofLabour and T&amp;P and excluding supply of conductor, Insulators,hardwares,Clamps &amp; Connectors] Per Mtr.</t>
  </si>
  <si>
    <t>Dismantling of busbar-Zebra Single</t>
  </si>
  <si>
    <t>Dismantling of bus bar as a percentage of stringing of AAAC/ACSR Zebra [Single] Per Mtr.</t>
  </si>
  <si>
    <t>AAAC/ACSR Zebra T BUS BAR STRINGING</t>
  </si>
  <si>
    <t>AAAC/ACSR Zebra [Twin] - BUS BAR STRINGING with fixing of Insulator String [with supply ofLabour and T&amp;P and excluding supply of conductor, Insulators,hardwares,Clamps &amp; Connectors] Per Mtr.</t>
  </si>
  <si>
    <t>Dismantling of busbar-Zebra Twin</t>
  </si>
  <si>
    <t>Dismantling of bus bar as a percentage of stringing of AAAC/ACSR Zebra [Twin] Per Mtr.</t>
  </si>
  <si>
    <t>AAAC/ACSR Moose S BUS BAR STRINGING</t>
  </si>
  <si>
    <t>AAAC/ACSR Moose [Single] - BUS BAR STRINGING with fixing of Insulator String [with supply ofLabour and T&amp;P and excluding supply of conductor, Insulators,hardwares,Clamps &amp; Connectors] Per Mtr.</t>
  </si>
  <si>
    <t>Dismantling of busbar-Moose Single</t>
  </si>
  <si>
    <t>Dismantling of bus bar as a percentage of stringing of AAAC/ACSR Moose [Single] Per Mtr.</t>
  </si>
  <si>
    <t>AAAC/ACSR Moose T BUS BAR STRINGING</t>
  </si>
  <si>
    <t>AAAC/ACSR Moose [Twin] - BUS BAR STRINGING with fixing of Insulator String [with supply ofLabour and T&amp;P and excluding supply of conductor, Insulators,hardwares,Clamps &amp; Connectors] Per Mtr.</t>
  </si>
  <si>
    <t>Dismantling of busbar-Moose Twin</t>
  </si>
  <si>
    <t>Dismantling of bus bar as a percentage of stringing of AAAC/ACSR Moose [Twin] Per Mtr.</t>
  </si>
  <si>
    <t>Jumpering-AAAC/ACSR Panther [Single]</t>
  </si>
  <si>
    <t>AAAC/ACSR Panther [Single] - Jumpering to Equipments with supply of Labour and T &amp; P, excluding supply of clamps, conductor &amp; pipe etc. Per Mtr.</t>
  </si>
  <si>
    <t>Jumpering-AAAC/ACSR Panther [Twin]</t>
  </si>
  <si>
    <t>AAAC/ACSR Panther [Twin] - Jumpering to Equipments with supply of Labour and T &amp; P, excluding supply of clamps, conductor &amp; pipe etc. Per Mtr.</t>
  </si>
  <si>
    <t>Jumpering-AAAC/ACSR Zebra [Single]</t>
  </si>
  <si>
    <t>AAAC/ACSR Zebra [Single] -Jumpering to Equipments with supply of Labour and T &amp; P, excluding supply of clamps, conductor &amp; pipe etc. Per Mtr.</t>
  </si>
  <si>
    <t>Jumpering-AAAC/ACSR Zebra [Twin]</t>
  </si>
  <si>
    <t>AAAC/ACSR Zebra [Twin] - Jumpering to Equipments with supply of Labour and T &amp; P, excluding supply of clamps, conductor &amp; pipe etc. Per Mtr.</t>
  </si>
  <si>
    <t>Jumpering-AAAC/ACSR Moose [Single]</t>
  </si>
  <si>
    <t>AAAC/ACSR Moose [Single] - Jumpering to Equipments with supply of Labour and T &amp; P, excluding supply of clamps, conductor &amp; pipe etc. Per Mtr.</t>
  </si>
  <si>
    <t>Jumpering-AAAC/ACSR Moose [Twin]</t>
  </si>
  <si>
    <t>AAAC/ACSR Moose [Twin] - Jumpering to Equipments with supply of Labour and T &amp; P, excluding supply of clamps, conductor &amp; pipe etc. Per Mtr.</t>
  </si>
  <si>
    <t>ERECTION OF SUPERSTRUCTURE</t>
  </si>
  <si>
    <t>ERECTION OF SUPERSTRUCTURE: Supply of all labour, T&amp;P and Erection of Columns, beam and equipment supporting structure Per MT.</t>
  </si>
  <si>
    <t>DIMANTLING OF SUPERSTRUCTURE</t>
  </si>
  <si>
    <t>DIMANTLING OF SUPERSTRUCTURE :Dismantling charges as a percentage of erection charges Per MT.</t>
  </si>
  <si>
    <t>Shifting/stacking of dismantled material</t>
  </si>
  <si>
    <t>Shifting / stacking of dismantled structure materials from erection site in switch yard to the stacking place as per the instruction of the engineer in charge with supply of all Labour, T&amp;P. Per MT/Mtr</t>
  </si>
  <si>
    <t>Laying &amp; termination of Cable-2CX2.5Sqmm</t>
  </si>
  <si>
    <t>Laying of control cables (both armoured and unarmoured) -2CX2.5Sqmm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</si>
  <si>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Cable-3CX2.5Sqmm</t>
  </si>
  <si>
    <t>Laying of control cables (both armoured and unarmoured) -3CX2.5Sqmm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</si>
  <si>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Cable-4CX2.5Sqmm</t>
  </si>
  <si>
    <t>Laying of control cables (both armoured and unarmoured) -4CX2.5Sqmm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</si>
  <si>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Cable-7CX2.5Sqmm</t>
  </si>
  <si>
    <t>Laying of control cables (both armoured and unarmoured) -7CX2.5Sqmm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</si>
  <si>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Cable-8CX2.5Sqmm</t>
  </si>
  <si>
    <t>Laying of control cables (both armoured and unarmoured) -8CX2.5Sqmm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</si>
  <si>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Cable-10CX2.5Sqmm</t>
  </si>
  <si>
    <t>Laying of control cables (both armoured and unarmoured) -10CX2.5Sqmm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</si>
  <si>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Cable-12CX2.5Sqmm</t>
  </si>
  <si>
    <t>Laying of control cables (both armoured and unarmoured) -12CX2.5Sqmm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</si>
  <si>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TD of Serviceable 33 KV Post Insulator</t>
  </si>
  <si>
    <t>33 KV Post Insulator - Serviceable equipments-Transportation/dragging (TD) of dismantled equipments:From erection site in switch yard to the stacking place as per the instruction of the engineer in charge with supply of all Labour, T&amp;P. per No /Mtr</t>
  </si>
  <si>
    <t>Laying &amp;termination of Cable-16CX2.5Sqmm</t>
  </si>
  <si>
    <t>Laying of control cables (both armoured and unarmoured) -16CX2.5Sqmm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</si>
  <si>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Cable-19CX2.5Sqmm</t>
  </si>
  <si>
    <t>Laying of control cables (both armoured and unarmoured) -19CX2.5Sqmm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</si>
  <si>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Cable-24CX2.5Sqmm</t>
  </si>
  <si>
    <t>Laying of control cables (both armoured and unarmoured) -24CX2.5Sqmm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</si>
  <si>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Cable-30CX2.5Sqmm</t>
  </si>
  <si>
    <t>Laying of control cables (both armoured and unarmoured) -30CX2.5Sqmm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</si>
  <si>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Cable-4CX4Sqmm</t>
  </si>
  <si>
    <t>Laying of LT Aluminium Power Armoured/Unarmoured Cable-4CX4Sqmm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</si>
  <si>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Cable-4CX6Sqmm</t>
  </si>
  <si>
    <t>Laying of LT Aluminium Power Armoured/Unarmoured Cable-4CX6Sqmm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</si>
  <si>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Cable-4CX10Sqmm</t>
  </si>
  <si>
    <t>Laying of LT Aluminium Power Armoured/Unarmoured Cable-4CX10Sqmm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</si>
  <si>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Cable-4CX16Sqmm</t>
  </si>
  <si>
    <t>Laying of LT Aluminium Power Armoured/Unarmoured Cable-4CX16Sqmm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</si>
  <si>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Cable-4CX25Sqmm</t>
  </si>
  <si>
    <t>Laying of LT Aluminium Power Armoured/Unarmoured Cable-4CX25Sqmm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</si>
  <si>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Cable-3.5X35Sqmm</t>
  </si>
  <si>
    <t>Laying of LT Aluminium Power Armoured/Unarmoured Cable-3.5X35Sqmm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</si>
  <si>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Cable-3.5X50Sqmm</t>
  </si>
  <si>
    <t>Laying of LT Aluminium Power Armoured/Unarmoured Cable-3.5X50Sqmm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</si>
  <si>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Cable-3.5X70Sqmm</t>
  </si>
  <si>
    <t>Laying of LT Aluminium Power Armoured/Unarmoured Cable-3.5X70Sqmm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</si>
  <si>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Cable-3.5X95Sqmm</t>
  </si>
  <si>
    <t>Laying of LT Aluminium Power Armoured/Unarmoured Cable-3.5X95Sqmm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</si>
  <si>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Cable-3.5X120Sqmm</t>
  </si>
  <si>
    <t>Laying of LT Aluminium Power Armoured/Unarmoured Cable-3.5X120Sqmm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</si>
  <si>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Cable-3.5X150Sqmm</t>
  </si>
  <si>
    <t>Laying of LT Aluminium Power Armoured/Unarmoured Cable-3.5X150Sqmm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</si>
  <si>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Cable-3.5X185Sqmm</t>
  </si>
  <si>
    <t>Laying of LT Aluminium Power Armoured/Unarmoured Cable-3.5X185Sqmm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</si>
  <si>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Cable-3.5X240Sqmm</t>
  </si>
  <si>
    <t>Laying of LT Aluminium Power Armoured/Unarmoured Cable-3.5X240Sqmm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</si>
  <si>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Instllation of 400 KV CR Panel Simplex</t>
  </si>
  <si>
    <t>Instllation of 400 KV CR Panel Simplex including transporation from site store. Per panel</t>
  </si>
  <si>
    <t>Instllation of 400 KV CR Panel Duplex</t>
  </si>
  <si>
    <t>Instllation of 400 KV CR Panel Duplex including transporation from site store. Per panel</t>
  </si>
  <si>
    <t>Instllation of 220 KV CR panel Simplex</t>
  </si>
  <si>
    <t>Instllation of 220 KV CR panel Simplex including transporation from site store. Per panel</t>
  </si>
  <si>
    <t>Instllation of 220 KV CR panel Duplex</t>
  </si>
  <si>
    <t>Instllation of 220 KV CR panel Duplex including transporation from site store. Per panel</t>
  </si>
  <si>
    <t>Instllation of 132KV CR panel Simplex</t>
  </si>
  <si>
    <t>Instllation of 132KV CR panel Simplex including transporation from site store. Per panel</t>
  </si>
  <si>
    <t>Instllation of 132 KV CR panel Duplex</t>
  </si>
  <si>
    <t>Instllation of 132 KV CR panel Duplex including transporation from site store. Per panel</t>
  </si>
  <si>
    <t>Instllation of 33 KV CR panel Simplex</t>
  </si>
  <si>
    <t>Instllation of 33 KV CR panel Simplex including transporation from site store. Per panel</t>
  </si>
  <si>
    <t>Instllation of RTCC Panel</t>
  </si>
  <si>
    <t>Instllation of RTCC Panel including transporation from site store. Per panel</t>
  </si>
  <si>
    <t>Instllation of AC/DC DB(Control Room)</t>
  </si>
  <si>
    <t>Instllation of AC/DC Distribution Board (Control Room) including transporation from site store. Per panel</t>
  </si>
  <si>
    <t>Instllation of AC/DC DB(Switchyard)</t>
  </si>
  <si>
    <t>Instllation of AC/DC Distribution Board (Switchyard) including transporation from site store. Per panel</t>
  </si>
  <si>
    <t>Instllation of Battery Charger</t>
  </si>
  <si>
    <t>Instllation of Battery Charger including transporation from site store. Per Set</t>
  </si>
  <si>
    <t>Instllation of Console Box for CT,PT</t>
  </si>
  <si>
    <t>Instllation of Console Box for CT,PT including transporation from site store. Per set</t>
  </si>
  <si>
    <t>Painting of panels in control room</t>
  </si>
  <si>
    <t>Painting of panels in control room: applying two coats of painting with BERGER/ASIAN make (high glossy luxol) or equivalent enamel paint of BS Grey with supply of all materials, consumables , T&amp;P and as per the instruction of the Engineer In charge per Sq. m</t>
  </si>
  <si>
    <t>Erection of Battery Bank (110 Cells)</t>
  </si>
  <si>
    <t>Erection of Battery Bank (110 Cells) including transportation from site store. Per set</t>
  </si>
  <si>
    <t>Erection of Battery Cells</t>
  </si>
  <si>
    <t>Erection of Battery Cells including transportation from site store Per Cell.</t>
  </si>
  <si>
    <t>Earthing in SS with supply-Flat(25x3mm)</t>
  </si>
  <si>
    <t>Earthing in substation with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</si>
  <si>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supply-Flat(25x3mm)</t>
  </si>
  <si>
    <t>Earthing in substation without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</si>
  <si>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supply-Flat(25x5mm)</t>
  </si>
  <si>
    <t>Earthing in substation with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</si>
  <si>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supply-Flat(25x5mm)</t>
  </si>
  <si>
    <t>Earthing in substation without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</si>
  <si>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supply-Flat(40x5mm)</t>
  </si>
  <si>
    <t>Earthing in substation with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</si>
  <si>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supply-Flat(40x5mm)</t>
  </si>
  <si>
    <t>Earthing in substation without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</si>
  <si>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supply-Flat(50x5mm)</t>
  </si>
  <si>
    <t>Earthing in substation with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</si>
  <si>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supply-Flat(50x5mm)</t>
  </si>
  <si>
    <t>Earthing in substation without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</si>
  <si>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supply-Flat(50x6mm)</t>
  </si>
  <si>
    <t>Earthing in substation with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</si>
  <si>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supply-Flat(50x6mm)</t>
  </si>
  <si>
    <t>Earthing in substation without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</si>
  <si>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supply-Flat(75x10mm)</t>
  </si>
  <si>
    <t>Earthing in substation with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</si>
  <si>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supply-Flat(75x10mm)</t>
  </si>
  <si>
    <t>Earthing in substation without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</si>
  <si>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riser-</t>
  </si>
  <si>
    <t>Earthing riser- Connection of diff size GI Flats from earth mat to equipment ,welding of diff size flats, application of two coats of bituminous Paint, wrapping of HT Tapes over it (With supply of Labour and T&amp;P) .</t>
  </si>
  <si>
    <t>Earthing riser with supply-Flat(25x3mm)</t>
  </si>
  <si>
    <t>Earthing riser with supply of GI Flat of size 25x3 mm - Connection of diff size GI Flats from earth mat to equipment ,welding of diff size flats, application of two coats of bituminous Paint, wrapping of HT Tapes over it (With supply of Labour and T&amp;P) Per Mtr</t>
  </si>
  <si>
    <t>Earthing riser w/o supply-Flat(25x3mm)</t>
  </si>
  <si>
    <t>Earthing riser without supply of GI Flat of size 25x3 mm - Connection of diff size GI Flats from earth mat to equipment ,welding of diff size flats, application of two coats of bituminous Paint, wrapping of HT Tapes over it (With supply of Labour and T&amp;P) Per Mtr</t>
  </si>
  <si>
    <t>Earthing riser with supply-Flat(25x5mm)</t>
  </si>
  <si>
    <t>Earthing riser with supply of GI Flat of size 25x5 mm - Connection of diff size GI Flats from earth mat to equipment ,welding of diff size flats, application of two coats of bituminous Paint, wrapping of HT Tapes over it (With supply of Labour and T&amp;P) Per Mtr</t>
  </si>
  <si>
    <t>Earthing riser w/o supply-Flat(25x5mm)</t>
  </si>
  <si>
    <t>Earthing riser without supply of GI Flat of size 25x5 mm - Connection of diff size GI Flats from earth mat to equipment ,welding of diff size flats, application of two coats of bituminous Paint, wrapping of HT Tapes over it (With supply of Labour and T&amp;P) per Per Mtr</t>
  </si>
  <si>
    <t>Earthing riser with supply-Flat(40x5mm)</t>
  </si>
  <si>
    <t>Earthing riser with supply of GI Flat of size 40x5 mm - Connection of diff size GI Flats from earth mat to equipment ,welding of diff size flats, application of two coats of bituminous Paint, wrapping of HT Tapes over it (With supply of Labour and T&amp;P) per Per Mtr</t>
  </si>
  <si>
    <t>Earthing riser w/o supply-Flat(40x5mm)</t>
  </si>
  <si>
    <t>Earthing riser without supply of GI Flat of size 40x5 mm - Connection of diff size GI Flats from earth mat to equipment ,welding of diff size flats, application of two coats of bituminous Paint, wrapping of HT Tapes over it (With supply of Labour and T&amp;P) per Per Mtr</t>
  </si>
  <si>
    <t>Earthing riser with supply-Flat(50x5mm)</t>
  </si>
  <si>
    <t>Earthing riser with supply of GI Flat of size 50x5 mm - Connection of diff size GI Flats from earth mat to equipment ,welding of diff size flats, application of two coats of bituminous Paint, wrapping of HT Tapes over it (With supply of Labour and T&amp;P) per Per Mtr</t>
  </si>
  <si>
    <t>Earthing riser w/o supply-Flat(50x5mm)</t>
  </si>
  <si>
    <t>Earthing riser without supply of GI Flat of size 50x5 mm - Connection of diff size GI Flats from earth mat to equipment ,welding of diff size flats, application of two coats of bituminous Paint, wrapping of HT Tapes over it (With supply of Labour and T&amp;P) per Per Mtr</t>
  </si>
  <si>
    <t>Earthing riser with supply-Flat(50x6mm)</t>
  </si>
  <si>
    <t>Earthing riser with supply of GI Flat of size 50x6 mm - Connection of diff size GI Flats from earth mat to equipment ,welding of diff size flats, application of two coats of bituminous Paint, wrapping of HT Tapes over it (With supply of Labour and T&amp;P) Per Mtr</t>
  </si>
  <si>
    <t>Earthing riser w/o supply-Flat(50x6mm)</t>
  </si>
  <si>
    <t>Earthing riser without supply of GI Flat of size 50x6 mm - Connection of diff size GI Flats from earth mat to equipment ,welding of diff size flats, application of two coats of bituminous Paint, wrapping of HT Tapes over it (With supply of Labour and T&amp;P) Per Mtr</t>
  </si>
  <si>
    <t>Earthing riser with supply-Flat(75x10mm)</t>
  </si>
  <si>
    <t>Earthing riser with supply of GI Flat of size 75x10 mm - Connection of diff size GI Flats from earth mat to equipment ,welding of diff size flats, application of two coats of bituminous Paint, wrapping of HT Tapes over it (With supply of Labour and T&amp;P) Per Mtr</t>
  </si>
  <si>
    <t>Earthing riser w/o supply-Flat(75x10mm)</t>
  </si>
  <si>
    <t>Earthing riser without supply of GI Flat of size 75x10 mm - Connection of diff size GI Flats from earth mat to equipment ,welding of diff size flats, application of two coats of bituminous Paint, wrapping of HT Tapes over it (With supply of Labour and T&amp;P) Per Mtr</t>
  </si>
  <si>
    <t>SS Pipe earthing with cost of pipe&amp; Flat</t>
  </si>
  <si>
    <t>Pipe earthing with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</si>
  <si>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w/o cost of pipe&amp; Flat</t>
  </si>
  <si>
    <t>Pipe earthing without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</si>
  <si>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with supply&amp;exca of MLL</t>
  </si>
  <si>
    <t>Pipe earthing with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</si>
  <si>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SS Pipe earthing w/o supply&amp;exca of MLL</t>
  </si>
  <si>
    <t>Pipe earthing without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</si>
  <si>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Rod earthing with cost of 40mm rod</t>
  </si>
  <si>
    <t>Rod earthing with cost of M.S. earthing rod, size 40mm including excavation of earth , treatment of bentonate compound, ,back filling with borrowed earth, termination to earth mat riser by nut bolting , apply of paint where necessary with supply of all Labour and T&amp;P as per ISS-3043. Per set</t>
  </si>
  <si>
    <t>Dragging of New TRF. with oil(1st 30mtr)</t>
  </si>
  <si>
    <t>Dragging of transformer with oil (1st 30 mtr), New transformer, PER MT from site stores to the plinth and vice-versa with supply of all labour, T&amp;P. per Mtr</t>
  </si>
  <si>
    <t>Dragging of New TRF. w/o oil(1st 30mtr)</t>
  </si>
  <si>
    <t>Dragging of transformer without oil (1st 30 mtr), New transformer, PER MT from site stores to the plinth and vice-versa with supply of all labour, T&amp;P. per Mtr</t>
  </si>
  <si>
    <t>Dragging of New TRF. with oil(30-100mtr)</t>
  </si>
  <si>
    <t>Dragging of transformer with oil (beyond 30 mtr up to 100mtr), New transformer, PER MT from site stores to the plinth and vice-versa with supply of all labour, T&amp;P. per Mtr</t>
  </si>
  <si>
    <t>Dragging of New TRF. w/o oil(30-100mtr)</t>
  </si>
  <si>
    <t>Dragging of transformer without oil (beyond 30 mtr up to 100mtr), New transformer, PER MT from site stores to the plinth and vice-versa with supply of all labour, T&amp;P. per Mtr</t>
  </si>
  <si>
    <t>Dragging of New TRF. with oil(bnd100mtr)</t>
  </si>
  <si>
    <t>Dragging of transformer with oil (beyond 100mtr), New transformer, PER MT from site stores to the plinth and vice-versa with supply of all labour, T&amp;P. per Mtr</t>
  </si>
  <si>
    <t>Dragging of New TRF. w/o oil(bnd100mtr)</t>
  </si>
  <si>
    <t>Dragging of transformer without oil (beyond 100mtr), New transformer, PER MT from site stores to the plinth and vice-versa with supply of all labour, T&amp;P. per Mtr</t>
  </si>
  <si>
    <t>Dragging of u/s TRF. with oil(1st 30mtr)</t>
  </si>
  <si>
    <t>Dragging of transformer with oil (1st 30 mtr), serviceable / burnt transformer, PER MT from site stores to the plinth and vice-versa with supply of all labour, T&amp;P. per Mtr</t>
  </si>
  <si>
    <t>Dragging of S/B TRF. w/o oil(1st 30mtr)</t>
  </si>
  <si>
    <t>Dragging of transformer without oil (1st 30 mtr), serviceable / burnt transformer, PER MT from site stores to the plinth and vice-versa with supply of all labour, T&amp;P. per Mtr</t>
  </si>
  <si>
    <t>Dragging of S/B TRF. with oil(30-100mtr)</t>
  </si>
  <si>
    <t>Dragging of transformer with oil (beyond 30 mtr up to 100mtr), serviceable / burnt transformer, PER MT from site stores to the plinth and vice-versa with supply of all labour, T&amp;P. per Mtr</t>
  </si>
  <si>
    <t>Erection of TRF. with T &amp; C</t>
  </si>
  <si>
    <t>Erection of Transformers with testing &amp; commissioning (T &amp; C) Per Trf.</t>
  </si>
  <si>
    <t>Erection of TRF. w/o T &amp; C</t>
  </si>
  <si>
    <t>Erection of Transformers without testing &amp; commissioning (T &amp; C) Per Trf.</t>
  </si>
  <si>
    <t>Erection of 160MVA220/132KV TRF with T&amp;C</t>
  </si>
  <si>
    <t>Erection of 160 MVA 220/132 KV Transformers with testing &amp; commissioning (T &amp; C) Per Trf.</t>
  </si>
  <si>
    <t>Erection of 160MVA220/132KV TRF w/o T&amp;C</t>
  </si>
  <si>
    <t>Erection of 160 MVA 220/132 KV Transformers without testing &amp; commissioning (T &amp; C) Per Trf.</t>
  </si>
  <si>
    <t>Erection of 100MVA220/132KV TRF with T&amp;C</t>
  </si>
  <si>
    <t>Erection of 100 MVA 220/132 KV Transformers with testing &amp; commissioning (T &amp; C) Per Trf.</t>
  </si>
  <si>
    <t>Erection of 100MVA220/132KV TRF w/o T&amp;C</t>
  </si>
  <si>
    <t>Erection of 100 MVA 220/132 KV Transformers without testing &amp; commissioning (T &amp; C) Per Trf.</t>
  </si>
  <si>
    <t>Erection of 50MVA220/132KV TRF with T&amp;C</t>
  </si>
  <si>
    <t>Erection of 50 MVA 220/132 KV Transformers with testing &amp; commissioning (T &amp; C) Per Trf.</t>
  </si>
  <si>
    <t>Erection of 50MVA220/132KV TRF w/o T&amp;C</t>
  </si>
  <si>
    <t>Erection of 50 MVA 220/132 KV Transformers without testing &amp; commissioning (T &amp; C) Per Trf.</t>
  </si>
  <si>
    <t>Erection of 40MVA220/33KV TRF with T&amp;C</t>
  </si>
  <si>
    <t>Erection of 40 MVA 220/33 KV Transformers with testing &amp; commissioning (T &amp; C) Per Trf.</t>
  </si>
  <si>
    <t>Erection of 40MVA220/33KV TRF w/o T&amp;C</t>
  </si>
  <si>
    <t>Erection of 40 MVA 220/33 KV Transformers without testing &amp; commissioning (T &amp; C) Per Trf.</t>
  </si>
  <si>
    <t>Erection of 20MVA220/33KV TRF with T&amp;C</t>
  </si>
  <si>
    <t>Erection of 20 MVA 220/33 KV Transformers with testing &amp; commissioning (T &amp; C) Per Trf.</t>
  </si>
  <si>
    <t>Erection of 20MVA220/33KV TRF w/o T&amp;C</t>
  </si>
  <si>
    <t>Erection of 20 MVA 220/33 KV Transformers without testing &amp; commissioning (T &amp; C) Per Trf.</t>
  </si>
  <si>
    <t>Erection of 63MVA132/33KV TRF with T&amp;C</t>
  </si>
  <si>
    <t>Erection of 63 MVA 132/33 KV Transformers with testing &amp; commissioning (T &amp; C) Per Trf.</t>
  </si>
  <si>
    <t>Erection of 63MVA132/33KV TRF w/o T&amp;C</t>
  </si>
  <si>
    <t>Erection of 63 MVA 132/33 KV Transformers without testing &amp; commissioning (T &amp; C) Per Trf.</t>
  </si>
  <si>
    <t>Erection of 40MVA132/33KV TRF with T&amp;C</t>
  </si>
  <si>
    <t>Erection of 40 MVA 132/33 KV Transformers with testing &amp; commissioning (T &amp; C) Per Trf.</t>
  </si>
  <si>
    <t>Erection of 40MVA132/33KV TRF w/o T&amp;C</t>
  </si>
  <si>
    <t>Erection of 40 MVA 132/33 KV Transformers without testing &amp; commissioning (T &amp; C) Per Trf.</t>
  </si>
  <si>
    <t>Erection of 35MVA132/33KV TRF with T&amp;C</t>
  </si>
  <si>
    <t>Erection of 35 MVA 132/33 KV Transformers with testing &amp; commissioning (T &amp; C) Per Trf.</t>
  </si>
  <si>
    <t>Erection of 35MVA132/33KV TRF w/o T&amp;C</t>
  </si>
  <si>
    <t>Erection of 35 MVA 132/33 KV Transformers without testing &amp; commissioning (T &amp; C) Per Trf.</t>
  </si>
  <si>
    <t>Erection of 31.5MVA132/33KV TRF with T&amp;C</t>
  </si>
  <si>
    <t>Erection of 31.5 MVA 132/33 KV Transformers with testing &amp; commissioning (T &amp; C) Per Trf.</t>
  </si>
  <si>
    <t>Erection of 31.5MVA132/33KV TRF w/o T&amp;C</t>
  </si>
  <si>
    <t>Erection of 31.5 MVA 132/33 KV Transformers without testing &amp; commissioning (T &amp; C) Per Trf.</t>
  </si>
  <si>
    <t>Erection of 20MVA132/33KV TRF with T&amp;C</t>
  </si>
  <si>
    <t>Erection of 20 MVA 132/33 KV Transformers with testing &amp; commissioning (T &amp; C) Per Trf.</t>
  </si>
  <si>
    <t>Erection of 20MVA132/33KV TRF w/o T&amp;C</t>
  </si>
  <si>
    <t>Erection of 20 MVA 132/33 KV Transformers without testing &amp; commissioning (T &amp; C) Per Trf.</t>
  </si>
  <si>
    <t>Erection of 12.5MVA132/33KV TRF with T&amp;C</t>
  </si>
  <si>
    <t>Erection of 12.5 MVA 132/33 KV Transformers with testing &amp; commissioning (T &amp; C) Per Trf.</t>
  </si>
  <si>
    <t>Erection of 12.5MVA132/33KV TRF w/o T&amp;C</t>
  </si>
  <si>
    <t>Erection of 12.5 MVA 132/33 KV Transformers without testing &amp; commissioning (T &amp; C) Per Trf.</t>
  </si>
  <si>
    <t>Erection of 7.5MVA132/33KV TRF with T&amp;C</t>
  </si>
  <si>
    <t>Erection of 7.5 MVA 132/33 KV Transformers with testing &amp; commissioning (T &amp; C) Per Trf.</t>
  </si>
  <si>
    <t>Erection of 7.5MVA132/33KV TRF w/o T&amp;C</t>
  </si>
  <si>
    <t>Erection of 7.5 MVA 132/33 KV Transformers without testing &amp; commissioning (T &amp; C) Per Trf.</t>
  </si>
  <si>
    <t>Erection of 5MVA132/33KV TRF with T&amp;C</t>
  </si>
  <si>
    <t>Erection of 5 MVA 132/33 KV Transformers with testing &amp; commissioning (T &amp; C) Per Trf.</t>
  </si>
  <si>
    <t>Erection of 5MVA132/33KV TRF w/o T&amp;C</t>
  </si>
  <si>
    <t>Erection of 5 MVA 132/33 KV Transformers without testing &amp; commissioning (T &amp; C) Per Trf.</t>
  </si>
  <si>
    <t>Erection of 20MVA132/11KV TRF with T&amp;C</t>
  </si>
  <si>
    <t>Erection of 20 MVA 132/11 KV Transformers with testing &amp; commissioning (T &amp; C) Per Trf.</t>
  </si>
  <si>
    <t>Erection of 20MVA132/11KV TRF w/o T&amp;C</t>
  </si>
  <si>
    <t>Erection of 20 MVA 132/11 KV Transformers without testing &amp; commissioning (T &amp; C) Per Trf.</t>
  </si>
  <si>
    <t>Erection of 10MVA132/11KV TRF with T&amp;C</t>
  </si>
  <si>
    <t>Erection of 10 MVA 132/11 KV Transformers with testing &amp; commissioning (T &amp; C) Per Trf.</t>
  </si>
  <si>
    <t>Erection of 10MVA132/11KV TRF w/o T&amp;C</t>
  </si>
  <si>
    <t>Erection of 10 MVA 132/11 KV Transformers without testing &amp; commissioning (T &amp; C) Per Trf.</t>
  </si>
  <si>
    <t>Erection of 5MVA132/11KV TRF with T&amp;C</t>
  </si>
  <si>
    <t>Erection of 5 MVA 132/11 KV Transformers with testing &amp; commissioning (T &amp; C) Per Trf.</t>
  </si>
  <si>
    <t>Erection of 5MVA132/11KV TRF w/o T&amp;C</t>
  </si>
  <si>
    <t>Erection of 5 MVA 132/11 KV Transformers without testing &amp; commissioning (T &amp; C) Per Trf.</t>
  </si>
  <si>
    <t>ERECTION OF 1000kVA 33/0.4kV S.Trf</t>
  </si>
  <si>
    <t>ERECTION OF 1000kVA 33/0.4 kV STATION TRANSFORMER Per Trf.</t>
  </si>
  <si>
    <t>ERECTION OF 500kVA 33/0.4kV S.Trf</t>
  </si>
  <si>
    <t>ERECTION OF 500kVA 33/0.4 kV STATION TRANSFORMER Per Trf.</t>
  </si>
  <si>
    <t>ERECTION OF 315kVA 33/0.4kV S.Trf</t>
  </si>
  <si>
    <t>ERECTION OF 315kVA 33/0.4 kV STATION TRANSFORMER Per Trf.</t>
  </si>
  <si>
    <t>ERECTION OF 250kVA 33/0.4kV S.Trf</t>
  </si>
  <si>
    <t>ERECTION OF 250kVA 33/0.4 kV STATION TRANSFORMER Per Trf.</t>
  </si>
  <si>
    <t>ERECTION OF 100kVA 33/0.4kV S.Trf</t>
  </si>
  <si>
    <t>ERECTION OF 100kVA 33/0.4 kV STATION TRANSFORMER Per Trf.</t>
  </si>
  <si>
    <t>Oil filtration of 315MVA Transformer</t>
  </si>
  <si>
    <t>Oil filtration of 315MVA Transformers including supply of Filter machine, pipes, T&amp;P, consumables and Labour as required. Per Trf.</t>
  </si>
  <si>
    <t>Oil filtration of 160MVA Transformer</t>
  </si>
  <si>
    <t>Oil filtration of 160MVA Transformers including supply of Filter machine, pipes, T&amp;P, consumables and Labour as required. Per Trf.</t>
  </si>
  <si>
    <t>Oil filtration of 100MVA Transformer</t>
  </si>
  <si>
    <t>Oil filtration of 100MVA Transformers including supply of Filter machine, pipes, T&amp;P, consumables and Labour as required. Per Trf.</t>
  </si>
  <si>
    <t>Oil filtration of 63MVA Transformer</t>
  </si>
  <si>
    <t>Oil filtration of 63MVA Transformers including supply of Filter machine, pipes, T&amp;P, consumables and Labour as required. Per Trf.</t>
  </si>
  <si>
    <t>Oil filtration of 50MVA Transformer</t>
  </si>
  <si>
    <t>Oil filtration of 50MVA Transformers including supply of Filter machine, pipes, T&amp;P, consumables and Labour as required. Per Trf.</t>
  </si>
  <si>
    <t>Oil filtration of 40MVA Transformer</t>
  </si>
  <si>
    <t>Oil filtration of 40MVA Transformers including supply of Filter machine, pipes, T&amp;P, consumables and Labour as required. Per Trf.</t>
  </si>
  <si>
    <t>Oil filtration of 35MVA Transformer</t>
  </si>
  <si>
    <t>Oil filtration of 35MVA Transformers including supply of Filter machine, pipes, T&amp;P, consumables and Labour as required. Per Trf.</t>
  </si>
  <si>
    <t>Oil filtration of 31.5MVA Transformer</t>
  </si>
  <si>
    <t>Oil filtration of 31.5MVA Transformers including supply of Filter machine, pipes, T&amp;P, consumables and Labour as required. Per Trf.</t>
  </si>
  <si>
    <t>Oil filtration of 20MVA Transformer</t>
  </si>
  <si>
    <t>Oil filtration of 20MVA Transformers including supply of Filter machine, pipes, T&amp;P, consumables and Labour as required. Per Trf.</t>
  </si>
  <si>
    <t>Oil filtration of 12.5MVA Transformer</t>
  </si>
  <si>
    <t>Oil filtration of 12.5MVA Transformers including supply of Filter machine, pipes, T&amp;P, consumables and Labour as required. Per Trf.</t>
  </si>
  <si>
    <t>Oil filtration of 7.5MVA Transformer</t>
  </si>
  <si>
    <t>Oil filtration of 7.5MVA Transformers including supply of Filter machine, pipes, T&amp;P, consumables and Labour as required. Per Trf.</t>
  </si>
  <si>
    <t>Oil filtration of 5MVA Transformer</t>
  </si>
  <si>
    <t>Oil filtration of 5MVA Transformers including supply of Filter machine, pipes, T&amp;P, consumables and Labour as required. Per Trf.</t>
  </si>
  <si>
    <t>Oil filtration of 1000KVA Transformer</t>
  </si>
  <si>
    <t>Oil filtration of 1000KVA Transformers including supply of Filter machine, pipes, T&amp;P, consumables and Labour as required. Per Trf.</t>
  </si>
  <si>
    <t>Oil filtration of 500KVA Transformer</t>
  </si>
  <si>
    <t>Oil filtration of 315KVA Transformer</t>
  </si>
  <si>
    <t>Oil filtration of 315KVA Transformers including supply of Filter machine, pipes, T&amp;P, consumables and Labour as required. Per Trf.</t>
  </si>
  <si>
    <t>Oil filtration of 250KVA Transformer</t>
  </si>
  <si>
    <t>Oil filtration of 250KVA Transformers including supply of Filter machine, pipes, T&amp;P, consumables and Labour as required. Per Trf.</t>
  </si>
  <si>
    <t>Oil filtration of 100KVA Transformer</t>
  </si>
  <si>
    <t>Oil filtration of 100KVA Transformers including supply of Filter machine, pipes, T&amp;P, consumables and Labour as required. Per Trf.</t>
  </si>
  <si>
    <t>Vacuum Treatment to 315MVA Tfr. Wdng.</t>
  </si>
  <si>
    <t>Vacuum Treatment to dry out the winding of 315MVA Transformer winding with supply of Vacuum pump, T&amp;P, Consumables and Labour as required. Per Trf.</t>
  </si>
  <si>
    <t>Vacuum Treatment to 160MVA Tfr. Wdng.</t>
  </si>
  <si>
    <t>Vacuum Treatment to dry out the winding of 160MVA Transformer winding with supply of Vacuum pump, T&amp;P, Consumables and Labour as required. Per Trf.</t>
  </si>
  <si>
    <t>Vacuum Treatment to 100MVA Tfr. Wdng.</t>
  </si>
  <si>
    <t>Vacuum Treatment to dry out the winding of 100MVA Transformer winding with supply of Vacuum pump, T&amp;P, Consumables and Labour as required. Per Trf.</t>
  </si>
  <si>
    <t>Vacuum Treatment to 63MVA Tfr. Wdng.</t>
  </si>
  <si>
    <t>Vacuum Treatment to dry out the winding of 63MVA Transformer winding with supply of Vacuum pump, T&amp;P, Consumables and Labour as required. Per Trf.</t>
  </si>
  <si>
    <t>Vacuum Treatment to 50MVA Tfr. Wdng.</t>
  </si>
  <si>
    <t>Vacuum Treatment to dry out the winding of 50MVA Transformer winding with supply of Vacuum pump, T&amp;P, Consumables and Labour as required. Per Trf.</t>
  </si>
  <si>
    <t>Vacuum Treatment to 40MVA Tfr. Wdng.</t>
  </si>
  <si>
    <t>Vacuum Treatment to dry out the winding of 40MVA Transformer winding with supply of Vacuum pump, T&amp;P, Consumables and Labour as required. Per Trf.</t>
  </si>
  <si>
    <t>Vacuum Treatment to 35MVA Tfr. Wdng.</t>
  </si>
  <si>
    <t>Vacuum Treatment to dry out the winding of 35MVA Transformer winding with supply of Vacuum pump, T&amp;P, Consumables and Labour as required. Per Trf.</t>
  </si>
  <si>
    <t>Vacuum Treatment to 31.5MVA Tfr. Wdng.</t>
  </si>
  <si>
    <t>Vacuum Treatment to dry out the winding of 31.5MVA Transformer winding with supply of Vacuum pump, T&amp;P, Consumables and Labour as required. Per Trf.</t>
  </si>
  <si>
    <t>Vacuum Treatment to 20MVA Tfr. Wdng.</t>
  </si>
  <si>
    <t>Vacuum Treatment to dry out the winding of 20MVA Transformer winding with supply of Vacuum pump, T&amp;P, Consumables and Labour as required. Per Trf.</t>
  </si>
  <si>
    <t>Vacuum Treatment to 12.5MVA Tfr. Wdng.</t>
  </si>
  <si>
    <t>Vacuum Treatment to dry out the winding of 12.5MVA Transformer winding with supply of Vacuum pump, T&amp;P, Consumables and Labour as required. Per Trf.</t>
  </si>
  <si>
    <t>Vacuum Treatment to 7.5MVA Tfr. Wdng.</t>
  </si>
  <si>
    <t>Vacuum Treatment to dry out the winding of 7.5MVA Transformer winding with supply of Vacuum pump, T&amp;P, Consumables and Labour as required. Per Trf.</t>
  </si>
  <si>
    <t>Vacuum Treatment to 5MVA Tfr. Wdng.</t>
  </si>
  <si>
    <t>Vacuum Treatment to dry out the winding of 5MVA Transformer winding with supply of Vacuum pump, T&amp;P, Consumables and Labour as required. Per Trf.</t>
  </si>
  <si>
    <t>Supply of all T&amp;P, Tfr. Filter machine</t>
  </si>
  <si>
    <t>Supply of all T&amp;P, Filter machine,Arranging Power Supply and filtration of transformer Oil for all Type of transformers Per Ltr.</t>
  </si>
  <si>
    <t>Laying of rail track for Pwr. Tfr.</t>
  </si>
  <si>
    <t>Laying of rail track (two nos.) for Power transformers, including fabrication welding, placing in position and grouting in concrete.(without supply of rails). Per Mtr.</t>
  </si>
  <si>
    <t>Painting of Pwr. Tfr. &amp; accessories</t>
  </si>
  <si>
    <t>Painting of Power Transformer and accessories- Scrapping ,washing and painting by applying one coat bison zone phosphate primer of ASIAN / BERGER make , 2nd coat of primer to be applied with high build M10 (sand witch coat) over the primer coat and final two coats of painting with BERGER/ASIAN make (high glossy luxol) or equivalent enamel paint of BS Grey over the sand witch coat with supply of all materials,consumables and T&amp;P and as per the Instruction of Engineer In charge per Sq. m</t>
  </si>
  <si>
    <t>Dismantling of S.Tfr. (upto 1000kVA)</t>
  </si>
  <si>
    <t>Dismantling of existing Station Transformer (up to 1000kVA) including disconnecting from the bus, dismantling of all radiators,drainage of oil and dismantling of all other fittings Per Trf.</t>
  </si>
  <si>
    <t>Dismantling of Pwr. Tfr.(upto 20MVA)</t>
  </si>
  <si>
    <t>Dismantling of existing Power Transformer (up to 20MVA) including disconnecting from the bus, dismantling of all radiators,drainage of oil and dismantling of all other fittings Per Trf.</t>
  </si>
  <si>
    <t>Dismantling of Pwr. Tfr.(20 to 63MVA)</t>
  </si>
  <si>
    <t>Dismantling of existing Power Transformer (above 20MVA up to 63MVA) including disconnecting from the bus, dismantling of all radiators,drainage of oil and dismantling of all other fittings Per Trf.</t>
  </si>
  <si>
    <t>Dismantling of Pwr. Tfr.(63 to 160MVA)</t>
  </si>
  <si>
    <t>Dismantling of existing Power Transformer (above 63MVA up to 160MVA) including disconnecting from the bus, dismantling of all radiators,drainage of oil and dismantling of all other fittings Per Trf.</t>
  </si>
  <si>
    <t>Dismantling of 315MVA ICT</t>
  </si>
  <si>
    <t>Dismantling of existing Inter connecting Transformer(ICT, 315 MVA) including disconnecting from the bus, dismantling of all radiators,drainage of oil and dismantling of all other fittings Per Trf.</t>
  </si>
  <si>
    <t>Transportation of old Tfr. By road</t>
  </si>
  <si>
    <t>TO</t>
  </si>
  <si>
    <t>Transportation of old dismantled transformer By road to other Sub-station including supply of all T&amp;P and labour. Per Ton/ Km.</t>
  </si>
  <si>
    <t>Transportation of old Tfr. By rail</t>
  </si>
  <si>
    <t>Transportation of old dismantled transformer By rail to other Sub-station including supply of all T&amp;P and labour. Per Ton/ Km.</t>
  </si>
  <si>
    <t>Replacement of bushing of 315MVA ICT</t>
  </si>
  <si>
    <t>Replacement of bushing of Inter connecting Transformer(ICT, 315 MVA) with supply of all labours, T&amp;P as per the Instruction of Engineer In charge Per no</t>
  </si>
  <si>
    <t>Replacement of bushing of Auto Tfr.</t>
  </si>
  <si>
    <t>Replacement of bushing of 220/132/33kV AUTO Transformers (160MVA/100MVA/50MVA) with supply of all labours, T&amp;P as per the Instruction of Engineer In charge Per no</t>
  </si>
  <si>
    <t>Replacement of bushing of Pwr.Tfr.</t>
  </si>
  <si>
    <t>Replacement of bushing of 132/33kv &amp; 132/11kV Power Transformers (12.5MVA/20MVA/40MVA/63MVA) with supply of all labours, T&amp;P as per the Instruction of Engineer In charge Per no</t>
  </si>
  <si>
    <t>Prepartion of Cable Schedule-400kV Bay</t>
  </si>
  <si>
    <t>Prepartion of Cable Schedule complete in all respect per one 400kV Bay per NOS</t>
  </si>
  <si>
    <t>Prepartion of Cable Schedule-400kV SS</t>
  </si>
  <si>
    <t>Prepartion of Cable Schedule complete in all respect per one 400kV Substation per NOS</t>
  </si>
  <si>
    <t>Prepartion of Cable Schedule-220kV Bay</t>
  </si>
  <si>
    <t>Prepartion of Cable Schedule complete in all respect per one 220kV Bay per NOS</t>
  </si>
  <si>
    <t>Prepartion of Cable Schedule-220kV SS</t>
  </si>
  <si>
    <t>Prepartion of Cable Schedule complete in all respect per one 220kV Substation per NOS</t>
  </si>
  <si>
    <t>Prepartion of Cable Schedule-132kV Bay</t>
  </si>
  <si>
    <t>Prepartion of Cable Schedule complete in all respect per one 132kV Bay per NOS</t>
  </si>
  <si>
    <t>Prepartion of Cable Schedule-132kV SS</t>
  </si>
  <si>
    <t>Prepartion of Cable Schedule complete in all respect per one 132kV Substation per NOS</t>
  </si>
  <si>
    <t>Prepartion of Cable Schedule-33kV Bay</t>
  </si>
  <si>
    <t>Prepartion of Cable Schedule complete in all respect per one 33kV Bay Per bay</t>
  </si>
  <si>
    <t>Prepartion of Cable Schedule-11kV Bay</t>
  </si>
  <si>
    <t>Prepartion of Cable Schedule complete in all respect per one 11kV Bay Per bay</t>
  </si>
  <si>
    <t>Fixing of flood lights &amp; control box</t>
  </si>
  <si>
    <t>Fixing of flood lights and control box Per Set - SWITCH-YARD ILLUMINATIONS CONFORMING TO RELEVANT ISS AS PER INSTRUCTION OF ENGINEER-IN-CHARGE Per Set</t>
  </si>
  <si>
    <t>Wiring with associated cabling</t>
  </si>
  <si>
    <t>Wiring with associated cabling including supply of PVC pipes, bend andclamps, 3X4 Sq. mm PVC wires, 6 Amp MCB etc. with termination at both ends - SWITCH-YARD ILLUMINATIONS CONFORMING TO RELEVANT ISS AS PER INSTRUCTION OF ENGINEER-IN-CHARGE Per Mtr</t>
  </si>
  <si>
    <t>Mobilisation Cost-10per(30km to100km)</t>
  </si>
  <si>
    <t>Mobilisation Cost of 10 persons to site movement beyond 30.0km up to 100.0 km per Lots</t>
  </si>
  <si>
    <t>Mobilisation Cost-10per(100km to200km)</t>
  </si>
  <si>
    <t>Mobilisation Cost of 10 persons to site movement beyond 100.0km up to 200.0 Km per Lots</t>
  </si>
  <si>
    <t>Mobilisation Cost-10per(200km to300km)</t>
  </si>
  <si>
    <t>Mobilisation Cost of 10 persons to site movement beyond 200.0km up to 300.0Km per Lots</t>
  </si>
  <si>
    <t>Mobilisation Cost-10per(300km to400km)</t>
  </si>
  <si>
    <t>Mobilisation Cost of 10 persons to site movement beyond 300.0Km up to 400.0Km per Lots</t>
  </si>
  <si>
    <t>Mobilisation Cost-10per(400km to500km)</t>
  </si>
  <si>
    <t>Mobilisation Cost of 10 persons to site movement beyond 400.0Km up to 500.0Km per Lots</t>
  </si>
  <si>
    <t>Mobilisation Cost-ab10per(30km to100km)</t>
  </si>
  <si>
    <t>Mobilisation Cost of above 10 persons to site movement beyond 30.0km up to above 100.0 km per Lots</t>
  </si>
  <si>
    <t>Mobilisation Cost-ab10per(100km to200km)</t>
  </si>
  <si>
    <t>Mobilisation Cost of above 10 persons to site movement beyond above 100.0km up to 200.0 Km per Lots</t>
  </si>
  <si>
    <t>Mobilisation Cost-ab10per(200km to300km)</t>
  </si>
  <si>
    <t>Mobilisation Cost of above 10 persons to site movement beyond 200.0km up to 300.0Km per Lots</t>
  </si>
  <si>
    <t>Mobilisation Cost-ab10per(300km to400km)</t>
  </si>
  <si>
    <t>Mobilisation Cost of above 10 persons to site movement beyond 300.0Km up to 400.0Km per Lots</t>
  </si>
  <si>
    <t>Mobilisation Cost-ab10per(400km to500km)</t>
  </si>
  <si>
    <t>Mobilisation Cost of above 10 persons to site movement beyond 400.0Km up to 500.0Km per Lots</t>
  </si>
  <si>
    <t>Charges for detention of staff-Blw10per</t>
  </si>
  <si>
    <t>DAY</t>
  </si>
  <si>
    <t>Charges for detention of staff – Below 10 persons for non availability of shut down and required materials at site Per day</t>
  </si>
  <si>
    <t>Charges for detention of staff-Ab10per</t>
  </si>
  <si>
    <t>Charges for detention of staff – Above 10 persons for non availability of shut down and required materials at site Per day</t>
  </si>
  <si>
    <t>Transport &amp; Erect of 400kV CC with T&amp;C</t>
  </si>
  <si>
    <t>Transportion from site store and erection of equipements of 400kV CC - With testing &amp; commissioning as per specification and as per the instruction of Engineer In charge Per No</t>
  </si>
  <si>
    <t>Transport &amp; Erect of 400kV CVT with T&amp;C</t>
  </si>
  <si>
    <t>Transportion from site store and erection of equipements of 400kV CVT - With testing &amp; commissioning as per specification and as per the instruction of Engineer In charge Per No</t>
  </si>
  <si>
    <t>Transport &amp; Erect of 400kV WT with T&amp;C</t>
  </si>
  <si>
    <t>Transportion from site store and erection of equipements of 400kV WT - With testing &amp; commissioning as per specification and as per the instruction of Engineer In charge Per No</t>
  </si>
  <si>
    <t>Transport &amp; Erect of 400kV CC w/o T&amp;C</t>
  </si>
  <si>
    <t>Transportion from site store and erection of equipements of 400kV CC - without testing &amp; commissioning as per specification and as per the instruction of Engineer In charge Per No</t>
  </si>
  <si>
    <t>Transport &amp; Erect of 400kV CVT w/o T&amp;C</t>
  </si>
  <si>
    <t>Transportion from site store and erection of equipements of 400kV CVT - without testing &amp; commissioning as per specification and as per the instruction of Engineer In charge Per No</t>
  </si>
  <si>
    <t>Transport &amp; Erect of 400kV WT w/o T&amp;C</t>
  </si>
  <si>
    <t>Transportion from site store and erection of equipements of 400kV WT - without testing &amp; commissioning as per specification and as per the instruction of Engineer In charge Per No</t>
  </si>
  <si>
    <t>Transport &amp; Erect of 220kV CC with T&amp;C</t>
  </si>
  <si>
    <t>Transportion from site store and erection of equipements of 220kV CC - With testing &amp; commissioning as per specification and as per the instruction of Engineer In charge Per No</t>
  </si>
  <si>
    <t>Transport &amp; Erect of 220kV CVT with T&amp;C</t>
  </si>
  <si>
    <t>Transportion from site store and erection of equipements of 220kV CVT - With testing &amp; commissioning as per specification and as per the instruction of Engineer In charge .</t>
  </si>
  <si>
    <t>Transport &amp; Erect of 220kV WT with T&amp;C</t>
  </si>
  <si>
    <t>Transportion from site store and erection of equipements of 220kV WT - With testing &amp; commissioning as per specification and as per the instruction of Engineer In charge.</t>
  </si>
  <si>
    <t>Transport &amp; Erect of 220kV CC w/o T&amp;C</t>
  </si>
  <si>
    <t>Transportion from site store and erection of equipements of 220kV CC - without testing &amp; commissioning as per specification and as per the instruction of Engineer In charge Per No</t>
  </si>
  <si>
    <t>Transport &amp; Erect of 220kV CVT w/o T&amp;C</t>
  </si>
  <si>
    <t>Transportion from site store and erection of equipements of 220kV CVT - without testing &amp; commissioning as per specification and as per the instruction of Engineer In charge .</t>
  </si>
  <si>
    <t>Transport &amp; Erect of 220kV WT w/o T&amp;C</t>
  </si>
  <si>
    <t>Transportion from site store and erection of equipements of 220kV WT - without testing &amp; commissioning as per specification and as per the instruction of Engineer In charge.</t>
  </si>
  <si>
    <t>Transport &amp; Erect of 132kV CC with T&amp;C</t>
  </si>
  <si>
    <t>Transportion from site store and erection of equipements of 132kV CC - With testing &amp; commissioning as per specification and as per the instruction of Engineer In charge .</t>
  </si>
  <si>
    <t>Transport &amp; Erect of 132kV CVT with T&amp;C</t>
  </si>
  <si>
    <t>Transportion from site store and erection of equipements of 132kV CVT - With testing &amp; commissioning as per specification and as per the instruction of Engineer In charge .</t>
  </si>
  <si>
    <t>Transport &amp; Erect of 132kV WT with T&amp;C</t>
  </si>
  <si>
    <t>Transportion from site store and erection of equipements of 132kV WT - With testing &amp; commissioning as per specification and as per the instruction of Engineer In charge .</t>
  </si>
  <si>
    <t>Transport &amp; Erect of 132kV CC w/o T&amp;C</t>
  </si>
  <si>
    <t>Transportion from site store and erection of equipements of 132kV CC - without testing &amp; commissioning as per specification and as per the instruction of Engineer In charge per Per No</t>
  </si>
  <si>
    <t>Transport &amp; Erect of 132kV CVT w/o T&amp;C</t>
  </si>
  <si>
    <t>Transportion from site store and erection of equipements of 132kV CVT - without testing &amp; commissioning as per specification and as per the instruction of Engineer In charge.</t>
  </si>
  <si>
    <t>Transport &amp; Erect of 132kV WT w/o T&amp;C</t>
  </si>
  <si>
    <t>Transportion from site store and erection of equipements of 132kV WT - without testing &amp; commissioning as per specification and as per the instruction of Engineer In charge .</t>
  </si>
  <si>
    <t>Laying &amp; termination-125/75 ohms coaxial</t>
  </si>
  <si>
    <t>Laying of cable and termination-125Ohms / 75 ohms coaxial cable - Laying of coaxial cable including fixing in cable tray with socket,connection at both ends(at equipment &amp; switchyard) Per Mtr</t>
  </si>
  <si>
    <t>Laying of cable and termination-Telephon</t>
  </si>
  <si>
    <t>Laying of cable and termination-Telephone cable - Laying of coaxial cable including fixing in cable tray with socket,connection at both ends(at equipment &amp; switchyard) Per Mtr</t>
  </si>
  <si>
    <t>Laying of cable and termination-Armoured</t>
  </si>
  <si>
    <t>Laying of cable and termination-Armoured (20Pair/50Pair/100pair) cable - Laying of coaxial cable including fixing in cable tray with socket,connection at both ends(at equipment &amp; switchyard) Per Mtr</t>
  </si>
  <si>
    <t>Laying of cable and termination-Un armou</t>
  </si>
  <si>
    <t>Laying of cable and termination-Un armoured cable -Laying of coaxial cable including fixing in cable tray with socket,connection at both ends(at equipment &amp; switchyard) Per Mtr</t>
  </si>
  <si>
    <t>Loading/unloading of PLCC/SCADA-400kV CC</t>
  </si>
  <si>
    <t>Loading/unloading of PLCC/SCADA equipment-400kV CC with necessary precaution from different stores to site per Per No</t>
  </si>
  <si>
    <t>Loading/unloading of PLCC/SCADA-400kV CV</t>
  </si>
  <si>
    <t>Loading/unloading of PLCC/SCADA equipment-400kV CVT with necessary precaution from different stores to site .</t>
  </si>
  <si>
    <t>Loading/unloading of PLCC/SCADA-220kV CC</t>
  </si>
  <si>
    <t>Loading/unloading of PLCC/SCADA equipment-220kV CC with necessary precaution from different stores to site per Per No</t>
  </si>
  <si>
    <t>Loading/unloading of PLCC/SCADA-220kV CV</t>
  </si>
  <si>
    <t>Loading/unloading of PLCC/SCADA equipment-220kV CVT with necessary precaution from different stores to site.</t>
  </si>
  <si>
    <t>Loading/unloading of PLCC/SCADA-132kV CC</t>
  </si>
  <si>
    <t>Loading/unloading of PLCC/SCADA equipment-132kV CC with necessary precaution from different stores to site per Per No</t>
  </si>
  <si>
    <t>Loading/unloading of PLCC/SCADA-132kV CV</t>
  </si>
  <si>
    <t>Loading/unloading of PLCC/SCADA equipment-132kV CVT with necessary precaution from different stores to site .</t>
  </si>
  <si>
    <t>Loading/unloading of 400kV WT</t>
  </si>
  <si>
    <t>Loading/unloading of 400kV Wave Trap Including accessories Per NOS.</t>
  </si>
  <si>
    <t>Loading/unloading of 220kV WT</t>
  </si>
  <si>
    <t>Loading/unloading of 220kV Wave Trap Including accessories Per NOS.</t>
  </si>
  <si>
    <t>Loading/unloading of 132kV WT</t>
  </si>
  <si>
    <t>Loading/unloading of 132kV Wave Trap Including accessories Per NOS.</t>
  </si>
  <si>
    <t>Loading/unloading of PLCC Panel</t>
  </si>
  <si>
    <t>Loading/unloading of PLCC Panel Per Set</t>
  </si>
  <si>
    <t>Loading/unloading of RTU Panel</t>
  </si>
  <si>
    <t>Loading/unloading of RTU Panel Per Set</t>
  </si>
  <si>
    <t>Loading/unloading of SIC Panel</t>
  </si>
  <si>
    <t>Loading/unloading of SIC Panel Per Set</t>
  </si>
  <si>
    <t>Loading/unloading of 48V Battery charger</t>
  </si>
  <si>
    <t>Loading/unloading of 48V Battery charger Per Set</t>
  </si>
  <si>
    <t>Loading/unloading of 48V Battery set</t>
  </si>
  <si>
    <t>Loading/unloading of 48V Battery set Per Set</t>
  </si>
  <si>
    <t>Installation PLCC Panel-With fabrication</t>
  </si>
  <si>
    <t>Installation of indoor PLCC Distribution panel - With fabrication of base frame and grouting Per Set</t>
  </si>
  <si>
    <t>Installation RTU Panel-With fabrication</t>
  </si>
  <si>
    <t>Installation of indoor RTU Distribution panel - With fabrication of base frame and grouting Per Set</t>
  </si>
  <si>
    <t>Installation SIC Panel-With fabrication</t>
  </si>
  <si>
    <t>Installation of indoor SIC Distribution panel - With fabrication of base frame and grouting Per Set</t>
  </si>
  <si>
    <t>Installation ACDC Panel-With fabrication</t>
  </si>
  <si>
    <t>Installation of indoor AC-DC Distribution panel - With fabrication of base frame and grouting Per Set</t>
  </si>
  <si>
    <t>Installation PLCC Panel-w/o fabrication</t>
  </si>
  <si>
    <t>Installation of indoor PLCC Distribution panel - without fabrication of base frame and grouting Per Set</t>
  </si>
  <si>
    <t>Installation RTU Panel-w/o fabrication</t>
  </si>
  <si>
    <t>Installation of indoor RTU Distribution panel - without fabrication of base frame and grouting Per Set</t>
  </si>
  <si>
    <t>Installation SIC Panel-w/o fabrication</t>
  </si>
  <si>
    <t>Installation of indoor SIC Distribution panel - without fabrication of base frame and grouting Per Set</t>
  </si>
  <si>
    <t>Installation ACDC Panel-w/o fabrication</t>
  </si>
  <si>
    <t>Installation of indoor AC-DC Distribution panel - without fabrication of base frame and grouting Per Set</t>
  </si>
  <si>
    <t>Installation of PABX-With fabrication</t>
  </si>
  <si>
    <t>Installation of PABX - With fabrication of base frame and grouting Per Set</t>
  </si>
  <si>
    <t>Installation of PABX-without fabrication</t>
  </si>
  <si>
    <t>Installation of PABX - without fabrication of base frame and grouting Per Set</t>
  </si>
  <si>
    <t>ET&amp;C of PLANTEE Type Battery charges</t>
  </si>
  <si>
    <t>Erection, testing and commissioning of PLANTEE Type Battery charges Per Set</t>
  </si>
  <si>
    <t>ET&amp;C of VRLA Type Battery charges</t>
  </si>
  <si>
    <t>Erection, testing and commissioning of VRLA Type Battery charges Per Set</t>
  </si>
  <si>
    <t>Supplying, fitting &amp; fixing tile-polymer</t>
  </si>
  <si>
    <t>Supplying, fitting and fixing vitrified tile in Floors of size 600x600mm of approved make confirming to IS:13755 with application of polymer modified quick set cement based water resistant adhesive conforming to IS:15477 of 3mm thickbed and filling joints with white cement of approved quality including cost of all materials, labour T&amp;P etc. required for the work all complete as per direction of Engineer-in-Charge(For Repair work Only) per SQM</t>
  </si>
  <si>
    <t>Supplying, fitting &amp; fixing tile-mortar</t>
  </si>
  <si>
    <t>Supplying, fitting and fixing vitrified tile in Floors of size 600x600mm of approved make confirming to IS:13755 laid on 20mmthick cement mortar(1:4) (1Cement: 4course sand)and filling joints with white cement of approved quality including cost of all materials, labour, T&amp;P etc. required for the work all complete as per direction of Engineer-in-Charge(For New work Only). per SQM.</t>
  </si>
  <si>
    <t>Providing fitting &amp; fixing of false ceil</t>
  </si>
  <si>
    <t>Providing fitting and fixing of false ceiling with Aluminum anodized T section No.3215 with 2’.0” centre to centre, L section No.1705 upto 15 micron on 4walls to be fixed by means of steel screw and PVC plug and Aluminum grid 2’.0”X2’.0” with pre laminated particle board suspended from ceiling etc. complete per SQM.</t>
  </si>
  <si>
    <t>Fixing up Al partition-cost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</si>
  <si>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Including cost of Laminated Board. per SQM.</t>
  </si>
  <si>
    <t>Fixingup Al partition-w/o 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</si>
  <si>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Excluding cost of Laminated Board per SQM.</t>
  </si>
  <si>
    <t>Fixing AL glazed frame-cost 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</si>
  <si>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including cost of black Glass. per SQM.</t>
  </si>
  <si>
    <t>Fixing ALglazed frame-w/o costof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</si>
  <si>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excluding cost of black Glass. per SQM.</t>
  </si>
  <si>
    <t>Fixing of stainless steel</t>
  </si>
  <si>
    <t>Supplying, fitting and fixing of stainless steel of 304 grade in handrailing using 50mm dia of 2mm thick circular pipe with Balustrade of size 32mmx32mmx2mm@0.90mtr.C/C and stainless square pipe bracing of size 32mmx32mmx2mm in three rows in stair case as perapproved design and specification, buffing, polishing etc with cost,conveyance ,taxes of all materials, labour, T&lt;(&gt;&amp;&lt;)&gt;P etc..required for the complete in all respect. per RMTR</t>
  </si>
  <si>
    <t>M10(1:3:6) w/o cement and w/o rod for SS</t>
  </si>
  <si>
    <t>Without cost of cement and without steel - Foundation andreinforcement:M-100 grade concrete in ratio [1:3:6) with Supply of all materials, good quality planks,ballas, shuttering plates for centering,shuttering, supply of goodquality 20 mm machine broken granite chips,good quality river sand andconcreting, curing for foundation of columns,equipment structure,transformer and cable trench slab etc. as per IS:4156 including cost oftaxes,royalties ,lead lift, Labour and T&lt;(&gt;&amp;&lt;)&gt;P per Cum</t>
  </si>
  <si>
    <t>220kV DC Line: Detailed survey</t>
  </si>
  <si>
    <t>998631</t>
  </si>
  <si>
    <t>220kV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</si>
  <si>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132kV DC Line :Detailed survey</t>
  </si>
  <si>
    <t>132kV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</si>
  <si>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33kV DC Line :Detailed survey</t>
  </si>
  <si>
    <t>33kV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</si>
  <si>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400kV DC Line: Land Schedule</t>
  </si>
  <si>
    <t>400kV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</si>
  <si>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132KV DC Line: Land schedule</t>
  </si>
  <si>
    <t>132KV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</si>
  <si>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33KV DC Line: Land schedule</t>
  </si>
  <si>
    <t>33KV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</si>
  <si>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400KV DC Line: Check survey</t>
  </si>
  <si>
    <t>400KV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</si>
  <si>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220KV DC Line: Check survey</t>
  </si>
  <si>
    <t>220KV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</si>
  <si>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132KV DC Line: Check survey</t>
  </si>
  <si>
    <t>132KV DC Line: Check survey- rough check on detailed survey,marking of tower location , locate and peg mark the tower positions on ground confirming to survey chart, marking of pit centers according to excavation marking chart, preparation of tower schedule, line schedule. per RKM.</t>
  </si>
  <si>
    <t>33KV DC Line: Check survey</t>
  </si>
  <si>
    <t>33KV DC Line: Check survey- rough check on detailed survey,marking of tower location , locate and peg mark the tower positions on ground confirming to survey chart, marking of pit centers according to excavation marking chart, preparation of tower schedule, line schedule. per RKM.</t>
  </si>
  <si>
    <t>Soil investigation-Normal foundation</t>
  </si>
  <si>
    <t>Soil investigation per location-Normal foundation(boring up to 3.0m, 5.0m, 7.0m depth) per Loc.</t>
  </si>
  <si>
    <t>Soil investigation -UR Plie foundation</t>
  </si>
  <si>
    <t>Soil investigation per location-under reamed(UR) plie foundation( boring to 15.0m depth) per Loc.</t>
  </si>
  <si>
    <t>Soil investigation -RB Pile foundation</t>
  </si>
  <si>
    <t>Soil investigation per location-river bed (RB) pile foundation( boring to 30.0m depth) per Loc.</t>
  </si>
  <si>
    <t>Back filling Upto 30mtr lead in TL</t>
  </si>
  <si>
    <t>Up to 30 mtr lead-Supply of borrowed earth(BE)/morrum for back filling(BF) for foundation works per Cum..</t>
  </si>
  <si>
    <t>Backfilling from 30mtr-100mtr lead in TL</t>
  </si>
  <si>
    <t>Beyond 30 mtr &amp; up to 100mtr lead-Supply of borrowed earth(BE)/morrum for back filling(BF) for foundation works per Cum..</t>
  </si>
  <si>
    <t>Back filling Beyond 100mtr lead in TL</t>
  </si>
  <si>
    <t>Beyond 100mtr lead-Supply of borrowed earth(BE)/morrum for back filling(BF) for foundation works per Cum..</t>
  </si>
  <si>
    <t>Shoring and shuttering:</t>
  </si>
  <si>
    <t>Shoring and shuttering: required in wet or special locations with supply of all materials,T&amp;P and Labour. per Sq. m.</t>
  </si>
  <si>
    <t>DE-Watering :on Man Hr basis</t>
  </si>
  <si>
    <t>HR</t>
  </si>
  <si>
    <t>DE-Watering :With Supply of all T&amp;P on Man Hr basis. per Man hour..</t>
  </si>
  <si>
    <t>DE-Watering:on HP Hr basis</t>
  </si>
  <si>
    <t>DE-Watering:With Supply of all T&amp;P, Fuel, Lubricant &amp;electricity on HP Hr basis per HP hour..</t>
  </si>
  <si>
    <t>Fixing of templates &amp; setting of stubs</t>
  </si>
  <si>
    <t>Foundation: Fixing of templates and setting of stubs(Including weight of stubs) per MT.</t>
  </si>
  <si>
    <t>Lean concrete (ratio1:4:8) with Cement</t>
  </si>
  <si>
    <t>1:4:8 mix with cement-Providing mud-matting before concreting of stubs with lean concrete including cost of agree gates,mixing, layig, curring etc(Form Boxes and other consumables to be supplied by the contractor) per Cum.</t>
  </si>
  <si>
    <t>Lean concrete (ratio1:4:8) w/o Cement</t>
  </si>
  <si>
    <t>1:4:8 mix without cement-Providing mud-matting before concreting of stubs with lean concrete including cost of agree gates,mixing, layig, curring etc(Form Boxes and other consumables to be supplied by the contractor) per Cum.</t>
  </si>
  <si>
    <t>Lean concrete (ratio1:3:6) w/o Cement</t>
  </si>
  <si>
    <t>1:3:6 mix without cement -Providing mud-matting before concreting of stubs with lean concrete including cost of agree gates,mixing, layig, curring etc(Form Boxes and other consumables to be supplied by the contractor) per Cum.</t>
  </si>
  <si>
    <t>M15(1:2:4)with cement and w/o rod for TL</t>
  </si>
  <si>
    <t>With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</si>
  <si>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M15(1:2:4) w/o cement &amp; w/o rod for TL</t>
  </si>
  <si>
    <t>Without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</si>
  <si>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M20(1:1.5:3)-w/o cement &amp; w/o rod for TL</t>
  </si>
  <si>
    <t>Without cement and without rod - Providing and laying ordinary plain/reinforced concrete work of grade M- 200(1:1.5:3)with approved quality stone chips of normal size up to 20 mm in tower foundation and couping inclusive of cost of cement mixing by curring etc. and cost of all materials(Form Boxes and other consumables to be supplied by the contractor) conforming to relevant IS. per Cum.</t>
  </si>
  <si>
    <t>Cutting bending hooking, fixing and binding in position of MS bars for reinforcement of foundation concrete of towers including supply of wire for binding -Without supply of steel rod. per MT.</t>
  </si>
  <si>
    <t>Breaking of existing concrete foundation for replacement / renovation work, clearing of debris from switch yard as per the Instruction of Engineer In-charge ( including supply of T&amp;P, Laobur etc. necessary for the work) per Cum.</t>
  </si>
  <si>
    <t>Pile Bore-250mm Soft soil UR-TL</t>
  </si>
  <si>
    <t>250mm - In Soft/Loose/Muddy soil with under reamed (UR)-Pile foundation (under reamed (UR)/ without under reamed (UR): Boring for under reamed (UR) cast in situ piling with betonite showing for stabilisation of bore per Mtr.length.</t>
  </si>
  <si>
    <t>Pile Bore-300mm Soft soil UR-TL</t>
  </si>
  <si>
    <t>300mm - In Soft/Loose/Muddy soil with under reamed (UR)-Pile foundation (under reamed (UR)/ without under reamed (UR): Boring for under reamed (UR) cast in situ piling with betonite showing for stabilisation of bore per Mtr.length.</t>
  </si>
  <si>
    <t>Pile Bore-375mm Soft soil UR-TL</t>
  </si>
  <si>
    <t>375mm - In Soft/Loose/Muddy soil with under reamed (UR)-Pile foundation (under reamed (UR)/ without under reamed (UR): Boring for under reamed (UR) cast in situ piling with betonite showing for stabilisation of bore per Mtr.length.</t>
  </si>
  <si>
    <t>Pile Bore-400mm Soft soil UR-TL</t>
  </si>
  <si>
    <t>400mm - In Soft/Loose/Muddy soil with under reamed (UR)-Pile foundation (under reamed (UR)/ without under reamed (UR): Boring for under reamed (UR) cast in situ piling with betonite showing for stabilisation of bore per Mtr.length.</t>
  </si>
  <si>
    <t>Pile Bore-450mm Soft soil UR-TL</t>
  </si>
  <si>
    <t>450mm - In Soft/Loose/Muddy soil with under reamed (UR)-Pile foundation (under reamed (UR)/ without under reamed (UR): Boring for under reamed (UR) cast in situ piling with betonite showing for stabilisation of bore per Mtr.length.</t>
  </si>
  <si>
    <t>Pile Bore-500mm Soft soil UR-TL</t>
  </si>
  <si>
    <t>500mm - In Soft/Loose/Muddy soil with under reamed (UR)-Pile foundation (under reamed (UR)/ without under reamed (UR): Boring for under reamed (UR) cast in situ piling with betonite showing for stabilisation of bore per Mtr.length.</t>
  </si>
  <si>
    <t>Pile Bore-1000mm Softsoil UR-TL</t>
  </si>
  <si>
    <t>1000mm - In Soft/Loose/Muddy soil with under reamed (UR)-Pile foundation (under reamed (UR)/ without under reamed (UR): Boring for under reamed (UR) cast in situ piling with betonite showing for stabilisation of bore per Mtr.length.</t>
  </si>
  <si>
    <t>Pile Bore-250mm Soft soil w/o UR-TL</t>
  </si>
  <si>
    <t>250mm - In Soft/Loose/Muddy soil without under reamed (UR)-Pile foundation (under reamed (UR)/ without under reamed (UR): Boring for under reamed (UR) cast in situ piling with betonite showing for stabilisation of bore per Mtr.length.</t>
  </si>
  <si>
    <t>Pile Bore-300mm Soft soil w/o UR-TL</t>
  </si>
  <si>
    <t>300mm - In Soft/Loose/Muddy soil without under reamed (UR)-Pile foundation (under reamed (UR)/ without under reamed (UR): Boring for under reamed (UR) cast in situ piling with betonite showing for stabilisation of bore per Mtr.length.</t>
  </si>
  <si>
    <t>Pile Bore-375mm Soft soil w/o UR-TL</t>
  </si>
  <si>
    <t>375mm - In Soft/Loose/Muddy soil without under reamed (UR)-Pile foundation (under reamed (UR)/ without under reamed (UR): Boring for under reamed (UR) cast in situ piling with betonite showing for stabilisation of bore per Mtr.length.</t>
  </si>
  <si>
    <t>Pile Bore-400mm Soft soil w/o UR-TL</t>
  </si>
  <si>
    <t>400mm - In Soft/Loose/Muddy soil without under reamed (UR)-Pile foundation (under reamed (UR)/ without under reamed (UR): Boring for under reamed (UR) cast in situ piling with betonite showing for stabilisation of bore per Mtr.length.</t>
  </si>
  <si>
    <t>Pile Bore-450mm Soft soil w/o UR-TL</t>
  </si>
  <si>
    <t>450mm - In Soft/Loose/Muddy soil without under reamed (UR)-Pile foundation (under reamed (UR)/ without under reamed (UR): Boring for under reamed (UR) cast in situ piling with betonite showing for stabilisation of bore per Mtr.length.</t>
  </si>
  <si>
    <t>Pile Bore-500mm Soft soil w/o UR-TL</t>
  </si>
  <si>
    <t>500mm - In Soft/Loose/Muddy soil without under reamed (UR)-Pile foundation (under reamed (UR)/ without under reamed (UR): Boring for under reamed (UR) cast in situ piling with betonite showing for stabilisation of bore per Mtr.length.</t>
  </si>
  <si>
    <t>Pile Bore-1000mm Soft soil w/o UR-TL</t>
  </si>
  <si>
    <t>1000mm - In Soft/Loose/Muddy soil without under reamed (UR)-Pile foundation (under reamed (UR)/ without under reamed (UR): Boring for under reamed (UR) cast in situ piling with betonite showing for stabilisation of bore per Mtr.length.</t>
  </si>
  <si>
    <t>Pile Bore-250mm Submerged soil UR-TL</t>
  </si>
  <si>
    <t>250mm - In Submerged soil with under reamed (UR)-Pile foundation (under reamed (UR)/ without under reamed (UR): Boring for under reamed (UR) cast in situ piling with betonite showing for stabilisation of bore per Mtr.length.</t>
  </si>
  <si>
    <t>Pile Bore-300mm Submerged soil UR-TL</t>
  </si>
  <si>
    <t>300mm - In Submerged soil with under reamed (UR)-Pile foundation (under reamed (UR)/ without under reamed (UR): Boring for under reamed (UR) cast in situ piling with betonite showing for stabilisation of bore per Mtr.length.</t>
  </si>
  <si>
    <t>Pile Bore-375mm Submerged soil UR-TL</t>
  </si>
  <si>
    <t>375mm - In Submerged soil with under reamed (UR)-Pile foundation (under reamed (UR)/ without under reamed (UR): Boring for under reamed (UR) cast in situ piling with betonite showing for stabilisation of bore per Mtr.length.</t>
  </si>
  <si>
    <t>Pile Bore-400mm Submerged soil UR-TL</t>
  </si>
  <si>
    <t>400mm - In Submerged soil with under reamed (UR)-Pile foundation (under reamed (UR)/ without under reamed (UR): Boring for under reamed (UR) cast in situ piling with betonite showing for stabilisation of bore per Mtr.length.</t>
  </si>
  <si>
    <t>Pile Bore-450mm Submerged soil UR-TL</t>
  </si>
  <si>
    <t>450mm - In Submerged soil with under reamed (UR)-Pile foundation (under reamed (UR)/ without under reamed (UR): Boring for under reamed (UR) cast in situ piling with betonite showing for stabilisation of bore per Mtr.length.</t>
  </si>
  <si>
    <t>Pile Bore-500mm Submerged soil UR-TL</t>
  </si>
  <si>
    <t>500mm - In Submerged soil with under reamed (UR)-Pile foundation (under reamed (UR)/ without under reamed (UR): Boring for under reamed (UR) cast in situ piling with betonite showing for stabilisation of bore per Mtr.length.</t>
  </si>
  <si>
    <t>Pile Bore-1000mm Submerged soil UR-TL</t>
  </si>
  <si>
    <t>1000mm - In Submerged soil with under reamed (UR)-Pile foundation (under reamed (UR)/ without under reamed (UR): Boring for under reamed (UR) cast in situ piling with betonite showing for stabilisation of bore per Mtr.length.</t>
  </si>
  <si>
    <t>Pile Bore-250mm Submerged Soil w/o UR-TL</t>
  </si>
  <si>
    <t>250mm - In Submerged soil without under reamed (UR)-Pile foundation (under reamed (UR)/ without under reamed (UR): Boring for under reamed (UR) cast in situ piling with betonite showing for stabilisation of bore per Mtr.length.</t>
  </si>
  <si>
    <t>Pile Bore-300mm Submerged Soil w/o UR-TL</t>
  </si>
  <si>
    <t>300mm - In Submerged soil without under reamed (UR)-Pile foundation (under reamed (UR)/ without under reamed (UR): Boring for under reamed (UR) cast in situ piling with betonite showing for stabilisation of bore per Mtr.length.</t>
  </si>
  <si>
    <t>Pile Bore-375mm Submerged Soil w/o UR-TL</t>
  </si>
  <si>
    <t>375mm - In Submerged soil without under reamed (UR)-Pile foundation (under reamed (UR)/ without under reamed (UR): Boring for under reamed (UR) cast in situ piling with betonite showing for stabilisation of bore per Mtr.length.</t>
  </si>
  <si>
    <t>Pile Bore-500mm Submerged Soil w/o UR-TL</t>
  </si>
  <si>
    <t>500mm - In Submerged soil without under reamed (UR)-Pile foundation (under reamed (UR)/ without under reamed (UR): Boring for under reamed (UR) cast in situ piling with betonite showing for stabilisation of bore per Mtr.length.</t>
  </si>
  <si>
    <t>Pile Bore-1000mm Submergedsoil w/o UR-TL</t>
  </si>
  <si>
    <t>1000mm - In Submerged soil without under reamed (UR)-Pile foundation (under reamed (UR)/ without under reamed (UR): Boring for under reamed (UR) cast in situ piling with betonite showing for stabilisation of bore per Mtr.length.</t>
  </si>
  <si>
    <t>500mm dia - Boring by DMC method:Pile foundation (under reemed/ without under reemed: Boring for under reemed cast in situ piling with betonite showing for stabilisation of bore per Mtr.length.</t>
  </si>
  <si>
    <t>DMC Pile Bore-1000mm dia</t>
  </si>
  <si>
    <t>1000mm dia - Boring by DMC method:Pile foundation (under reemed/ without under reemed: Boring for under reemed cast in situ piling with betonite showing for stabilisation of bore per Mtr.length.</t>
  </si>
  <si>
    <t>Tower Earthing:With cost of pipe &amp; Flat</t>
  </si>
  <si>
    <t>With cost of earthing pipe (50 mm dia 3050 mm length medium gauge) and (50x6 mm) G.I.Flat-Earthing of Tower:Pipe type earthing including cost of bentonate compound and good borrowed earth(BE) where necessary in accordance with IS:3043-1966 and with supply of all T&amp;P and Laobur. per No.</t>
  </si>
  <si>
    <t>Tower Earthing:W/o cost of pipe &amp; Flat</t>
  </si>
  <si>
    <t>ii)Without cost of earthing pipe &amp; G.I. flat-Earthing of Tower:Pipe type earthing including cost of bentonate compound and good borrowed earth(BE) where necessary in accordance with IS:3043-1966 and with supply of all T&amp;P and Laobur. per No..</t>
  </si>
  <si>
    <t>Tower Earthing:With supply in M.soil</t>
  </si>
  <si>
    <t>With cost of earthing pipe 50 mm dia 3050 mm length medium gauge and 50x6 mm GI Flat - Earthing of Tower:Pipe type earthing including cost of bentonate compound and good borrowed earth(BE) with excavation of Morrum and laterite layer (LS) and back filling(BF) with good borrowed earth(BE) where necessary in accordance with IS:3043-1966 and with supply of all T&amp;P and Laobur per No.</t>
  </si>
  <si>
    <t>Tower Earthing:W/o supply in M.soil</t>
  </si>
  <si>
    <t>Without cost of earthing pipe and G.I. flat- Earthing of Tower:Pipe type earthing including cost of bentonate compound and good borrowed earth(BE) with excavation of Morrum and laterite layer and back filling(BF) with good borrowed earth(BE) where necessary in accordance with IS:3043-1966 and with supply of all T&amp;P and Laobur per No.</t>
  </si>
  <si>
    <t>Counter poise earthing w/o cost of wire</t>
  </si>
  <si>
    <t>Without cost of counter poise earthing wire:Counter poise earthing per Mtr.length.</t>
  </si>
  <si>
    <t>Dismantling of tower super structure</t>
  </si>
  <si>
    <t>Dismantling of tower super structure, delivery with stacking at nearest OPTCL store as per Instruction of Engineer in charge, as a percentage of Erection charges. per MT.</t>
  </si>
  <si>
    <t>AC for Panther DC Stng. EHV line,Rly etc</t>
  </si>
  <si>
    <t>Additional charges (AC)(AC) for Stringing EHV line crossing / Railway/National Highway crossing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</si>
  <si>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PantherDC Stng/RC twr.</t>
  </si>
  <si>
    <t>Additional charges (AC) for Stringing In River crossing(RC) towers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</si>
  <si>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Stng. in Special Tower</t>
  </si>
  <si>
    <t>Additional charges (AC) for Stringing In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</si>
  <si>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for RC ST</t>
  </si>
  <si>
    <t>Additional charges (AC) for Stringing River crossing(RC) with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</si>
  <si>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AAAC/ACSR Pther DC Stg.in hil terain</t>
  </si>
  <si>
    <t>Additional charges (AC) for StringingTower placed in Hilly terrain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</si>
  <si>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 DC Hot ln Stng.</t>
  </si>
  <si>
    <t>Additional charges (AC) for Stringing Hot line Stringing (With other circuit in DC tower in charged condition)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</si>
  <si>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Panthr DCStng.bynd 1:6 ratio of angle</t>
  </si>
  <si>
    <t>Additional charges (AC) for Stringing Charges for Stringing each section beyond 1:6 ratio of angle to normal tower with supply of all labour, materials and T&amp;P as required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</si>
  <si>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chrgs of Panther DC Stng.</t>
  </si>
  <si>
    <t>Shutdown / restoration incentive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33KV,11KV, LT, P&amp;T lines, roads and railway lines and using own required T&amp;P and compression jointing machines etc. per Route(km).</t>
  </si>
  <si>
    <t>Dismantling Panther DC to nearest store</t>
  </si>
  <si>
    <t>Dismantling, delivery and stacking of stung conductor at nearest OPTCL store as per the instruction of Engineer In charge,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</si>
  <si>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Zebra DC Conductor</t>
  </si>
  <si>
    <t>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</si>
  <si>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 EHV ln/ Rwy/NH cross.</t>
  </si>
  <si>
    <t>Additional charges (AC) for Stringing EHV line crossing / Railway/National Highway crossing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</si>
  <si>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Stng.In RC towers.</t>
  </si>
  <si>
    <t>Additional charges (AC) for StringingIn River crossing(RC) towers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</si>
  <si>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In ST</t>
  </si>
  <si>
    <t>Additional charges (AC) for Stringing In special towers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</si>
  <si>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RC with ST</t>
  </si>
  <si>
    <t>Additional charges (AC) for Stringing River crossing(RC) with special towers(ST)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</si>
  <si>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Stng.Twr pcd in Hly terain</t>
  </si>
  <si>
    <t>Additional charges (AC) for StringingTower placed in Hilly terrain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</si>
  <si>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Hot line Stng.</t>
  </si>
  <si>
    <t>Additional charges (AC) for Stringing Hot line Stringing (With other circuit in DC tower in charged condition)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</si>
  <si>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bynd 1:6 ratio</t>
  </si>
  <si>
    <t>Additional charges (AC) for Stringing Charges for Stringing each section beyond 1:6 ratio of angle to normal tower with supply of all labour, materials and T&amp;P as required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</si>
  <si>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DC Stng.</t>
  </si>
  <si>
    <t>Shut down / restoration incentive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</si>
  <si>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DC</t>
  </si>
  <si>
    <t>Dismantling , delivery and stacking of stung conductor at nearest OPTCL store as per the instruction of Engineer In charge,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</si>
  <si>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DC Conductor</t>
  </si>
  <si>
    <t>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</si>
  <si>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EHV line,Rly etc</t>
  </si>
  <si>
    <t>Additional charges (AC) for Stringing EHV line crossing / Railway/National Highway crossing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</si>
  <si>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Stng.In RC towers.</t>
  </si>
  <si>
    <t>Additional charges (AC) for StringingIn River crossing(RC) towers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</si>
  <si>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In ST</t>
  </si>
  <si>
    <t>Additional charges (AC) for Stringing In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</si>
  <si>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RC with ST</t>
  </si>
  <si>
    <t>Additional charges (AC) for Stringing River crossing(RC) with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</si>
  <si>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Tower in Hilly</t>
  </si>
  <si>
    <t>Additional charges (AC) for StringingTower placed in Hilly terrain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</si>
  <si>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Hot line Stringing</t>
  </si>
  <si>
    <t>Additional charges (AC) for Stringing Hot line Stringing (With other circuit in DC tower in charged condition)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</si>
  <si>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bynd 1:6 ratio</t>
  </si>
  <si>
    <t>Additional charges (AC) for Stringing Charges for Stringing each section beyond 1:6 ratio of angle to normal tower with supply of all labour, materials and T&amp;P as required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</si>
  <si>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DC Stng.</t>
  </si>
  <si>
    <t>Shut down / restoration incentive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</si>
  <si>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DC conductor</t>
  </si>
  <si>
    <t>Dismantling , delivery and stacking of stung conductor at nearest OPTCL store as per the instruction of Engineer In charge,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</si>
  <si>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on DC tower</t>
  </si>
  <si>
    <t>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</si>
  <si>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EHV line,Rly etc</t>
  </si>
  <si>
    <t>Additional charges (AC) for Stringing EHV line crossing / Railway/National Highway crossing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</si>
  <si>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Stng.In RC towers.</t>
  </si>
  <si>
    <t>Additional charges (AC) for StringingIn River crossing(RC) towers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</si>
  <si>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In special tower</t>
  </si>
  <si>
    <t>Additional charges (AC) for Stringing In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</si>
  <si>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RC with Sp. Tower</t>
  </si>
  <si>
    <t>Additional charges (AC) for Stringing River crossing(RC) with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</si>
  <si>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Tower Hilly</t>
  </si>
  <si>
    <t>Additional charges (AC) for StringingTower placed in Hilly terrain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</si>
  <si>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Hot line Stringing</t>
  </si>
  <si>
    <t>Additional charges (AC) for Stringing Hot line Stringing (With other circuit in DC tower in charged condition)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</si>
  <si>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bynd 1:6 ratio</t>
  </si>
  <si>
    <t>Additional charges (AC) for Stringing Charges for Stringing each section beyond 1:6 ratio of angle to normal tower with supply of all labour, materials and T&amp;P as required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</si>
  <si>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DC Stng.</t>
  </si>
  <si>
    <t>Shut down / restoration incentive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</si>
  <si>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DC conductor</t>
  </si>
  <si>
    <t>Dismantling , delivery and stacking of stung conductor at nearest OPTCL store as per the instruction of Engineer In charge,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</si>
  <si>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Stringing-Panther SC Conductor</t>
  </si>
  <si>
    <t>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</si>
  <si>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EHV line, RLY Etc</t>
  </si>
  <si>
    <t>Additional charges (AC) for Stringing EHV line crossing / Railway/National Highway crossing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</si>
  <si>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RC towers.</t>
  </si>
  <si>
    <t>Additional charges (AC) for StringingIn River crossing(RC)(RC) towers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</si>
  <si>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special tower</t>
  </si>
  <si>
    <t>Additional charges (AC) for Stringing In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</si>
  <si>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RC with Sp Tower</t>
  </si>
  <si>
    <t>Additional charges (AC) for Stringing River crossing(RC) with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</si>
  <si>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Tower in Hilly</t>
  </si>
  <si>
    <t>Additional charges (AC) for StringingTower placed in Hilly terrain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</si>
  <si>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Hot line Stng.</t>
  </si>
  <si>
    <t>Additional charges (AC) for Stringing Hot line Stringing (With other circuit in DC tower in charged condition)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</si>
  <si>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bynd 1:6ratio</t>
  </si>
  <si>
    <t>Additional charges (AC) for Stringing Charges for Stringing each section beyond 1:6 ratio of angle to normal tower with supply of all labour, materials and T&amp;P as required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</si>
  <si>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for Panther SC</t>
  </si>
  <si>
    <t>Shut down / restoration incentive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</si>
  <si>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SC</t>
  </si>
  <si>
    <t>Dismantling , delivery and stacking of stung conductor at nearest OPTCL store as per the instruction of Engineer In charge,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</si>
  <si>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SC Conductor</t>
  </si>
  <si>
    <t>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</si>
  <si>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EHV line, Rly etc</t>
  </si>
  <si>
    <t>Additional charges (AC) for Stringing EHV line crossing / Railway/National Highway crossing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</si>
  <si>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Stng.In RC towers.</t>
  </si>
  <si>
    <t>Additional charges (AC) for StringingIn River crossing(RC) towers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</si>
  <si>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In special tower</t>
  </si>
  <si>
    <t>Additional charges (AC) for Stringing In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</si>
  <si>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RC with spl. tower</t>
  </si>
  <si>
    <t>Additional charges (AC) for Stringing River crossing(RC) with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</si>
  <si>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Stng.Tower in Hilly area</t>
  </si>
  <si>
    <t>Additional charges (AC) for StringingTower placed in Hilly terrain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</si>
  <si>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Hot line Stringing</t>
  </si>
  <si>
    <t>Additional charges (AC) for Stringing Hot line Stringing (With other circuit in DC tower in charged condition)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</si>
  <si>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bynd 1:6 ratio</t>
  </si>
  <si>
    <t>Additional charges (AC) for Stringing Charges for Stringing each section beyond 1:6 ratio of angle to normal tower with supply of all labour, materials and T&amp;P as required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</si>
  <si>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SC Stng.</t>
  </si>
  <si>
    <t>Shut down / restoration incentive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</si>
  <si>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Dismanling of stug ZB SC CNDR at nst str</t>
  </si>
  <si>
    <t>Dismantling , delivery and stacking of stung conductor at nearest OPTCL store as per the instruction of Engineer In charge,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</si>
  <si>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SC Conductor</t>
  </si>
  <si>
    <t>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</si>
  <si>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Stng.In RC towers</t>
  </si>
  <si>
    <t>Additional charges (AC) for StringingIn River crossing(RC) towers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</si>
  <si>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In Special Tower</t>
  </si>
  <si>
    <t>Additional charges (AC) for Stringing In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</si>
  <si>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RC with Sp. Tower</t>
  </si>
  <si>
    <t>Additional charges (AC) for Stringing River crossing(RC) with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</si>
  <si>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Tower in Hilly</t>
  </si>
  <si>
    <t>Additional charges (AC) for StringingTower placed in Hilly terrain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</si>
  <si>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Hot line Stringing</t>
  </si>
  <si>
    <t>Additional charges (AC) for Stringing Hot line Stringing (With other circuit in DC tower in charged condition)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</si>
  <si>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bynd 1:6 ratio</t>
  </si>
  <si>
    <t>Additional charges (AC) for Stringing Charges for Stringing each section beyond 1:6 ratio of angle to normal tower with supply of all labour, materials and T&amp;P as required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</si>
  <si>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SC Stng.</t>
  </si>
  <si>
    <t>Shut down / restoration incentive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</si>
  <si>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SC conductor</t>
  </si>
  <si>
    <t>Dismantling , delivery and stacking of stung conductor at nearest OPTCL store as per the instruction of Engineer In charge,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</si>
  <si>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 SC</t>
  </si>
  <si>
    <t>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</si>
  <si>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EHV line,Rly etc</t>
  </si>
  <si>
    <t>Additional charges (AC) for Stringing EHV line crossing / Railway/National Highway crossing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</si>
  <si>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Stng.In RC towers.</t>
  </si>
  <si>
    <t>Additional charges (AC) for StringingIn River crossing(RC) towers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</si>
  <si>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In special tower</t>
  </si>
  <si>
    <t>Additional charges (AC) for Stringing In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</si>
  <si>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RC with spl. tower</t>
  </si>
  <si>
    <t>Additional charges (AC) for Stringing River crossing(RC) with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</si>
  <si>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Tower in Hilly</t>
  </si>
  <si>
    <t>Additional charges (AC) for StringingTower placed in Hilly terrain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</si>
  <si>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Hot line Stringing</t>
  </si>
  <si>
    <t>Additional charges (AC) for Stringing Hot line Stringing (With other circuit in DC tower in charged condition)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</si>
  <si>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bynd 1:6 ratio</t>
  </si>
  <si>
    <t>Additional charges (AC) for Stringing Charges for Stringing each section beyond 1:6 ratio of angle to normal tower with supply of all labour, materials and T&amp;P as required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</si>
  <si>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SC Stng.</t>
  </si>
  <si>
    <t>Shut down / restoration incentive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</si>
  <si>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SC conductor</t>
  </si>
  <si>
    <t>Dismantling , delivery and stacking of stung conductor at nearest OPTCL store as per the instruction of Engineer In charge,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</si>
  <si>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3P w/o EW</t>
  </si>
  <si>
    <t>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</si>
  <si>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EHV line,Rlyetc</t>
  </si>
  <si>
    <t>Additional charges (AC) for Stringing EHV line crossing / Railway/National Highway crossing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</si>
  <si>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Stng.In RC towers.</t>
  </si>
  <si>
    <t>Additional charges (AC) for StringingIn River crossing(RC) towers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</si>
  <si>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In ST</t>
  </si>
  <si>
    <t>Additional charges (AC) for Stringing In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</si>
  <si>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RC with ST</t>
  </si>
  <si>
    <t>Additional charges (AC) for Stringing River crossing(RC) with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</si>
  <si>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Tower in Hilly</t>
  </si>
  <si>
    <t>Additional charges (AC) for StringingTower placed in Hilly terrain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</si>
  <si>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Hot line Stng.</t>
  </si>
  <si>
    <t>Additional charges (AC) for Stringing Hot line Stringing (With other circuit in DC tower in charged condition)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</si>
  <si>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bynd 1:6 ratio</t>
  </si>
  <si>
    <t>Additional charges (AC) for Stringing Charges for Stringing each section beyond 1:6 ratio of angle to normal tower with supply of all labour, materials and T&amp;P as required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</si>
  <si>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3PC</t>
  </si>
  <si>
    <t>Shut down / restoration incentive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</si>
  <si>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3PC</t>
  </si>
  <si>
    <t>Dismantling , delivery and stacking of stung conductor at nearest OPTCL store as per the instruction of Engineer In charge,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</si>
  <si>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2P Conductor</t>
  </si>
  <si>
    <t>AAAC/ACSR Zebra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</si>
  <si>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EHV line,Rly etc</t>
  </si>
  <si>
    <t>Additional charges (AC) for Stringing EHV line crossing / Railway/National Highway crossing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</si>
  <si>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Stng.In RC towers</t>
  </si>
  <si>
    <t>Additional charges (AC) for StringingIn River crossing(RC) towers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</si>
  <si>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In special tower</t>
  </si>
  <si>
    <t>Additional charges (AC) for Stringing In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</si>
  <si>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RC with spl tower</t>
  </si>
  <si>
    <t>Additional charges (AC) for Stringing River crossing(RC) with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</si>
  <si>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Tower in Hilly</t>
  </si>
  <si>
    <t>Additional charges (AC) for StringingTower placed in Hilly terrain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</si>
  <si>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Hot line Stringing</t>
  </si>
  <si>
    <t>Additional charges (AC) for Stringing Hot line Stringing (With other circuit in DC tower in charged condition)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</si>
  <si>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bynd 1:6 ratio</t>
  </si>
  <si>
    <t>Additional charges (AC) for Stringing Charges for Stringing each section beyond 1:6 ratio of angle to normal tower with supply of all labour, materials and T&amp;P as required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</si>
  <si>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3PC Stng.</t>
  </si>
  <si>
    <t>Shut down / restoration incentive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</si>
  <si>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3PC conductor</t>
  </si>
  <si>
    <t>Dismantling , delivery and stacking of stung conductor at nearest OPTCL store as per the instruction of Engineer In charge,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</si>
  <si>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DMoose 3PC Conductor</t>
  </si>
  <si>
    <t>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</si>
  <si>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EHV line,Rly etc</t>
  </si>
  <si>
    <t>Additional charges (AC) for Stringing EHV line crossing / Railway/National Highway crossing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</si>
  <si>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Stng.In RC towers</t>
  </si>
  <si>
    <t>Additional charges (AC) for StringingIn River crossing(RC) towers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</si>
  <si>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in special tower</t>
  </si>
  <si>
    <t>Additional charges (AC) for Stringing In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</si>
  <si>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RC with STower</t>
  </si>
  <si>
    <t>Additional charges (AC) for Stringing River crossing(RC) with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</si>
  <si>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Tower in Hilly</t>
  </si>
  <si>
    <t>Additional charges (AC) for StringingTower placed in Hilly terrain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</si>
  <si>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Hot line Stringing</t>
  </si>
  <si>
    <t>Additional charges (AC) for Stringing Hot line Stringing (With other circuit in DC tower in charged condition)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</si>
  <si>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bynd 1:6 ratio</t>
  </si>
  <si>
    <t>Additional charges (AC) for Stringing Charges for Stringing each section beyond 1:6 ratio of angle to normal tower with supply of all labour, materials and T&amp;P as required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</si>
  <si>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3PC Stng</t>
  </si>
  <si>
    <t>Shut down / restoration incentive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</si>
  <si>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3PC</t>
  </si>
  <si>
    <t>Dismantling , delivery and stacking of stung conductor at nearest OPTCL store as per the instruction of Engineer In charge,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</si>
  <si>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3PC Conductor</t>
  </si>
  <si>
    <t>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</si>
  <si>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EHV line,Rly etc</t>
  </si>
  <si>
    <t>Additional charges (AC) for Stringing EHV line crossing / Railway/National Highway crossing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</si>
  <si>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Stng.In RC towers</t>
  </si>
  <si>
    <t>Additional charges (AC) for StringingIn River crossing(RC) towers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</si>
  <si>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in special tower</t>
  </si>
  <si>
    <t>Additional charges (AC) for Stringing In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</si>
  <si>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RC with ST</t>
  </si>
  <si>
    <t>Additional charges (AC) for Stringing River crossing(RC) with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</si>
  <si>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Tower in Hilly</t>
  </si>
  <si>
    <t>Additional charges (AC) for StringingTower placed in Hilly terrain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</si>
  <si>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Hot line Stringing</t>
  </si>
  <si>
    <t>Additional charges (AC) for Stringing Hot line Stringing (With other circuit in DC tower in charged condition)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</si>
  <si>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bynd 1:6 ratio</t>
  </si>
  <si>
    <t>Additional charges (AC) for Stringing Charges for Stringing each section beyond 1:6 ratio of angle to normal tower with supply of all labour, materials and T&amp;P as required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</si>
  <si>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3PC Strng</t>
  </si>
  <si>
    <t>Shut down / restoration incentive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</si>
  <si>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3PC conductor</t>
  </si>
  <si>
    <t>Dismantling , delivery and stacking of stung conductor at nearest OPTCL store as per the instruction of Engineer In charge,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</si>
  <si>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2PC w/o EW</t>
  </si>
  <si>
    <t>AAAC/ACSR Panther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</si>
  <si>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EHV line,Rlyetc</t>
  </si>
  <si>
    <t>Additional charges (AC) for Stringing EHV line crossing / Railway/National Highway crossing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</si>
  <si>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Stng.In RC towers.</t>
  </si>
  <si>
    <t>Additional charges (AC) for StringingIn River crossing(RC) towers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</si>
  <si>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In ST</t>
  </si>
  <si>
    <t>Additional charges (AC) for Stringing In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</si>
  <si>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RC with ST</t>
  </si>
  <si>
    <t>Additional charges (AC) for Stringing River crossing(RC) with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</si>
  <si>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Tower in Hilly</t>
  </si>
  <si>
    <t>Additional charges (AC) for StringingTower placed in Hilly terrain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</si>
  <si>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Hot line Stng.</t>
  </si>
  <si>
    <t>Additional charges (AC) for Stringing Hot line Stringing (With other circuit in DC tower in charged condition)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</si>
  <si>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bynd 1:6 ratio</t>
  </si>
  <si>
    <t>Additional charges (AC) for Stringing Charges for Stringing each section beyond 1:6 ratio of angle to normal tower with supply of all labour, materials and T&amp;P as required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</si>
  <si>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2PC</t>
  </si>
  <si>
    <t>Shut down / restoration incentive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</si>
  <si>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2PC</t>
  </si>
  <si>
    <t>Dismantling , delivery and stacking of stung conductor at nearest OPTCL store as per the instruction of Engineer In charge,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</si>
  <si>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EHV line,Rly etc</t>
  </si>
  <si>
    <t>Additional charges (AC) for Stringing EHV line crossing / Railway/National Highway crossing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</si>
  <si>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Stng.In RC towers</t>
  </si>
  <si>
    <t>Additional charges (AC) for StringingIn River crossing(RC) towers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</si>
  <si>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In special tower</t>
  </si>
  <si>
    <t>Additional charges (AC) for Stringing In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</si>
  <si>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RC with spl tower</t>
  </si>
  <si>
    <t>Additional charges (AC) for Stringing River crossing(RC) with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</si>
  <si>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Tower in Hilly</t>
  </si>
  <si>
    <t>Additional charges (AC) for StringingTower placed in Hilly terrain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</si>
  <si>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Hot line Stringing</t>
  </si>
  <si>
    <t>Additional charges (AC) for Stringing Hot line Stringing (With other circuit in DC tower in charged condition)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</si>
  <si>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bynd 1:6 ratio</t>
  </si>
  <si>
    <t>Additional charges (AC) for Stringing Charges for Stringing each section beyond 1:6 ratio of angle to normal tower with supply of all labour, materials and T&amp;P as required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</si>
  <si>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2PC Stng.</t>
  </si>
  <si>
    <t>Shut down / restoration incentive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</si>
  <si>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2PC conductor</t>
  </si>
  <si>
    <t>Dismantling , delivery and stacking of stung conductor at nearest OPTCL store as per the instruction of Engineer In charge,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</si>
  <si>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Moose 2PC Conductor</t>
  </si>
  <si>
    <t>AAAC/ACSR Moose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</si>
  <si>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EHV line,Rly etc</t>
  </si>
  <si>
    <t>Additional charges (AC) for Stringing EHV line crossing / Railway/National Highway crossing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</si>
  <si>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Stng.In RC towers</t>
  </si>
  <si>
    <t>Additional charges (AC) for StringingIn River crossing(RC) towers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</si>
  <si>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in special tower</t>
  </si>
  <si>
    <t>Additional charges (AC) for Stringing In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</si>
  <si>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RC with STower</t>
  </si>
  <si>
    <t>Additional charges (AC) for Stringing River crossing(RC) with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</si>
  <si>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Tower in Hilly</t>
  </si>
  <si>
    <t>Additional charges (AC) for StringingTower placed in Hilly terrain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</si>
  <si>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w/o EW Hot line Stng.</t>
  </si>
  <si>
    <t>Additional charges (AC) for Stringing Hot line Stringing (With other circuit in DC tower in charged condition)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</si>
  <si>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bynd 1:6 ratio</t>
  </si>
  <si>
    <t>Additional charges (AC) for Stringing Charges for Stringing each section beyond 1:6 ratio of angle to normal tower with supply of all labour, materials and T&amp;P as required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</si>
  <si>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2PC Stng</t>
  </si>
  <si>
    <t>Shut down / restoration incentive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</si>
  <si>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2PC</t>
  </si>
  <si>
    <t>Dismantling , delivery and stacking of stung conductor at nearest OPTCL store as per the instruction of Engineer In charge,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</si>
  <si>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1SP Cond/EW</t>
  </si>
  <si>
    <t>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</si>
  <si>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EHVline,Rly..</t>
  </si>
  <si>
    <t>Additional charges (AC) for Stringing EHV line crossing / Railway/National Highway crossing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</si>
  <si>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Stng.In RC towers</t>
  </si>
  <si>
    <t>Additional charges (AC) for StringingIn River crossing(RC) towers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</si>
  <si>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In Spl.Tower</t>
  </si>
  <si>
    <t>Additional charges (AC) for Stringing In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</si>
  <si>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RC with ST</t>
  </si>
  <si>
    <t>Additional charges (AC) for Stringing River crossing(RC) with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</si>
  <si>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Stng.Towerin Hilly</t>
  </si>
  <si>
    <t>Additional charges (AC) for StringingTower placed in Hilly terrain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</si>
  <si>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Hot line Stringing</t>
  </si>
  <si>
    <t>Additional charges (AC) for Stringing Hot line Stringing (With other circuit in DC tower in charged condition)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</si>
  <si>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bynd1:6ratio</t>
  </si>
  <si>
    <t>Additional charges (AC) for Stringing Charges for Stringing each section beyond 1:6 ratio of angle to normal tower with supply of all labour, materials and T&amp;P as required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</si>
  <si>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Panther 1SP/EW</t>
  </si>
  <si>
    <t>Shut down / restoration incentive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</si>
  <si>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1SP/EW cond</t>
  </si>
  <si>
    <t>Dismantling , delivery and stacking of stung conductor at nearest OPTCL store as per the instruction of Engineer In charge,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</si>
  <si>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Stringing-Zebra 1SP Conductor/Earthwire</t>
  </si>
  <si>
    <t>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</si>
  <si>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Stng.EHVline,Rly etc</t>
  </si>
  <si>
    <t>Additional charges (AC) for Stringing EHV line crossing / Railway/National Highway crossing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</si>
  <si>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Stng.In RC towers.</t>
  </si>
  <si>
    <t>Additional charges (AC) for StringingIn River crossing(RC) towers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</si>
  <si>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In ST</t>
  </si>
  <si>
    <t>Additional charges (AC) for Stringing In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</si>
  <si>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RC with ST</t>
  </si>
  <si>
    <t>Additional charges (AC) for Stringing River crossing(RC) with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</si>
  <si>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Tower in Hilly</t>
  </si>
  <si>
    <t>Additional charges (AC) for StringingTower placed in Hilly terrain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</si>
  <si>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Hot line Stringing</t>
  </si>
  <si>
    <t>Additional charges (AC) for Stringing Hot line Stringing (With other circuit in DC tower in charged condition)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</si>
  <si>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bynd 1:6 ratio</t>
  </si>
  <si>
    <t>Additional charges (AC) for Stringing Charges for Stringing each section beyond 1:6 ratio of angle to normal tower with supply of all labour, materials and T&amp;P as required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</si>
  <si>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Zebra 1SP/EW</t>
  </si>
  <si>
    <t>Shut down / restoration incentive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</si>
  <si>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1SP/EW cond</t>
  </si>
  <si>
    <t>Dismantling , delivery and stacking of stung conductor at nearest OPTCL store as per the instruction of Engineer In charge,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</si>
  <si>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DMoose 1SPConductor/Earthwire</t>
  </si>
  <si>
    <t>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</si>
  <si>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DMoose1SP/EW Stng.EHVline,Rly etc</t>
  </si>
  <si>
    <t>Additional charges (AC) for Stringing EHV line crossing / Railway/National Highway crossing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</si>
  <si>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RC towers.</t>
  </si>
  <si>
    <t>Additional charges (AC) for StringingIn River crossing(RC) towers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</si>
  <si>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Spl.Tower</t>
  </si>
  <si>
    <t>Additional charges (AC) for Stringing In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</si>
  <si>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RC with ST</t>
  </si>
  <si>
    <t>Additional charges (AC) for Stringing River crossing(RC) with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</si>
  <si>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Stng.Tower in Hilly</t>
  </si>
  <si>
    <t>Additional charges (AC) for StringingTower placed in Hilly terrain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</si>
  <si>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Hot line Stringing</t>
  </si>
  <si>
    <t>Additional charges (AC) for Stringing Hot line Stringing (With other circuit in DC tower in charged condition)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</si>
  <si>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bynd 1:6ratio</t>
  </si>
  <si>
    <t>Additional charges (AC) for Stringing Charges for Stringing each section beyond 1:6 ratio of angle to normal tower with supply of all labour, materials and T&amp;P as required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</si>
  <si>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1SP/EW</t>
  </si>
  <si>
    <t>Shut down / restoration incentive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</si>
  <si>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1SP/EW cond.</t>
  </si>
  <si>
    <t>Dismantling , delivery and stacking of stung conductor at nearest OPTCL store as per the instruction of Engineer In charge,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</si>
  <si>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of Earth wire</t>
  </si>
  <si>
    <t>Stringing of earth wire -Hoisting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</si>
  <si>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EHV line,Rly etc</t>
  </si>
  <si>
    <t>Additional charges (AC) for Stringing EHV line crossing / Railway/National Highway crossing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</si>
  <si>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Stng.in RC towers</t>
  </si>
  <si>
    <t>Additional charges (AC) for StringingIn River crossing(RC) towers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</si>
  <si>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in Spl. Tower</t>
  </si>
  <si>
    <t>Additional charges (AC) for Stringing In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</si>
  <si>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RC with ST</t>
  </si>
  <si>
    <t>Additional charges (AC) for Stringing River crossing(RC) with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</si>
  <si>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Tower in Hilly</t>
  </si>
  <si>
    <t>Additional charges (AC) for StringingTower placed in Hilly terrain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</si>
  <si>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Hot line Stringing</t>
  </si>
  <si>
    <t>Additional charges (AC) for Stringing Hot line Stringing (With other circuit in DC tower in charged condition)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</si>
  <si>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bynd 1:6 ratio</t>
  </si>
  <si>
    <t>Additional charges (AC) for Stringing Charges for Stringing each section beyond 1:6 ratio of angle to normal tower with supply of all labour, materials and T&amp;P as required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</si>
  <si>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Earthwire  Stng.</t>
  </si>
  <si>
    <t>Shut down / restoration incentive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</si>
  <si>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Earth wire</t>
  </si>
  <si>
    <t>Dismantling, delivery and stacking of stung conductor at nearest OPTCL store as per the instruction of Engineer In charge,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</si>
  <si>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t>
  </si>
  <si>
    <t>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</si>
  <si>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EHV line, Rly etc</t>
  </si>
  <si>
    <t>Additional charges (AC) for Stringing EHV line crossing / Railway/National Highway crossing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</si>
  <si>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RC towers.</t>
  </si>
  <si>
    <t>Additional charges (AC) for StringingIn River crossing(RC) towers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</si>
  <si>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special towers</t>
  </si>
  <si>
    <t>Additional charges (AC) for Stringing In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</si>
  <si>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RC with sp tower</t>
  </si>
  <si>
    <t>Additional charges (AC) for Stringing River crossing(RC) with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</si>
  <si>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Tower in Hilly</t>
  </si>
  <si>
    <t>Additional charges (AC) for StringingTower placed in Hilly terrain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</si>
  <si>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Hot line Stng.</t>
  </si>
  <si>
    <t>Additional charges (AC) for Stringing Hot line Stringing (With other circuit in DC tower in charged condition)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</si>
  <si>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bynd 1:6 ratio</t>
  </si>
  <si>
    <t>Additional charges (AC) for Stringing Charges for Stringing each section beyond 1:6 ratio of angle to normal tower with supply of all labour, materials and T&amp;P as required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</si>
  <si>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Stringing</t>
  </si>
  <si>
    <t>Shut down / restoration incentive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</si>
  <si>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Conductor</t>
  </si>
  <si>
    <t>Dismantling, delivery and stacking of stung conductor at nearest OPTCL store as per the instruction of Engineer In charge,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</si>
  <si>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Charges for detention of above 10persons</t>
  </si>
  <si>
    <t>Above 10 persons-Charges for detention of staff – for non availability of shut down and required materials at site per Per day.</t>
  </si>
  <si>
    <t>Danger board per-Fixing accessories</t>
  </si>
  <si>
    <t>Danger board per-Fixing of accessories in EHT Lines per No.</t>
  </si>
  <si>
    <t>Phase plate per -Fixing accessories</t>
  </si>
  <si>
    <t>Phase plate per -Fixing of accessories in EHT Lines per No.</t>
  </si>
  <si>
    <t>Bird guard per -Fixing accessories</t>
  </si>
  <si>
    <t>Bird guard per -Fixing of accessories in EHT Lines per No.</t>
  </si>
  <si>
    <t>Anti climbing device per-Fixing acces</t>
  </si>
  <si>
    <t>Anti climbing device per -Fixing of accessories in EHT Lines per No.</t>
  </si>
  <si>
    <t>132KV SS-Replacement of Insulator string</t>
  </si>
  <si>
    <t>132 KV Single Suspension-Replacement of Insulator strings: Receiving from the nearest store, Transportation to site and replacement of the following insulator strings with supply of all Labour and T&amp;P except insulators. per Per String.</t>
  </si>
  <si>
    <t>132KV DS-Replacement of Insulator string</t>
  </si>
  <si>
    <t>132 KV Double Suspension-Replacement of Insulator strings: Receiving from the nearest store, Transportation to site and replacement of the following insulator strings with supply of all Labour and T&amp;P except insulators. per Per String.</t>
  </si>
  <si>
    <t>132KV ST-Replacement of Insulator string</t>
  </si>
  <si>
    <t>132 KV Single Tension-Replacement of Insulator strings: Receiving from the nearest store, Transportation to site and replacement of the following insulator strings with supply of all Labour and T&amp;P except insulators. per Per String.</t>
  </si>
  <si>
    <t>132KV DT-Replacement of Insulator string</t>
  </si>
  <si>
    <t>132 KV Double Tension-Replacement of Insulator strings: Receiving from the nearest store, Transportation to site and replacement of the following insulator strings with supply of all Labour and T&amp;P except insulators. per Per String.</t>
  </si>
  <si>
    <t>220KV SS-Replacement of Insulator string</t>
  </si>
  <si>
    <t>220 KV Single Suspension -Replacement of Insulator strings: Receiving from the nearest store, Transportation to site and replacement of the following insulator strings with supply of all Labour and T&amp;P except insulators. per Per String.</t>
  </si>
  <si>
    <t>220KV DS-Replacement of Insulator string</t>
  </si>
  <si>
    <t>220 KV Double Suspension -Replacement of Insulator strings: Receiving from the nearest store, Transportation to site and replacement of the following insulator strings with supply of all Labour and T&amp;P except insulators. per Per String.</t>
  </si>
  <si>
    <t>220KV ST-Replacement of Insulator string</t>
  </si>
  <si>
    <t>220 KV Single Tension-Replacement of Insulator strings: Receiving from the nearest store, Transportation to site and replacement of the following insulator strings with supply of all Labour and T&amp;P except insulators. per Per String.</t>
  </si>
  <si>
    <t>220KV DT-Replacement of Insulator string</t>
  </si>
  <si>
    <t>220 KV Double Tension -Replacement of Insulator strings: Receiving from the nearest store, Transportation to site and replacement of the following insulator strings with supply of all Labour and T&amp;P except insulators. per Per String.</t>
  </si>
  <si>
    <t>400KV SS-Replacement of Insulator string</t>
  </si>
  <si>
    <t>400 KV Single Suspension-Replacement of Insulator strings: Receiving from the nearest store, Transportation to site and replacement of the following insulator strings with supply of all Labour and T&amp;P except insulators. per Per String.</t>
  </si>
  <si>
    <t>400KV DS-Replacement of Insulator string</t>
  </si>
  <si>
    <t>400 KV Double Suspension -Replacement of Insulator strings: Receiving from the nearest store, Transportation to site and replacement of the following insulator strings with supply of all Labour and T&amp;P except insulators. per Per String.</t>
  </si>
  <si>
    <t>400KV DT-Replacement of Insulator string</t>
  </si>
  <si>
    <t>400 KV Double Tension-Replacement of Insulator strings: Receiving from the nearest store, Transportation to site and replacement of the following insulator strings with supply of all Labour and T&amp;P except insulators. per Per String.</t>
  </si>
  <si>
    <t>400KV line Jumpering in existing line</t>
  </si>
  <si>
    <t>400KV line Jumpering in existing line with fixing of clamps at tension location and as per the instruction of engineer in charge( including providing support PG clamp wherever required) per Per Jumper.</t>
  </si>
  <si>
    <t>AC for 400KV line Jumpering in Hot Line</t>
  </si>
  <si>
    <t>Additional charges (AC) for 400KV line Jumpering of Jumpers in Hot Line Condition(working in DC tower where one of the circuit is in energized condition) per Per Jumper.</t>
  </si>
  <si>
    <t>220KV line Jumpering in existing line</t>
  </si>
  <si>
    <t>220KV line Jumpering in existing line with fixing of clamps at tension location and as per the instruction of engineer in charge( including providing support PG clamp wherever required) per Per Jumper.</t>
  </si>
  <si>
    <t>AC for 220kV line Jumpering in Hot Line</t>
  </si>
  <si>
    <t>Additional charges (AC) for 220kV line Jumpering of Jumpers in Hot Line Condition(working in DC tower where one of the circuit is in energized condition) per Per Jumper.</t>
  </si>
  <si>
    <t>132kv line Jumpering in existing line</t>
  </si>
  <si>
    <t>132kv line Jumpering in existing line with fixing of clamps at tension location and as per the instruction of engineer in charge( including providing support PG clamp wherever required) per Per Jumper.</t>
  </si>
  <si>
    <t>AC for 132kv line Jumpering in Hot Line</t>
  </si>
  <si>
    <t>Additional charges (AC) for 132kv line Jumpering of Jumpers in Hot Line Condition(working in DC tower where one of the circuit is in energized condition) per Per Jumper.</t>
  </si>
  <si>
    <t>400KV Tower: Checking of Jumper,Insu etc</t>
  </si>
  <si>
    <t>400KV Tower: Checking of jumpers,insulators, hardwares and accessories and tightening/replacement of clamps, nut &amp; bolts wherever necessary at tension location and as per the instruction of engineer in charge per Per Jumper.</t>
  </si>
  <si>
    <t>400KVTower:AC for Checking Jumper in HL</t>
  </si>
  <si>
    <t>400KV Tower: Additional charges (AC) for Checking of Jumpers in Hot Line (HL) Condition(working in DC tower where one of the circuit is in energized condition) per Per Jumper.</t>
  </si>
  <si>
    <t>220KV Tower: Checking of Jumper,Insu etc</t>
  </si>
  <si>
    <t>220KV Tower: Checking of jumpers,insulators, hardwares and accessories and tightening/replacement of clamps, nut &amp; bolts wherever necessary at tension location and as per the instruction of engineer in charge per Per Jumper.</t>
  </si>
  <si>
    <t>220KVTower:AC for Checking Jumper in HL</t>
  </si>
  <si>
    <t>220KV Tower: Additional charges (AC) for Checking of Jumpers in Hot Line Condition(working in DC tower where one of the circuit is in energized condition) per Per Jumper.</t>
  </si>
  <si>
    <t>132KV Tower: Checking of Jumper,Insu etc</t>
  </si>
  <si>
    <t>132KV Tower: Checking of jumpers,insulators, hardwares and accessories and tightening/replacement of clamps, nut &amp; bolts wherever necessary at tension location and as per the instruction of engineer in charge per Per Jumper.</t>
  </si>
  <si>
    <t>132KVTower:AC for Checking Jumper in HL</t>
  </si>
  <si>
    <t>132KV Tower: Additional charges (AC) for Checking of Jumpers in Hot Line Condition(working in DC tower where one of the circuit is in energized condition) per Per Jumper.</t>
  </si>
  <si>
    <t>Revetment / Stone pitching w/o cement</t>
  </si>
  <si>
    <t>Without cement Revetment/ Stone pitching: for providing additional protection of tower base whereever. Random rubble masonary(with cement mortar of 1:5 ratio) with supply of boulder,cement, river sand , T&amp; P and Labour. per Cum..</t>
  </si>
  <si>
    <t>Brick masonary(with cement mortar of 1:5 ratio) with supply of First class Bricks,cement, river sand , T&amp; P and Labour. per Cum..</t>
  </si>
  <si>
    <t>Stone pitching</t>
  </si>
  <si>
    <t>Stone pitching with supply of boulder, T&amp; P and Labour. per Cum.</t>
  </si>
  <si>
    <t>Bolt and nut welding around the bolts</t>
  </si>
  <si>
    <t>Bolt and nut welding (continuous welding) around the bolts - Welding( (including supply of electrods and zinc rich paints with application after welding) per Per bolt.</t>
  </si>
  <si>
    <t>Bracing member welding</t>
  </si>
  <si>
    <t>Bracing member welding - Welding( (including supply of electrods and zinc rich paints with application after welding) per Per mm..</t>
  </si>
  <si>
    <t>Repair of damaged stub</t>
  </si>
  <si>
    <t>Repair of damaged stub- Excavation around tower legs,breaking of damaged concrete,cutting of angles/clits, making of holes, welding/nut bolting with leg, concreting, backfilling(complete repair of damaged stub(as per the Instruction per Per stub.</t>
  </si>
  <si>
    <t>Erection of Emergency Restoration Tower</t>
  </si>
  <si>
    <t>Erection of Emergency Restoration System (ERS) Towers including supply of all labour and T&amp;P per Per No.</t>
  </si>
  <si>
    <t>Transportation upto 10km of ERS towers</t>
  </si>
  <si>
    <t>Transportation up to 10.0 kms of Emergency Restoration towers from OPTCL Store(where ERS towers available) to the site as per the instruction of the engineer in charge including supply of all labour and T&amp;P per Per Tower / per Km.</t>
  </si>
  <si>
    <t>Transportation beyond 10km of ERS towers</t>
  </si>
  <si>
    <t>Transportation beyond 10.0 kms of Emergency Restoration towers from OPTCL Store(where ERS towers available) to the site as per the instruction of the engineer in charge including supply of all labour and T&amp;P per Per Tower / per Km.</t>
  </si>
  <si>
    <t>Head loading of the ERS towers</t>
  </si>
  <si>
    <t>Head loading of the ERS towers to the work site from the nearest approach point by road per Per Tower per Mtr.</t>
  </si>
  <si>
    <t>MC beyond 100km up to 200Km for 10person</t>
  </si>
  <si>
    <t>Movement beyond 100.0km up to 200.0 Km - Mobilisation charges Cost of 10 persons to site. per Lots.</t>
  </si>
  <si>
    <t>MC beyond 200km up to 300Km for 10person</t>
  </si>
  <si>
    <t>Movement beyond 200.0km up to 300.0Km - Mobilisation charges Cost of 10 persons to site. per Lots.</t>
  </si>
  <si>
    <t>MC beyond 300Km up to 400Km for 10person</t>
  </si>
  <si>
    <t>Movement beyond 300.0Km up to 400.0Km - Mobilisation charges Cost of 10 persons to site. per Lots.</t>
  </si>
  <si>
    <t>MC beyond 400Km up to 500Km for 10person</t>
  </si>
  <si>
    <t>Movement beyond 400.0Km up to 500.0Km - Mobilisation charges Cost of 10 persons to site. per Lots.</t>
  </si>
  <si>
    <t>MC for 30km-100Km for above10person</t>
  </si>
  <si>
    <t>Movement beyond 30.0km up to above100.0 km - Mobilisation charges Cost of above10 persons to site. per Lots.</t>
  </si>
  <si>
    <t>MC for 100km-200Km for above10person</t>
  </si>
  <si>
    <t>Movement beyond above100.0km up to 200.0 Km - Mobilisation charges Cost of above10 persons to site. per Lots.</t>
  </si>
  <si>
    <t>MC for 200km-300Km for above10person</t>
  </si>
  <si>
    <t>Movement beyond 200.0km up to 300.0Km - Mobilisation charges Cost of above10 persons to site. per Lots.</t>
  </si>
  <si>
    <t>MC for 300km-400Km for above10person</t>
  </si>
  <si>
    <t>Movement beyond 300.0Km up to 400.0Km - Mobilisation charges Cost of above10 persons to site. per Lots.</t>
  </si>
  <si>
    <t>MC for 400km-500Km for above10person</t>
  </si>
  <si>
    <t>Movement beyond 400.0Km up to 500.0Km - Mobilisation charges Cost of above10 persons to site. per Lots.</t>
  </si>
  <si>
    <t>Movement beyond 400.0Km up to 500.0Km - Mobilisation charges Cost ofabove10 persons to site per LOT.</t>
  </si>
  <si>
    <t>AC for DMoose SC Stng. EHV line,Rly etc</t>
  </si>
  <si>
    <t>Additional charges (AC) for Stringing EHV line crossing /Railway/National Highway crossing of AAAC/ACSR Double Moose for 400 KVLines(with two earth wire) Single circuit on SC / DC towerStringing-Hoisting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 machines etc. per Route(km).</t>
  </si>
  <si>
    <t>Pile Bore-400mm Submerged Soil w/o UR-TL</t>
  </si>
  <si>
    <t>400mm - In Submerged soil without under reamed (UR)-Pile foundation(under reamed (UR)/ without under reamed (UR): Boring for under reamed (UR) cast in situ pilingwith betonite showing for stabilisation of bore per Mtr.length.</t>
  </si>
  <si>
    <t>Pile Bore-450mm Submerged Soil w/o UR-TL</t>
  </si>
  <si>
    <t>450mm - In Submerged soil without under reamed (UR)-Pile foundation(under reamed (UR)/ without under reamed (UR): Boring for under reamed (UR) cast in situ pilingwith betonite showing for stabilisation of bore per Mtr.length.</t>
  </si>
  <si>
    <t>Charges-supervision of ET&amp;C of TRF</t>
  </si>
  <si>
    <t>CAP.OEM</t>
  </si>
  <si>
    <t>ZCPS</t>
  </si>
  <si>
    <t>3210</t>
  </si>
  <si>
    <t>Charges towards  supervision of erection, testing &lt;(&gt;&amp;&lt;)&gt; commissioningof transformers at site</t>
  </si>
  <si>
    <t>Temperature rise test</t>
  </si>
  <si>
    <t>Temperature rise test with DGA test before and after  Temperature risetest.</t>
  </si>
  <si>
    <t>Measurement-zero sequence impedance</t>
  </si>
  <si>
    <t>Measurement of zero sequence impedance</t>
  </si>
  <si>
    <t>Measurement-auxiliary power consumption</t>
  </si>
  <si>
    <t>Measurement of auxiliary power consumption</t>
  </si>
  <si>
    <t>IP-55 Test on cabinet &amp; OLTC</t>
  </si>
  <si>
    <t>IP-55 Test on cooler control cabinet and OLTC cabinet.</t>
  </si>
  <si>
    <t>Charges- Dymanic Short Circuit test</t>
  </si>
  <si>
    <t>Dymanic Short Circuit test Charges</t>
  </si>
  <si>
    <t>To &amp; fro Transportation Charges</t>
  </si>
  <si>
    <t>To &lt;(&gt;&amp;&lt;)&gt; fro Transportation Charges &lt;(&gt;&amp;&lt;)&gt; other charges</t>
  </si>
  <si>
    <t>Erection of panel suitable for 0.2 s acc</t>
  </si>
  <si>
    <t>90289010</t>
  </si>
  <si>
    <t>Erection of panel suitable for 0.2 s accuracy class A.C Static ABTCompliant Energy Meter (Category-B, DLMS Compliant)</t>
  </si>
  <si>
    <t>Erection, Testing cum commissioning of E</t>
  </si>
  <si>
    <t>Erection, Testing cum commissioning of 0.2s accuracy class AC static ABTcompliant trivector energy meter</t>
  </si>
  <si>
    <t>220KV DC Line: Land schedule</t>
  </si>
  <si>
    <t>220KV DC Line: Preparation of land schedule-with HAL &lt;(&gt;&amp;&lt;)&gt; SAVIKclassification on revenue maps plot No, khata No, Mouza on revenue mapsindicating alignment therein duly authenticated by Revenue Inspector andTahasildar, enumeration of trees with the help of Forest Officers andother prominent features required for alignment of line per RKM.</t>
  </si>
  <si>
    <t>Circuit plate -Fixing accessories</t>
  </si>
  <si>
    <t>Circuit plate in Tower Fixing accessories</t>
  </si>
  <si>
    <t>Installation of 48 fibre (DWSM) OPGW cab</t>
  </si>
  <si>
    <t>Installation of 48 fibre (DWSM) OPGW cable with hardware Set likesuspension Asembly,Tensin Assembly(Dead end assembly, Pass throughassembly) ,Vibration Damper,Down Lead Clamp Assemblies for 48Fibre(DWSM) OPGW, Joint Box etc erection in complete shape  includinghead loading of materials T &lt;(&gt;&amp;&lt;)&gt; P etc.</t>
  </si>
  <si>
    <t>Installation of FODP 48F (fiber Optic Di</t>
  </si>
  <si>
    <t>Installation of FODP (fiber Optic Distribution Panel) 48F, Indoor typemounted with FCPC coupling and pigtails (DWSm fibre)</t>
  </si>
  <si>
    <t>Soil Testing upto depth 45 Mtrs for Rive</t>
  </si>
  <si>
    <t>Soil Testing in complete shape along with submission of report etc. upto the depth of 45 mtrs for River bed pile. (Only if required afterobtaining approval from OPTCL).</t>
  </si>
  <si>
    <t>Erection of MS Tower Str (lattice)</t>
  </si>
  <si>
    <t>SER.ELEC</t>
  </si>
  <si>
    <t>ZEES</t>
  </si>
  <si>
    <t>Erection, testing &amp; Commissioining of Type tested Lattice type Galvanized steel tangent / Angle tower with stubs and cleats made up of HT material compatible for ACSR Quadruple Moose conductors for the towers, hanger and other accessories, complete tower super structure including foundation bolts &amp; step bolts. Supply of black bituminous paint for three coats up to a height of 500mm above the cooping(legs &amp; bracing members). All Supply should confirm to the Technical Specification and the structures shall be as per the approved drawing.(As per BIS 802). (Galvanization thickness shall be minimum 910gm/sqm as these are to be installed in coastal area). All other left out portion of the bolts above bottom cross arm shall be riveted by using suitable hammer. Painting of black bituminous paints three coats shall be provided up to a height of 500mm above the cooping ,legs &amp; bracing members including row. All Erection should confirm to the Technical Specification laid there in the Tender Specification. The erection of the towers shall also be considered in streches of hilly terrain along the route including transporting the tower materials, T &amp; P and all required accessories to the difficult terrain.</t>
  </si>
  <si>
    <t>Erection of Nuts &amp; Bolts for Towers</t>
  </si>
  <si>
    <t>Fixing of different types of G.I Nuts and Bolts for the above tower super structures</t>
  </si>
  <si>
    <t>Erection of templates</t>
  </si>
  <si>
    <t>Erection of Templates (Hot Dip Galvanized MS) for differents types of towers, i.e. DA, DB, DC &amp; DD.</t>
  </si>
  <si>
    <t>Erection of Nuts &amp; Bolts for Templates</t>
  </si>
  <si>
    <t>Fixing of different types of G.I Nuts and Bolts for templates</t>
  </si>
  <si>
    <t>Erection of Circuit Plate</t>
  </si>
  <si>
    <t>Erection of CP Earthing</t>
  </si>
  <si>
    <t>Erection of Counter poise Earthing with cost of counter poise earthing wire</t>
  </si>
  <si>
    <t>Stringing of ACSR QM DC line with OPGW</t>
  </si>
  <si>
    <t>Stringing of 3 ph double ckt ACSR Quad Moose (54/7/3.53 mm) with one GI earth wire of size 7/3.66 mm and one 48 Fibre OPGW for 400kv lines along with Hoisting and fixing of insulators with required accessories, paying out of conductor, jointing, stringing, sagging &amp; jumpering, fixing of spacers etc. of power conductor and earth wire with all required accessories including scaffolding for 33KV, 11KV, LT, P &amp; T lines, roads and railway lines and using own required T&amp;P and compressing jointing machines etc. in the proposed 400 kV lines as per the technical specification and as per the instruction of the engineer in charge. The stringing shall be considered in all areas including the streches of hilly terrains, EHV line crossings, NH/Railway/river crossings, special type scaffolding if required etc. including transportation of material, T &amp; P and all required accessories to the difficult terrains.</t>
  </si>
  <si>
    <t>500mm Dia Boring for CIS piling in T/L</t>
  </si>
  <si>
    <t>ZCIV</t>
  </si>
  <si>
    <t>3240</t>
  </si>
  <si>
    <t>Boring for under reamed cast in situ piling (with betonite sowing for stabilisation of bore) with pile diameter (500mm) &amp; approximate length of the bore is 10 Mtrs to 18 Mtrs with under ream in sandy and submerged soil</t>
  </si>
  <si>
    <t>MS liner supply/fixing</t>
  </si>
  <si>
    <t>Supply and putting of 8mm MS Liner (or as per approved drawing) for river bed &amp; river bank pile foundation.</t>
  </si>
  <si>
    <t>Wildlife Management Plan</t>
  </si>
  <si>
    <t>Preparation of Site Specific WildLife Management plan ( If required) and approval from competent authority.</t>
  </si>
  <si>
    <t>NBWL Clearance</t>
  </si>
  <si>
    <t>Approval from National Board of Wild Life (If Required) and all works associated with NBWL clearance such as preparation of plans, reports, presentations and liasioning at various levels.</t>
  </si>
  <si>
    <t>Corridor compensation in TL</t>
  </si>
  <si>
    <t>Preliminary survey</t>
  </si>
  <si>
    <t>Preliminary survey :- Making walkover survey for ascertaining threealternative routes and marking on Toposheet, preparation of routealignment map, preparation of kml/kmz file and submission for routeapproval</t>
  </si>
  <si>
    <t>Detailed Survey</t>
  </si>
  <si>
    <t>Detailed survey  including taking of levels, profile plotting, towerspotting , marking of tower locations at site and preparation of towerschedule incluiding  showing P&lt;(&gt;&amp;&lt;)&gt;T, Power lines, Railway lines and river crossing, roads &lt;(&gt;&amp;&lt;)&gt; submission of route map, profile &lt;(&gt;&amp;&lt;)&gt;survey report etc. The P&lt;(&gt;&amp;&lt;)&gt;T lines and railway lines for a minimumdistance of 8 kms on either side of alignment shall be clearlyindicated. It also includes preparation of land schedule with plot No.,Mouza on Revenue map indicating alignment therein duly authenticated byRevenue inspector &lt;(&gt;&amp;&lt;)&gt; Tehsildar, Enumeration of trees with the helpof forest officers &lt;(&gt;&amp;&lt;)&gt; other prominent features required foralignment of line. The nominal span for preparing tower schedule shallbe decided during detail survey and concurrence from OPTCL shall beobtained beforehand.</t>
  </si>
  <si>
    <t>Excavation of Soft/Loose soil</t>
  </si>
  <si>
    <t>Excavation of Soft/Loose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</si>
  <si>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Dense/Compact soil</t>
  </si>
  <si>
    <t>Excavation of Dense/Compact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</si>
  <si>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Soft/Disintegrated rock</t>
  </si>
  <si>
    <t>Excavation of Soft/Disintegrated rock not requiring blasting (includingshoring where required) and back filling (back filling shall be done inlayers of 500mm; sprinkling of water and compaction thereafter followedby 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</si>
  <si>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Excavation of Hard rock</t>
  </si>
  <si>
    <t>Excavation of Hard rock requiring blasting/using breaker machinery(including shoring where required) and back filling (back filling shallbe done in layers of 500mm; sprinkling of water and compactionthereafter followed by disposal of excess quantity of excavated soil atsuitable place after back filling), &lt;(&gt;&amp;&lt;)&gt; if required for filling thefoundation, borrowed earth/morrum/sand shall be brought for filling andcompaction, including supply of sand, all T&lt;(&gt;&amp;&lt;)&gt;P, labour as requiredas per instruction of Engineer-in-charge.</t>
  </si>
  <si>
    <t>Excavation of FS type soil</t>
  </si>
  <si>
    <t>Excavation of Fully submerged soil (including shoring where required)and back filling (back filling shall be done in layers of 500mm;sprinkling of water and compaction thereafter followed by disposal ofexcess 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</si>
  <si>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PS type soil</t>
  </si>
  <si>
    <t>Excavation of Partially sub-merged soil (including shoring whererequired) and back filling (back filling shall be done in layers of500mm; sprinkling of water and compaction thereafter followed bydisposal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</si>
  <si>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PCC (1:3:6)</t>
  </si>
  <si>
    <t>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t>
  </si>
  <si>
    <t>RCC (1:1.5:3)</t>
  </si>
  <si>
    <t>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t>
  </si>
  <si>
    <t>RCC (1:1:2)</t>
  </si>
  <si>
    <t>Design, Engineering and laying of reinforced cement concrete (RCC1:1:2)of grade M25 with supply of approved quality coarse aggregates (Nominalsize 12mm to 20mm), fine aggregates,  cement  in tower foundation andinclusive of labour charges for concrete mixing, supply and fixing ofform boxes, curing, shoring, shuttering, testing of sample cementconcrete cubes as per IS. The surrounding area shall be clear frommaterials. Damage of land if any by the contractor shall be repairedbefore measurement. This includes supply of all labourers, T&lt;(&gt;&amp;&lt;)&gt;P,head loading of all type of Civil materials  and dewatering (includingSupply of all T&lt;(&gt;&amp;&lt;)&gt;P, Fuel, Lubricant &lt;(&gt;&amp;&lt;)&gt; electricity etc.) asper Technical specification and instruction of Engineer In charge.</t>
  </si>
  <si>
    <t>Cutting/binding of MS rods for RCC</t>
  </si>
  <si>
    <t>Cutting, bending, hooking, fixing and binding in poisition of  MS Rod (FE-500-TATA/ RINL/ Sail/JINDAL) as per BIS-1786  for reinforcement offoundation (Plie Riser, Cap, Tie- Beam &lt;(&gt;&amp;&lt;)&gt; Open cast foundation)concrete of towers including supply of wire for binding (With supply ofsteel rod   FE-500 as per BIS-1786 of different size(as per design).</t>
  </si>
  <si>
    <t>1000mm Dia Boring by DMC</t>
  </si>
  <si>
    <t>Boring by DMC method piling (with betonite sowing for stabilisation ofbore) with pile diameter (1000mm); approximate length of the bore is 25Mtrs to 30 Mtrs  in river bed and river bank &lt;(&gt;&amp;&lt;)&gt; for others 1000mmdia bore for 15.5 m to 30 m</t>
  </si>
  <si>
    <t>PTCC Approval</t>
  </si>
  <si>
    <t>HA</t>
  </si>
  <si>
    <t>PTCC approval, railway crossing, NHAI. Water, Gas/Oil pipeline, Powerline and other statutory/government body clearances except Forestclearance (excluding payment of statutory fees) have to be obtained bysubmitting the required documents to the concerned department throughOPTCL. Way-Leave blockade charges and any other charges are to be borneby the bidders. The documents for PTCC clearance &lt;(&gt;&amp;&lt;)&gt; Railwayclearance including required drawings etc has to be submitted by thecontractor within 5 months of award of contract. Beyond the above periodL.D. as applicable &lt;(&gt;&amp;&lt;)&gt; the amount shall be deducted as specified inthe specification.</t>
  </si>
  <si>
    <t>Forest Clearance except statutory fees</t>
  </si>
  <si>
    <t>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t>
  </si>
  <si>
    <t>Tower structure painting</t>
  </si>
  <si>
    <t>Painting of Tower Structures by applying one coat of zinc phosphateprimer of ASIAN / BERGER make, 2 coats of Aluminium paint of ASIAN/BERGER make and applying one coat of black enamel paint over tower legs up to height of 1 mtr. including cost of material,consumables, T&lt;(&gt;&amp;&lt;)&gt;P and as per the instruction of the Engineer inCharge (Scrapping and washing of structures are to be done prior to painting of towers) and applying</t>
  </si>
  <si>
    <t>Erection &amp; commissioning of  STM-16</t>
  </si>
  <si>
    <t>Erection &lt;(&gt;&amp;&lt;)&gt; commissioning of (STM-16  type  SDH EquipmentMADM upto5 MSP protected directions) with cabinet and cards. Base Equipment(Common cards, Cross Connect/control cards, optical base cards, powersupply cards, power cabling, other hardware and accessories includingsub racks, patch cord, DDF etc. fully equipped) along with the Opticalinterface cards and Tributary cards as per the required configurationagainst respective stations.</t>
  </si>
  <si>
    <t>Dismantling of  existing old SDH STM-4</t>
  </si>
  <si>
    <t>ZOMS</t>
  </si>
  <si>
    <t>3220</t>
  </si>
  <si>
    <t>Dismantling of existing old SDH STM-4 / DPC  panels at each Sub-Stationalong with its tributaries wherever necessary and integration with existing Fiber Optic System at connecting Sub-Station  on opticalchannel (STM-4), in consultation with the OEM, whose equipment isinstalled at other end.i) for voice &lt;(&gt;&amp;&lt;)&gt; data and other IT enabled servicesii)  for carrier aided protection purpose - with supply of  materiallike (SFP,Patchcord, etc) as required</t>
  </si>
  <si>
    <t>Integration of   STM-16 type SDH  equipm</t>
  </si>
  <si>
    <t>Integration of   STM16 type SDH equipment with central NMS/UNMS</t>
  </si>
  <si>
    <t>AMC for  STM16  type SDH equipment</t>
  </si>
  <si>
    <t>SER.GEN</t>
  </si>
  <si>
    <t>YR</t>
  </si>
  <si>
    <t>AMC  for  STM16 type SDH  equipment for 1 year (equipped with all thefunctional cards) (Including charges towards deployment of one engineerat control centre)</t>
  </si>
  <si>
    <t>Inst &amp; com  of 48V  300AH VRLA Bat(24cel</t>
  </si>
  <si>
    <t>Installation &lt;(&gt;&amp;&lt;)&gt; commissioning of 48V  300 AH VRLA battery set(24cells)</t>
  </si>
  <si>
    <t>Inst &amp; com  of 48V  510AH VRLA Bat(24cel</t>
  </si>
  <si>
    <t>Installation &lt;(&gt;&amp;&lt;)&gt; commissioning of 48V  510 AH VRLA battery set(24cells)</t>
  </si>
  <si>
    <t>Erection of HT Tower Str (lattice)</t>
  </si>
  <si>
    <t>Erection, testing &lt;(&gt;&amp;&lt;)&gt; Commissioining of Type tested Lattice typeGalvanized steel tangent / Angle tower with stubs and cleats made up of MS material compatible for ACSRQuadruple Moose conductors for the towers, hanger and other accessories, complete tower superstructure including foundation bolts &lt;(&gt;&amp;&lt;)&gt; step bolts. Supply of black bituminous paint for threecoats up to a height of 500mm above the cooping(legs &lt;(&gt;&amp;&lt;)&gt; bracing members). All Supply should confirm tothe Technical Specification and the structures shall be as per the approved drawing.(As per BIS 802).(Galvanization thickness shall be minimum 910gm/sqm as these are to be installed in coastal area). Allother left out portion of the bolts above bottom cross arm shall be riveted by using suitablehammer. Painting of black bituminouspaints three coats shall be providedup to a height of 500mm above the cooping ,legs &lt;(&gt;&amp;&lt;)&gt; bracing membersincluding row. All Erection should confirm to the TechnicalSpecification laid there in the Tender Specification. The erection ofthe towers shall also be considered in streches of hilly terrain along the route including transportation of the tower materials, T&lt;(&gt;&amp;&lt;)&gt; P and all required accessories to the difficult terrain.</t>
  </si>
  <si>
    <t>Section 1-1 trench crossing</t>
  </si>
  <si>
    <t>Cable trench crossing:Section 1-1</t>
  </si>
  <si>
    <t>Section 2-2 trench crossing</t>
  </si>
  <si>
    <t>Cable trench crossing:Section 2-2</t>
  </si>
  <si>
    <t>Section 3-3 trench crossing</t>
  </si>
  <si>
    <t>Cable trench crossing:Section 3-3</t>
  </si>
  <si>
    <t>CR cum Office building</t>
  </si>
  <si>
    <t>Construction of Control room cum Office building</t>
  </si>
  <si>
    <t>Main/Wicket gate &amp; Security Shed</t>
  </si>
  <si>
    <t>Construction of Main Gate, Wicket Gate and Security Shed</t>
  </si>
  <si>
    <t>SY Main Gate</t>
  </si>
  <si>
    <t>Construction of Switchyard Main gate</t>
  </si>
  <si>
    <t>SY Wicket Gate</t>
  </si>
  <si>
    <t>Construction of Switchyard Wicket gate</t>
  </si>
  <si>
    <t>Outdoor Kiosk</t>
  </si>
  <si>
    <t>Construction of Outdoor bay Kiosk</t>
  </si>
  <si>
    <t>Culvert inside SS</t>
  </si>
  <si>
    <t>Construction of road culverts inside substation</t>
  </si>
  <si>
    <t>Drain crossing inside SS</t>
  </si>
  <si>
    <t>Construction of drain crossings inside substation</t>
  </si>
  <si>
    <t>500MVA ICT foundation</t>
  </si>
  <si>
    <t>Design, engineering (including all the related supply and works) of concrete foundation for 500 MVA, 400/220 KV ICTs</t>
  </si>
  <si>
    <t>NIFPES civil works for 500MVA ICT</t>
  </si>
  <si>
    <t>Civil works pertaining to the NIFPES of 500 MVA, 400/220KV ICT</t>
  </si>
  <si>
    <t>125 MVAr reactor foundation</t>
  </si>
  <si>
    <t>Design, engineering (including all the related supply and works) of concrete foundation for 125 MVAr, 400 KV Reactor</t>
  </si>
  <si>
    <t>NIFPES civil works for 125 MVAr reactor</t>
  </si>
  <si>
    <t>Civil works pertaioning to the NIFPES of 125 MVAr Reactor</t>
  </si>
  <si>
    <t>80 MVAr reactor foundation</t>
  </si>
  <si>
    <t>Design, engineering (including all the related supply and works) of concrete foundation for 80 MVAr, 400 KV Reactor</t>
  </si>
  <si>
    <t>NIFPES civil works for 80 MVAr reactor</t>
  </si>
  <si>
    <t>Civil works pertaioning to the NIFPES of 80 MVAr Reactor</t>
  </si>
  <si>
    <t>100 MVA PTR foundation</t>
  </si>
  <si>
    <t>Design, engineering (including all the related supply and works) of concrete foundation for 100 MVA, 220/33 KV Power Transformer</t>
  </si>
  <si>
    <t>NIFPES civil works for 100 MVA PTR</t>
  </si>
  <si>
    <t>Civil works pertaioning to the NIFPES of 100 MVA Power Transformer</t>
  </si>
  <si>
    <t>1000 KVA STN TFR foundation</t>
  </si>
  <si>
    <t>Design, engineering (including all the related supply and works) of concrete foundation for 1000 KVA, 33/0.433 KV Station Transformer</t>
  </si>
  <si>
    <t>Sump pit for 500 MVA ICT</t>
  </si>
  <si>
    <t>RCC Oil Sump Pit for 500 MVA, 400/220 KV: Oil capacity 150000 ltrs. (approx.)</t>
  </si>
  <si>
    <t>Sump pit for 125 MVAr reactor</t>
  </si>
  <si>
    <t>RCC Oil Sump Pit for 125 MVAr Bus Reactor: Oil capacity 50000 ltrs. (approx.)</t>
  </si>
  <si>
    <t>Sump pit for 80 MVAr reactor</t>
  </si>
  <si>
    <t>RCC Oil Sump Pit for 80 MVAr Line Reactor: Oil capacity 50000 ltrs. (approx.)</t>
  </si>
  <si>
    <t>Sump pit for 100 MVA PTR</t>
  </si>
  <si>
    <t>RCC Oil Sump Pit for 100 MVA, 400/220 KV: Oil capacity 50000 ltrs. (approx.)</t>
  </si>
  <si>
    <t>PCC (1:3:6) before site surfacing</t>
  </si>
  <si>
    <t>PCC (1:3:6) with M10 grade before site surfacing</t>
  </si>
  <si>
    <t>Provision of garden/lawn area</t>
  </si>
  <si>
    <t>Provision of gardens/ lawn area with garden grass in front of the control room building &amp; other areas that can be developed as a garden as per the site Engineer's instruction. This includeS the all required work including the soil treatment for laying of the lawn grass.</t>
  </si>
  <si>
    <t>Construction of motorised fountain</t>
  </si>
  <si>
    <t>Construction of motorised fountain inside substation premise</t>
  </si>
  <si>
    <t>Sprinkler arrangemetn inside SS</t>
  </si>
  <si>
    <t>Sprinkler arrangement in the lawn to cover all the lawn area and water tap arrangement at different location to all areas of plantation.</t>
  </si>
  <si>
    <t>Flowering plants inside SS</t>
  </si>
  <si>
    <t>Supply and planting flowering plants (Rose, jasmine, hibiscus or as per instruction of Engineer in Charge (at least 50 each)</t>
  </si>
  <si>
    <t>Fruit bearing plants inside SS</t>
  </si>
  <si>
    <t>Provision of fruit bearing/non-bearing plants (Mango/Guava/Neem/Acacia etc.): 25 Nos. from each type.</t>
  </si>
  <si>
    <t>Decorative plants in SS lawn area</t>
  </si>
  <si>
    <t>Supply and planting of decorative plants for Lawn/garden (varieties of Hedge, Thuja)</t>
  </si>
  <si>
    <t>Decorative plants in SS maingate area</t>
  </si>
  <si>
    <t>Supply and planting of decorative plants (foxtail palm of at least 5 ft height) for both side of the 7m road from the main gate as per instruction of the Engineer in charge.</t>
  </si>
  <si>
    <t>Flag hoisting arrangement inside SS</t>
  </si>
  <si>
    <t>Construction of platform &amp; suitable GI pipe &amp; other attachment for hoisting of National Flag.</t>
  </si>
  <si>
    <t>Excavation for stone pitching</t>
  </si>
  <si>
    <t>Excavation of all type of soil for stone pitching</t>
  </si>
  <si>
    <t>PCC (1:3:6) for stone pitching</t>
  </si>
  <si>
    <t>P.C.C (1:3:6): Lean Concrete Grade M-10 for stone pitching</t>
  </si>
  <si>
    <t>Excavation for retaining wall</t>
  </si>
  <si>
    <t>Excavation of all type of soil for Retaining wall</t>
  </si>
  <si>
    <t>PCC (1:3:6) for retaining wall</t>
  </si>
  <si>
    <t>P.C.C (1:3:6): Lean Concrete Grade M-10 for retaining wall</t>
  </si>
  <si>
    <t>RCC (1:1.5:3)for retaining wall</t>
  </si>
  <si>
    <t>RCC (1:1.5:3) M-20 or higher Grade for retaining wall</t>
  </si>
  <si>
    <t>MS bars for retaining wall</t>
  </si>
  <si>
    <t>Cutting, bending, hooking, fixing and binding in poisition of MS bars for reinforcement of retaining wall including supply of wire for binding with supply of steel rod(TATA/RINL/SAIL/JINDAL Make) and head loading. No other make of steel shall be allowed.</t>
  </si>
  <si>
    <t>Construction of firewall</t>
  </si>
  <si>
    <t>Construction of Firewall for ICTs, Reactors &amp; Power Transformers</t>
  </si>
  <si>
    <t>Store shed &amp; open stockyard</t>
  </si>
  <si>
    <t>Construction of Store shed &amp; Open stockyard</t>
  </si>
  <si>
    <t>Vehicle parking shed</t>
  </si>
  <si>
    <t>Construction of vehicle parking shed</t>
  </si>
  <si>
    <t>Borewell and pump house</t>
  </si>
  <si>
    <t>Construction of Borewell and Pump house for Control Room, Switchyard and water tank.</t>
  </si>
  <si>
    <t>RCC water tank</t>
  </si>
  <si>
    <t>RCC water tank for Fire fighting of Transformers</t>
  </si>
  <si>
    <t>Fire fighting &amp; DG building</t>
  </si>
  <si>
    <t>Construction of Fire Fighting &amp; DG Building</t>
  </si>
  <si>
    <t>Anti-weed treatment</t>
  </si>
  <si>
    <t>Anti-weed treatment in switchyard areas, control room etc.</t>
  </si>
  <si>
    <t>Sand bed inside SS</t>
  </si>
  <si>
    <t>Provision of sand bed including all associated works.</t>
  </si>
  <si>
    <t>Colour coding &amp; Bay marking</t>
  </si>
  <si>
    <t>Colour coding of equipment and bay marking inside switchyard</t>
  </si>
  <si>
    <t>Security watch tower inside SS</t>
  </si>
  <si>
    <t>Construction of RCC Security watch tower at the corner of the s/y.</t>
  </si>
  <si>
    <t>Transit House</t>
  </si>
  <si>
    <t>Construction of transit house</t>
  </si>
  <si>
    <t>Reinforcement with supply of steel rod</t>
  </si>
  <si>
    <t>Cutting, bending, hooking, fixing and binding in poisition of MS barsfor reinforcement of foundation concrete of substation equipment/columnsetc. including supply of wire for binding with supply of steelrod(TATA/RINL/SAIL/JINDAL Make) and head loading. No other make of steelshall be allowed.</t>
  </si>
  <si>
    <t>Section 3-3 CABLE TRENCHES</t>
  </si>
  <si>
    <t>Section 3-3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</si>
  <si>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Section 4-4 CABLE TRENCHES</t>
  </si>
  <si>
    <t>Section 4-4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</si>
  <si>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Stone pitching-Rubble stone</t>
  </si>
  <si>
    <t>Stone pitching-Random rubble stone pitching with supply of rubble stone,Labour and T&lt;(&gt;&amp;&lt;)&gt;P. per Cum.</t>
  </si>
  <si>
    <t>Switchyard  fencing: Providing and fixin</t>
  </si>
  <si>
    <t>Switchyard  fencing: Providing and fixing of G.I chain link (2.5mm dia)fencing( the posts and links shall be of HD Galvanised )  in switchyardand other areas of the substation with a total fence height complete asper specification and approved drawings, and as required under thesafety regulation of local, state and central government bodies and asper instruction of the Engineer-in-Charge.(The PCC work for grouting thepost shall be 1:2:4 and a continuous RR masonary work with ratio 1:5 andcement pointing of the joints, for the fencing upto a height of 350mmfrom the finished ground level) .This also includes excavation in alltypes of soil or rocks,backfilling and disposal of excess earth as perthe direction of Engineer In charge. The earthing of the fencing as perspecification.</t>
  </si>
  <si>
    <t>AAAC/ACSR Panther S BUS BAR STRINGING</t>
  </si>
  <si>
    <t>AAAC/ACSR Panther [Single] - BUS BAR STRINGING with fixing of InsulatorStrings [with supply ofLabour and T&lt;(&gt;&amp;&lt;)&gt;P and excluding supply ofconductor, Insulators,hardware,Clamps &lt;(&gt;&amp;&lt;)&gt; Connectors] Per Mtr.</t>
  </si>
  <si>
    <t>Installation of 420 kV feeder bay module</t>
  </si>
  <si>
    <t>Installation of 420 kV, 3150A, 63KA , SF6 gas insulated Line Feeder bay module</t>
  </si>
  <si>
    <t>Installation of 420 kV BR bay module</t>
  </si>
  <si>
    <t>Installation of 420 kV, 3150A, 63KA , SF6 gas insulated Bus Reactor bay module</t>
  </si>
  <si>
    <t>Installation of 420 kV ICT bay module</t>
  </si>
  <si>
    <t>Installation of 420 kV, 3150A, 63KA , SF6 gas insulated ICT Feeder bay module</t>
  </si>
  <si>
    <t>Installation of 420 kV Tie bay module</t>
  </si>
  <si>
    <t>Installation of 420 kV, 3150A, 63KA , SF6 gas insulated Tie bay module</t>
  </si>
  <si>
    <t>Installation of 420 kV  enclosed Busbar</t>
  </si>
  <si>
    <t>Installation of 420 kV, 4000A, 63KA , SF6 gas insulated metal enclosed Bus Bar</t>
  </si>
  <si>
    <t>Installation of 420 kV GIB duct</t>
  </si>
  <si>
    <t>Installation of 420 kV, 3150A, 63KA , single phase SF6 gas insulated Bus Duct</t>
  </si>
  <si>
    <t>Installation of 420 kV SF6 to air</t>
  </si>
  <si>
    <t>Erection of 420 kV, 3150 A, 63kA SF6 to Air Bushing</t>
  </si>
  <si>
    <t>Installation of 420 kV PDM system</t>
  </si>
  <si>
    <t>Installation of Online continuous Partial Discharge Monitoring System (PDM) for 420 kV GIS equipment</t>
  </si>
  <si>
    <t>Installation of earthing  for 420 kV GIS</t>
  </si>
  <si>
    <t>Installation of earthing materials for 420 kV GIS equipment and GI Bus Ducts</t>
  </si>
  <si>
    <t>Erection of 420 kV SA</t>
  </si>
  <si>
    <t>Erection of metal oxide polymer housed surge arrrestor for 420 kV system. Station Class Heavy Duty (SH) type In, Ur, Uc, Wth &amp; Qrs as per technical specification/Latest IEC complete with insulating base and Surge monitor (AIS). - As per TS</t>
  </si>
  <si>
    <t>Erection of 420 kV BPI</t>
  </si>
  <si>
    <t>Erection of 420 kV porcelain bus post insulator</t>
  </si>
  <si>
    <t>Erection of 420 kV CT</t>
  </si>
  <si>
    <t>Erection of 420 kV, 63KA, Current Transformer (AIS) 400-200/1-1-1-1A , 0.2s/PX class</t>
  </si>
  <si>
    <t>Installation of 245 kV ICT bay module</t>
  </si>
  <si>
    <t>Installation of 245 kV, 3150A, 50KA , SF6 gas insulated ICT Feeder bay module</t>
  </si>
  <si>
    <t>Installation of 245 kV feeder bay module</t>
  </si>
  <si>
    <t>Installation of 245 kV, 3150A, 50KA , SF6 gas insulated Line Feeder bay module</t>
  </si>
  <si>
    <t>Installation of 245 kV enclosed busbar</t>
  </si>
  <si>
    <t>Installation of 245 kV, 4000A, 50KA , SF6 gas insulated metal enclosed Bus Bar</t>
  </si>
  <si>
    <t>Installation of 245 kV BC module</t>
  </si>
  <si>
    <t>Installation of 245 kV, 3150A, 50KA , SF6 gas insulated Bus Coupler bay module</t>
  </si>
  <si>
    <t>Installation of 245 kV PTR module</t>
  </si>
  <si>
    <t>Installation of 245 kV, 3150A, 50KA , SF6 gas insulated Power Transformer bay module</t>
  </si>
  <si>
    <t>Installation of 245 kV GIB duct</t>
  </si>
  <si>
    <t>Installation of 245 kV, 3150A, 50 kA, 3 sec, single phase GI Bus Duct</t>
  </si>
  <si>
    <t>Erection of 245 kV PDM system</t>
  </si>
  <si>
    <t>Installation of Online Portable Partial Discharge Monitoring System (PDM) for 245 KV GIS equipment</t>
  </si>
  <si>
    <t>Installation of earhting for  245 kV GIS</t>
  </si>
  <si>
    <t>Installation of earthing materials for 245KV GIS equipment and GI Bus ducts</t>
  </si>
  <si>
    <t>Erection of 245 kV SA</t>
  </si>
  <si>
    <t>Erection of metal oxide polymer housed surge arrrestor for 245 kV system. Station Class Medium Duty (SM) type In, Ur, Uc, Wth &amp; Qrs as per technical specification/Latest IEC complete with insulating base and Surge monitor (AIS). - As per TS</t>
  </si>
  <si>
    <t>Erection of 245 kV ISO w/o ES</t>
  </si>
  <si>
    <t>Erection of 245 kV porcelain bus post insulators</t>
  </si>
  <si>
    <t>Erection of 145 kV NGR</t>
  </si>
  <si>
    <t>Erection of 145 kV Circuit Breaker Single Pole, 3150A, 40kA for NGR with supporting structures</t>
  </si>
  <si>
    <t>Erection of 145 kV CB</t>
  </si>
  <si>
    <t>Erection of 145KV Circuit Breaker Single Pole, 2500A, 31.5kA for NGR with supporting structures</t>
  </si>
  <si>
    <t>Erection of 145 kV CT</t>
  </si>
  <si>
    <t>Erection of 145 kV CT (400-200/1-1-1) for NGR 0.2s/PX class</t>
  </si>
  <si>
    <t>Erection of 36 kV 4 core CT</t>
  </si>
  <si>
    <t>Erection of 36 kV, 2000-1000-500, 31.5 kA, 4 core single phase current transformer (three PX &amp; one 0.2s Class)</t>
  </si>
  <si>
    <t>Erection of 36 kV 3 core CT</t>
  </si>
  <si>
    <t>Erection of 36 KV,800-400-200,31.5kA,3core single phase current transformer (two PX &amp; one 0.2s Class)</t>
  </si>
  <si>
    <t>Erection of 36 kV 2000A ISO w/o ES</t>
  </si>
  <si>
    <t>Erection of 36 KV 2000A single isolator without E/S</t>
  </si>
  <si>
    <t>Erection of 36 kV 2000A ISO with ES</t>
  </si>
  <si>
    <t>Erection of 36 kV 2000A single isolator with single E/S</t>
  </si>
  <si>
    <t>Erection of 36 kV 1250A ISO with ES</t>
  </si>
  <si>
    <t>Erection of 36 KV 1250A single isolator with single E/S</t>
  </si>
  <si>
    <t>Erection of 36 kV 1250A ISO w/o ES</t>
  </si>
  <si>
    <t>Erection of 36 KV 1250A single isolator without E/S</t>
  </si>
  <si>
    <t>Erection of 36 kV SM ISO w/o ES</t>
  </si>
  <si>
    <t>33 kV Single isolator [structure mounted(SM)] without earth switch - Erection Charges, 3phase unit (3p) with Transportation of equipment from site store, erection as per the specification and instruction of the Engineer in charge with supply of all Labour, T&amp;P</t>
  </si>
  <si>
    <t>Erection of 36 kV SM ISO with ES</t>
  </si>
  <si>
    <t>33 kV Single isolator [structure mounted(SM)] with single earth switch - Erection Charges, 3phase unit (3p) with Transportation of equipment from site store, erection as per the specification and instruction of the Engineer in charge with supply of all Labour, T&amp;P</t>
  </si>
  <si>
    <t>Erection of 30kV LA</t>
  </si>
  <si>
    <t>Erection of 30 KV, METAL OXIDE SURGE ARRESTOR, 10KA, class II (Beam Mounted) (AIS) as per technical specification.</t>
  </si>
  <si>
    <t>Erection of 36 kV IVT</t>
  </si>
  <si>
    <t>Erection of 36 kV, 2 Core Single Phase IVT (1 core 3P &amp; 1 core 0.2s)</t>
  </si>
  <si>
    <t>Erection of 36 kV VCB</t>
  </si>
  <si>
    <t>Erection of 36KV, 2000A, 31.5kA Vacuum Circuit Breaker with supporting Structure</t>
  </si>
  <si>
    <t>Erection of 36 kV BPI</t>
  </si>
  <si>
    <t>Erection of 36 KV porcelain bus post insulator</t>
  </si>
  <si>
    <t>Installation of GI cable tray</t>
  </si>
  <si>
    <t>Installation of GI Cable Trays including support GI angle suitable for different sections i.e. Section:1-1,2-2,3-3 &amp; 4-4 along with its accessories as per TS.</t>
  </si>
  <si>
    <t>Erection of SS support sturcture</t>
  </si>
  <si>
    <t>Erection of Support Structure: Supply of all labour, T&amp;P and Erection of Columns, beam and equipment supporting structure Per MT.</t>
  </si>
  <si>
    <t>Erection of nuts &amp; bolts</t>
  </si>
  <si>
    <t>Fixing of different size of GI Nuts and bolts for superstructures and support structures</t>
  </si>
  <si>
    <t>Erection of 36 kV SA</t>
  </si>
  <si>
    <t>Erection of metal oxide polymer housed surge arrrestor for 36 kV system. Station Class Low Duty (SL) type In, Ur, Uc, Wth &amp; Qrs as per technical specification/Latest IEC complete with insulating base and Surge monitor (AIS). - As per TS</t>
  </si>
  <si>
    <t>Bus bar String&amp; Equ Jumping- Quad</t>
  </si>
  <si>
    <t>Bus bar stringing &amp; equipment jumpering: AAAC/ACSR Moose/Bersimis [Quad] with fixing of Insulator String, hardware fittings, spacers &amp; all accesories including supply of Labour, T&amp;P</t>
  </si>
  <si>
    <t>Bus bar String&amp; Equ Jumping- Twin</t>
  </si>
  <si>
    <t>Bus bar stringing &amp; equipment jumpering: AAAC/ACSR Moose/Bersimis[Twin] with fixing of Insulator String, hardware fittings, spacers &amp; all accesories including supply of Labour, T&amp;P</t>
  </si>
  <si>
    <t>Bus bar String&amp; Equ Jumping- Single</t>
  </si>
  <si>
    <t>Bus bar stringing &amp; equipment jumpering: AAAC/ACSR Moose/Bersimis [Single] with fixing of Insulator String, hardware fittings, spacers &amp; all accesories including supply of Labour, T&amp;P</t>
  </si>
  <si>
    <t>Bus bar String&amp; Equ Jumping- ACSR</t>
  </si>
  <si>
    <t>Busbar stringing &amp; equipment jumpering: ACSR Panther with fixing of hardware fittings &amp; all accesories including supply of Labour, T&amp;P</t>
  </si>
  <si>
    <t>Installation of 4.5" IPS tube</t>
  </si>
  <si>
    <t>IPS 4.5 inch Aluminium tube with fixing of hardware fittings &amp; all accessories including supply of Labour, T&amp;P</t>
  </si>
  <si>
    <t>Installation of 4" IPS tube</t>
  </si>
  <si>
    <t>IPS 4 inch Aluminium tube with fixing of hardware fittings &amp; all accessories including supply of Labour, T&amp;P</t>
  </si>
  <si>
    <t>Instalaltion of 50 mm GI rod</t>
  </si>
  <si>
    <t>Installation of 50 mm Heavy Duty GI perforated pipes, 3 mtrs long with/without earth pit chamber as per approved drawing.</t>
  </si>
  <si>
    <t>Installation of SY bldg lighting protect</t>
  </si>
  <si>
    <t>Switchyard buildings lightning protection (all materials &amp; accessories like Shielding Wire, PG clamp, Test link, D shackle, other required materials etc) as per IS/National Building code standard and as per approved drawing</t>
  </si>
  <si>
    <t>Laying of 1C X 630 sqmm LT cable</t>
  </si>
  <si>
    <t>Laying of LT Aluminium Power Armoured/Unarmoured Cable-1C X 630 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t>
  </si>
  <si>
    <t>Laying of 2C X 6 sqmm LT cable</t>
  </si>
  <si>
    <t>Laying of LT Aluminium Power Armoured/Unarmoured Cable-2C X 6Sq.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</si>
  <si>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of 5C X 2.5 sqmm LT cable</t>
  </si>
  <si>
    <t>Laying of control cables (both armoured and unarmoured) -5C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</si>
  <si>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150 sqmm LT cable</t>
  </si>
  <si>
    <t>Laying of 1.1 kV, 1CX 150 Sq. mm. Cu conductor, PVC insulated cable for connection from battery to battery Charger &amp; battery charger to DCDB</t>
  </si>
  <si>
    <t>Laying of 8P X 1.5 sqmm LT cable</t>
  </si>
  <si>
    <t>Laying of 8PX1.5 mm2 screened copper cable with supply and fixing of lugs, ferrules with crimping and clamps made of copper for fixing of cables on the tray including bolts and nuts with supply and fixing of PVC bend and pipes (where required)</t>
  </si>
  <si>
    <t>Laying of 2P X 1.5 sqmm LT cable</t>
  </si>
  <si>
    <t>Laying of 2PX1.5 mm2 screened copper cable with supply and fixing of lugs, ferrules with crimping and clamps made of copper for fixing of cables on the tray including bolts and nuts with supply and fixing of PVC bend and pipes (where required)</t>
  </si>
  <si>
    <t>33kV HG fuse for station transformer</t>
  </si>
  <si>
    <t>Erection &amp; installation of DP structure with HG fuse set</t>
  </si>
  <si>
    <t>Substation switchyard lighting</t>
  </si>
  <si>
    <t>Substation switchyard lighting. Lighting fixtures are to be fixed rigidly on the Column at a suitable height so that the required lux can be maintained</t>
  </si>
  <si>
    <t>22.5kg DCP type Fire extinguisher</t>
  </si>
  <si>
    <t>Installation of dry chemical powder (trolley mounted)-22.5 kg fire extinguisher</t>
  </si>
  <si>
    <t>Foam type 22.5kg fire extinguisher</t>
  </si>
  <si>
    <t>Installation of foam type with Capacity 22.5 kg Fire Extinguishers</t>
  </si>
  <si>
    <t>Foam type 9L fire extinguisher</t>
  </si>
  <si>
    <t>Installation of foam type with Capacity 09 Litres Fire Extinguishers</t>
  </si>
  <si>
    <t>DCP type 5kg fire extinguisher</t>
  </si>
  <si>
    <t>Installation of DCP type 5kg fire extinguisher</t>
  </si>
  <si>
    <t>CO2 type 4.5kg fire extinguisher</t>
  </si>
  <si>
    <t>Installation of CO2 type 4.5kg fire extinguisher</t>
  </si>
  <si>
    <t>CO2 type 9kg fire extinguisher</t>
  </si>
  <si>
    <t>Installation of CO2 type 9kg fire extinguisher</t>
  </si>
  <si>
    <t>CO2 type 22.5kg fire extinguisher</t>
  </si>
  <si>
    <t>Installation of CO2 type (trolley mounted) 22.5 kg fire extinguisher</t>
  </si>
  <si>
    <t>Fire bucket</t>
  </si>
  <si>
    <t>Installation of Fire bucket (6 Nos. in each stand) with stand</t>
  </si>
  <si>
    <t>Main ACDB 1600A</t>
  </si>
  <si>
    <t>Installation of main ACDB 1600A, 50kA, DO type ACB</t>
  </si>
  <si>
    <t>Installation of auxiliary ACDB 800A</t>
  </si>
  <si>
    <t>Main lighting DB (indoor)</t>
  </si>
  <si>
    <t>Installation of main lighting distribution board (indoor type)</t>
  </si>
  <si>
    <t>Auxiliary indoor lighting DB</t>
  </si>
  <si>
    <t>Installation of indoor lighting distribution board</t>
  </si>
  <si>
    <t>Emergency lighting DB (outdoor)</t>
  </si>
  <si>
    <t>Installation of emergency lighting distribution board</t>
  </si>
  <si>
    <t>Indoor receptacle board</t>
  </si>
  <si>
    <t>Installation of indoor receptacle board</t>
  </si>
  <si>
    <t>Console box for street lighting</t>
  </si>
  <si>
    <t>Installation of console box for street lighting</t>
  </si>
  <si>
    <t>RB for TFR filtration &amp; weding</t>
  </si>
  <si>
    <t>Installation of switchyard receptacle board for transformer oil filtration/welding &amp; other emergency</t>
  </si>
  <si>
    <t>Bay maeshalling kisok</t>
  </si>
  <si>
    <t>Installation of bay marshalling kiosk</t>
  </si>
  <si>
    <t>CT/PT console box</t>
  </si>
  <si>
    <t>Installation of console box for CT,PT including transporation from site store.</t>
  </si>
  <si>
    <t>ACDB for yard kiosk</t>
  </si>
  <si>
    <t>Installation of ACDB for yard kiosk</t>
  </si>
  <si>
    <t>De-mineralised plant 50 LPH</t>
  </si>
  <si>
    <t>Installation of de-mineralised plant of 50 L/Hr for making distilled water for battery banks. (Cation and anion resin bed type)</t>
  </si>
  <si>
    <t>Water cooler 20 L</t>
  </si>
  <si>
    <t>Installation of 20 Ltr storage water cooler (Voltas/Bluestar only)</t>
  </si>
  <si>
    <t>Water purifier (RO+UV+UF)</t>
  </si>
  <si>
    <t>Installation of water Purifier (RO+UV+UF type) suitable for connecting to the above water storage cooler (Kent/Aquaguard/Livpure/Pureit/Bluestar/LG)only</t>
  </si>
  <si>
    <t>Indoor lighting in CR, store etc.</t>
  </si>
  <si>
    <t>Installation of indoor lighting in control room building,open Store shed, store room, security room cum visitors room and other area</t>
  </si>
  <si>
    <t>Installation of insulating mats</t>
  </si>
  <si>
    <t>Installation of insulating mat (confirming to IS:15652:2006) to be kept in front of all panels, boards etc.(2000x1000x3)mm size</t>
  </si>
  <si>
    <t>48 Fibre OA cable</t>
  </si>
  <si>
    <t>Erection of 48 fibre(DWSM) optic approach cable along with hardware &amp; HDPE pipes</t>
  </si>
  <si>
    <t>48V DC Board</t>
  </si>
  <si>
    <t>Installation of 48V DC board</t>
  </si>
  <si>
    <t>Installation of IP based VMS</t>
  </si>
  <si>
    <t>Installation of IP Based VMS (Server Based with VMS software) in complete shape as per supply and as per TS.</t>
  </si>
  <si>
    <t>Installation of FF arrangement</t>
  </si>
  <si>
    <t>Installation of fire fighting arrangement for major equipment and buildings inside substation</t>
  </si>
  <si>
    <t>Hydrant system outside PH</t>
  </si>
  <si>
    <t>Installation of hydrant system outisde pump house in all respect for fire protection sytem for the total quantity of transformers, reactors and buildings</t>
  </si>
  <si>
    <t>HVWS for fire protection</t>
  </si>
  <si>
    <t>Installation of HVW spray system for fire protection of all the transformers and reactors</t>
  </si>
  <si>
    <t>Erection of 400 KV, 125 MVAr</t>
  </si>
  <si>
    <t>Erection of 400 KV, 125 MVAr reactor (with all accessories) with testing &amp; commissioning (T &amp; C)</t>
  </si>
  <si>
    <t>Erection of 400 KV, 80 MVAr</t>
  </si>
  <si>
    <t>Erection of 400 KV, 80 MVAr reactor (with all accessories) with testing &amp; commissioning (T &amp; C)</t>
  </si>
  <si>
    <t>Erection of NGR</t>
  </si>
  <si>
    <t>Erection of NGR, 132KV for 80MVAr Line Reactor</t>
  </si>
  <si>
    <t>Soil investigation in substation</t>
  </si>
  <si>
    <t>Soil investigation : Supply of labour,T&amp;Pand other necessary arrangements for Soil investigation/testing of the Switchyard,control Room, Quarters area etc.as per the site requirement,Technical specification &amp; instruction of Engineer-in-Charge.</t>
  </si>
  <si>
    <t>Cutting-filling of S/s area</t>
  </si>
  <si>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t>
  </si>
  <si>
    <t>Boundary Wall</t>
  </si>
  <si>
    <t>Construction of Boundary wall</t>
  </si>
  <si>
    <t>7m CC road inside SS</t>
  </si>
  <si>
    <t>7 mtrs cement concrete road with shoulder at both the side inside the substation area</t>
  </si>
  <si>
    <t>7mm CC approach road</t>
  </si>
  <si>
    <t>Approach Road: 7 mtrs cement concrete road with shoulder at both the side from the switch yard main gate to the nearest govt road/main road.</t>
  </si>
  <si>
    <t>3.75m cc road inside SS</t>
  </si>
  <si>
    <t>3.75 mtrs cement concrete road with shoulder at both the side inside the substation area</t>
  </si>
  <si>
    <t>Storm water drain</t>
  </si>
  <si>
    <t>RCC (1:1.5:3 or M20 grade) Storm water drain with slabs</t>
  </si>
  <si>
    <t>Road side drain</t>
  </si>
  <si>
    <t>RCC (1:1.5:3 or M20 grade) road-side drain</t>
  </si>
  <si>
    <t>Excavation of soil for CRB</t>
  </si>
  <si>
    <t>Earthwork excavation (for any work, open cast or pile foundations including cost of boring etc.) in all kinds of soil as per drawing and technical specification complete in all respect including backfilling of the usable soil, supplying &amp; filling the foundation, plint with sand, compaction, carriage &amp; disposal of the unsuable material as per requirement to complete the work in all respect and instruction of Engineer in Charge: Control room cum office building</t>
  </si>
  <si>
    <t>PCC 1:2:4 for CRB</t>
  </si>
  <si>
    <t>Providing &amp; laying Plain cement concrete (1:2:4) (in sunken slab areas)using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Control room cum office building</t>
  </si>
  <si>
    <t>M-25 grade concrete for CRB</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</si>
  <si>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Control room cum office building</t>
  </si>
  <si>
    <t>Reinforcement steel works for CRB</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</si>
  <si>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Control room cum office building</t>
  </si>
  <si>
    <t>Brick masonry for CRB</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</si>
  <si>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Control room cum office building</t>
  </si>
  <si>
    <t>Cement plaster 1:6 for CRB</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</si>
  <si>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Control room cum office building</t>
  </si>
  <si>
    <t>Cement plaster 1:5 for CRB</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</si>
  <si>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Control room cum office building</t>
  </si>
  <si>
    <t>Cement plaster 1:4 for CRB</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</si>
  <si>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Control room cum office building</t>
  </si>
  <si>
    <t>Tile flooring for CRB</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</si>
  <si>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Control room cum office building</t>
  </si>
  <si>
    <t>Tile in dado/skirting for CRB</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</si>
  <si>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</si>
  <si>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battery room</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</si>
  <si>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</si>
  <si>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toilets</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</si>
  <si>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Control room cum office building</t>
  </si>
  <si>
    <t>wall tiles in toilet</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</si>
  <si>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Control room cum office building</t>
  </si>
  <si>
    <t>Granite in dado for CRB</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</si>
  <si>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Control room cum office building</t>
  </si>
  <si>
    <t>PC door frame for CRB</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</si>
  <si>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Control room cum office building</t>
  </si>
  <si>
    <t>32mm thick flush door for CRB</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</si>
  <si>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(In toilets, rest rooms) : Control room cum office building</t>
  </si>
  <si>
    <t>32mm door with visionglass</t>
  </si>
  <si>
    <t>Providing , fitting &amp; fixing of 32mm thick flush door shutter with 32mm thick BWP block board, Vision glass panel (1.5ft x 1ft)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(All except in toilets &amp; rest rooms) : Control room cum office building</t>
  </si>
  <si>
    <t>MS grills for CRB</t>
  </si>
  <si>
    <t>Supplying, fitting and fixing of M.S grills, Grill window (as per I.S. specification and as per approved drawings) in proper position in all floors as per TS, approved drawing, complete in all respect as per approved drawing and instruction of Engineer in Charge : Control room cum office building</t>
  </si>
  <si>
    <t>Inside wall painting for CRB</t>
  </si>
  <si>
    <t>Inside walls and Ceiling: application of two coats of wall putty (water based) on the prepared surface, application of one coat of cement primer (oil bound) and three coats of oil bound distemper/emulsifier paint of approved quality and shade : Control room cum office building</t>
  </si>
  <si>
    <t>Outside wall painting for CRB</t>
  </si>
  <si>
    <t>Outside walls: application of one coat of cement primer (oil bound) and two coats of weather seal coat of approve quality and shade on the prepared surfaces : Control room cum office building</t>
  </si>
  <si>
    <t>Painting work on stell for CRB</t>
  </si>
  <si>
    <t>Steel work: application of one coat of primer on the prepared steel surfaces and two coats of synthetic enamel paint of approved quality and shade : Control room cum office building</t>
  </si>
  <si>
    <t>SS hand railing for CRB</t>
  </si>
  <si>
    <t>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 Control room cum office building</t>
  </si>
  <si>
    <t>1:2:2 roof slab for CRB</t>
  </si>
  <si>
    <t>Providing 2.5 cm thick grading concrete(1:2:2) on roof slab using 6mm size hard granite chips as per TS, complete in all respect as per approved drawing and instruction of Engineer in Charge : Control room cum office building</t>
  </si>
  <si>
    <t>Anti termite treatment for CRB</t>
  </si>
  <si>
    <t>Providing &amp; applying of pre constructional anti-termite treatment as per TS, complete in all respect as per approved drawing and instruction of Engineer in Charge : Control room cum office building</t>
  </si>
  <si>
    <t>UPVC sliding windows for CRB</t>
  </si>
  <si>
    <t>Providing and fixing of UPVC sliding windows in the Control room Building as per TS, complete in all respect as per approved drawing and instruction of Engineer in Charge : Control room cum office building</t>
  </si>
  <si>
    <t>Waterproofing of roof slab of CRB</t>
  </si>
  <si>
    <t>Waterproofing to the roof slab as per TS complete in all respect as per approved drawing and instruction of Engineer in Charge : Control room cum office building</t>
  </si>
  <si>
    <t>Sunken slab WP for CRB</t>
  </si>
  <si>
    <t>Water proofing to the sunken slab including providing and filling it with 40mm size brick bat as per TS complete in all respect as per approved drawing and instruction of Engineer in Charge : Control room cum office building</t>
  </si>
  <si>
    <t>Raised flooring in CRB</t>
  </si>
  <si>
    <t>Providing and fixing removable Raised/False Flooring System in the control room as per TS complete in all respect as per approved drawing and instruction of Engineer in Charge : Control room cum office building</t>
  </si>
  <si>
    <t>Plinth protection for CRB</t>
  </si>
  <si>
    <t>Plinth Potection for control room building as per the provided drawing and as per sepcification in TS : Control room cum office building</t>
  </si>
  <si>
    <t>Covered drain in CRB</t>
  </si>
  <si>
    <t>Construction of covered drain for control room building as per the provided drawing and as per specification in TS : Control room cum office building</t>
  </si>
  <si>
    <t>PHD fittings in CRB</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</si>
  <si>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 : Control room cum office building</t>
  </si>
  <si>
    <t>Septic tan for CRB</t>
  </si>
  <si>
    <t>Construction of septic tank and soak pit for control room building as per the provided drawing and as per specification in TS : Control room cum office building</t>
  </si>
  <si>
    <t>Fire alarm for CRB</t>
  </si>
  <si>
    <t>Provision of Fire alarm system for the control room building as per the provided drawing and as per specification in TS : Control room cum office building</t>
  </si>
  <si>
    <t>False ceiling for CRB</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</si>
  <si>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 : Control room cum office building</t>
  </si>
  <si>
    <t>Excavation for Gate &amp; SS</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</si>
  <si>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MAIN GATE, WICKET GATE &amp; SECURITY SHED</t>
  </si>
  <si>
    <t>PCC 1:3:6 for Gate &amp; SS</t>
  </si>
  <si>
    <t>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MAIN GATE, WICKET GATE &amp; SECURITY SHED</t>
  </si>
  <si>
    <t>M-25 for Gate &amp; CRB</t>
  </si>
  <si>
    <t>Providing and laying in position ready mixed M-25 grade concrete having compressive strength at 28 days test not less than 250 kg/ sq.cm for reinforced cement concrete work,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MAIN GATE, WICKET GATE &amp; SECURITY SHED</t>
  </si>
  <si>
    <t>Reinforcement steel for Gate &amp; SS</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</si>
  <si>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MAIN GATE, WICKET GATE &amp; SECURITY SHED</t>
  </si>
  <si>
    <t>Brick masonry for Gate &amp; SS</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</si>
  <si>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 MAIN GATE, WICKET GATE &amp; SECURITY SHED</t>
  </si>
  <si>
    <t>CP for inside walls for Gate &amp; SS</t>
  </si>
  <si>
    <t>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MAIN GATE, WICKET GATE &amp; SECURITY SHED</t>
  </si>
  <si>
    <t>CP for outside walls for Gate &amp; SS</t>
  </si>
  <si>
    <t>Providing 16mm thick cement plaste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MAIN GATE, WICKET GATE &amp; SECURITY SHED</t>
  </si>
  <si>
    <t>1:4 mortar to RCC for Gate &amp; SS</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</si>
  <si>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MAIN GATE, WICKET GATE &amp; SECURITY SHED</t>
  </si>
  <si>
    <t>Tile flooring for Gate &amp; SS</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</si>
  <si>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MAIN GATE, WICKET GATE &amp; SECURITY SHED</t>
  </si>
  <si>
    <t>Tile in dado for Gate &amp; SS</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</si>
  <si>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MAIN GATE, WICKET GATE &amp; SECURITY SHED</t>
  </si>
  <si>
    <t>PC door frame for Gate &amp; SS</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</si>
  <si>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MAIN GATE, WICKET GATE &amp; SECURITY SHED</t>
  </si>
  <si>
    <t>WPC door for Gate &amp; SS</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</si>
  <si>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 : MAIN GATE, WICKET GATE &amp; SECURITY SHED</t>
  </si>
  <si>
    <t>MS grill fro gate &amp; SS</t>
  </si>
  <si>
    <t>Supplying, fitting and fixing of M.S grills, Grill window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 : MAIN GATE, WICKET GATE &amp; SECURITY SHED</t>
  </si>
  <si>
    <t>Inside wall painting for Gate &amp; SS</t>
  </si>
  <si>
    <t>Inside walls painting: application of two coats of wall putty (water based) on the prepared surface, application of one coat of cement primer (oil bound) and three coats of oil bound distemper/emulsifier paint of approved quality and shade : MAIN GATE, WICKET GATE &amp; SECURITY SHED</t>
  </si>
  <si>
    <t>Outside wall painting for Gate &amp; SS</t>
  </si>
  <si>
    <t>Outside walls painting: application of one coat of cement primer (oil bound) and two coats of weather seal coat of approve quality and shade on the prepared surfaces : MAIN GATE, WICKET GATE &amp; SECURITY SHED</t>
  </si>
  <si>
    <t>Painting in steel for Gate &amp; SS</t>
  </si>
  <si>
    <t>Steel work: application of one coat of primer on the prepared steel surfaces and two coats of synthetic enamel paint of approved quality and shade : MAIN GATE, WICKET GATE &amp; SECURITY SHED</t>
  </si>
  <si>
    <t>1:2:2 CC on roof slab for Gate &amp; SS</t>
  </si>
  <si>
    <t>Providing 2.5 cm thick grading concrete(1:2:2) on roof slab using 6mm size hard granite chips as per TS, complete in all respect as per approved drawing and instruction of Engineer in Charge : MAIN GATE, WICKET GATE &amp; SECURITY SHED</t>
  </si>
  <si>
    <t>Antitermite for Gate &amp; SS</t>
  </si>
  <si>
    <t>Providing &amp; applying of pre constructional anti-termite treatment as per TS, complete in all respect as per approved drawing and instruction of Engineer in Charge : MAIN GATE, WICKET GATE &amp; SECURITY SHED</t>
  </si>
  <si>
    <t>UPVC for Gate &amp; SS</t>
  </si>
  <si>
    <t>Providing and fixing of UPVC sliding windows in the Transit house as per TS, complete in all respect as per approved drawing and instruction of Engineer in Charge : MAIN GATE, WICKET GATE &amp; SECURITY SHED</t>
  </si>
  <si>
    <t>WP roof slab for Gate &amp; SS</t>
  </si>
  <si>
    <t>Waterproofing to the roof slab as per TS complete in all respect as per approved drawing and instruction of Engineer in Charge: MAIN GATE, WICKET GATE &amp; SECURITY SHED</t>
  </si>
  <si>
    <t>GFRC for Gate &amp; SS</t>
  </si>
  <si>
    <t>Manufacturing, providing and installation of GFRC mouldings (Glass Fiber Reinforced Concrete): letter size- (450mm(h) x 40mm (d) x 50mm (w)) : MAIN GATE, WICKET GATE &amp; SECURITY SHED</t>
  </si>
  <si>
    <t>OPTCL logo for Gate &amp; SS</t>
  </si>
  <si>
    <t>OPTCL Logo : MAIN GATE, WICKET GATE &amp; SECURITY SHED</t>
  </si>
  <si>
    <t>Electrical works for Gate &amp; SS</t>
  </si>
  <si>
    <t>Provision of Electrical works in the security shed as per the provided drawing and as per specification in TS : MAIN GATE, WICKET GATE &amp; SECURITY SHED</t>
  </si>
  <si>
    <t>RCC for Outdoor bay kiosks</t>
  </si>
  <si>
    <t>RCC volume including MS rods (FE-500-TATA/ RINL/ Sail/JINDAL) as per BIS-1786 (including, column ,Beams and roofs etc) as per technical spec &amp; approved drawings : Outdoor Bay Kisoks</t>
  </si>
  <si>
    <t>Brick masonry for outdoor bay kiosks</t>
  </si>
  <si>
    <t>Fly ash Brick masonry by using fly ash Fly ash Brick work in cement sand mortar 1: 5 with Fly ash Bricks of class designation 75 as per technical spec &amp; approved drawings : Outdoor Bay Kisoks</t>
  </si>
  <si>
    <t>Flooring in outdoor Bay kiosks</t>
  </si>
  <si>
    <t>Flooring of GIS room shall be epoxy paint of adequate thickness &amp; Flooring adjacent panel rooms shall be with vitrified digital double charged tiles with dado as per technical spec &amp; approved drawings. Provision of window blinders in the Panel room. : Outdoor Bay Kisoks</t>
  </si>
  <si>
    <t>Wall for outdoor bay kiosks</t>
  </si>
  <si>
    <t>External and internal wall (External (18mm thk ) and internal (12 mm thk) wall and ceiling plastering as per technical spec mentioned in the civil section) &amp; approved drawings : Outdoor Bay Kisoks</t>
  </si>
  <si>
    <t>Celling in outdoor bay kiosks</t>
  </si>
  <si>
    <t>Provision of ceiling in the adjacent panel room area as per specification mentioned in the civil section &amp; approved drawings : Outdoor Bay Kisoks</t>
  </si>
  <si>
    <t>Doors for outdoor bay kiosks</t>
  </si>
  <si>
    <t>Doors shall be of Hinge type with locking facility and shall be of heat insulated type. As per technical spec &amp; approved drawing : Outdoor Bay Kisoks</t>
  </si>
  <si>
    <t>Wiring for outdoor bay kiosks</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</si>
  <si>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 Outdoor Bay Kisoks</t>
  </si>
  <si>
    <t>Fire detection for outdoor bay kiosks</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</si>
  <si>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Outdoor Bay Kisoks</t>
  </si>
  <si>
    <t>Excavation for SP &amp; TW</t>
  </si>
  <si>
    <t>Excavation of all type of soil for stone pitching &amp; Toe wall</t>
  </si>
  <si>
    <t>PCC 1:3:6 for SP &amp; TW</t>
  </si>
  <si>
    <t>P.C.C (1:3:6): Lean Concrete Grade M-10 for stone pitching &amp; Toe wall</t>
  </si>
  <si>
    <t>PCC 1:2:4 for SP &amp; TW</t>
  </si>
  <si>
    <t>P.C.C (1:2:4): Lean Concrete Grade M-15 for stone pitching/Toe wall</t>
  </si>
  <si>
    <t>RCC vaolume for FF &amp; DG bldg</t>
  </si>
  <si>
    <t>RCC volume including MS rods (FE-500-TATA/ RINL/ Sail/JINDAL) as per BIS-1786 (for Pile foundation with cost of boring, Column ,Beams and roofs etc. ) as per technical spec &amp; approved drawings : Fire fighting &amp; DG building</t>
  </si>
  <si>
    <t>brick masonry for FF &amp; DG bldg</t>
  </si>
  <si>
    <t>Brick masonry work in cement sand mortar 1: 6 with bricks of class designation 75kg/mm2 as per technical spec &amp; approved drawings : Fire fighting &amp; DG building</t>
  </si>
  <si>
    <t>Flooring on floor 1 of FF &amp; DG bldg</t>
  </si>
  <si>
    <t>Concrete Flooring to be provided on the floor l of the DG cum Fire Fighting room as per technical spec &amp; approved drawings : Fire fighting &amp; DG building</t>
  </si>
  <si>
    <t>UPVC door for FF &amp; DG bldg</t>
  </si>
  <si>
    <t>Doors and windows shall be of sliding type with locking facility and shall be of UPVC with double layer glaze of 6mm &amp; windows shall have aluminium grills. As per technical spec &amp; approved drawing : Fire fighting &amp; DG building</t>
  </si>
  <si>
    <t>PHD fittings in FF &amp; DG bldg</t>
  </si>
  <si>
    <t>Provision of PHD and other fittings of reputed (Jaguar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 : Fire fighting &amp; DG building</t>
  </si>
  <si>
    <t>Wiring for FF &amp; DG bldg</t>
  </si>
  <si>
    <t>Internal concealed wiring &amp; supply &amp; fixing of lighting fixtures(LED) ,fans and regulators(Electronic regulator) ,exhaust fan,D.C emergency lighting INCLUDING SUPPLY OF ALL ITEMS as per spec &amp; approved drawing : Fire fighting &amp; DG building</t>
  </si>
  <si>
    <t>Smoke &amp; FD for FF &amp; DG bldg</t>
  </si>
  <si>
    <t>Supply &amp; installation of Fire Fighting :- Provision of smoke and fire detection system of the building : Fire fighting &amp; DG building</t>
  </si>
  <si>
    <t>Water tank for FF &amp; DG bldg</t>
  </si>
  <si>
    <t>Provision of Water Tank for fire fighting below ground : Fire fighting &amp; DG building</t>
  </si>
  <si>
    <t>Wall plastering for FF &amp; DG bldg</t>
  </si>
  <si>
    <t>External and internal wall (External (18mm thk ) and internal (12 mm thk) wall and ceiling plastering as per technical spec mentioned in the civil section) : Fire fighting &amp; DG building</t>
  </si>
  <si>
    <t>Anti weed treatment in SS area</t>
  </si>
  <si>
    <t>Sand bed in SS area</t>
  </si>
  <si>
    <t>Color coding in Switchyard</t>
  </si>
  <si>
    <t>Watch tower in switchyard</t>
  </si>
  <si>
    <t>Excavation for Tr. House</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</si>
  <si>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Transit House</t>
  </si>
  <si>
    <t>PCC 1:3:6 for Tr. House</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</si>
  <si>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Transit House</t>
  </si>
  <si>
    <t>PCC 1:2:4 for Tr. House</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</si>
  <si>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 Transit House</t>
  </si>
  <si>
    <t>M-25 for Tr. House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</si>
  <si>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Transit House</t>
  </si>
  <si>
    <t>Reinforcement steel for Tr. House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</si>
  <si>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Transit House</t>
  </si>
  <si>
    <t>Brick masonry for Tr. House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</si>
  <si>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 : Transit House</t>
  </si>
  <si>
    <t>1:6 CP for inside wall for Tr. House</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</si>
  <si>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Transit House</t>
  </si>
  <si>
    <t>CP for outside wall for Tr. House</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</si>
  <si>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Transit House</t>
  </si>
  <si>
    <t>1:4 cement mortar to RCC for Tr. House</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</si>
  <si>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Transit House</t>
  </si>
  <si>
    <t>Tile flooring for Tr. House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</si>
  <si>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Transit House</t>
  </si>
  <si>
    <t>Tile in dado for tr. House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</si>
  <si>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Transit House</t>
  </si>
  <si>
    <t>Tile works in toilets in Tr. House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</si>
  <si>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Transit House</t>
  </si>
  <si>
    <t>Wall tiles for toilet walls for Tr. Hous</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</si>
  <si>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Transit House</t>
  </si>
  <si>
    <t>Granite in step risers for Tr. House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</si>
  <si>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Transit House</t>
  </si>
  <si>
    <t>PC door for Tr. House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</si>
  <si>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Transit House</t>
  </si>
  <si>
    <t>Thick flush door for Tr. House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</si>
  <si>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 Transit House</t>
  </si>
  <si>
    <t>MS Grills for Tr. House</t>
  </si>
  <si>
    <t>Supplying, fitting and fixing of M.S grills, Grill window ( as per I.S. specification and as per approved drawings ) in proper position in all floorsas per TS, approved drawing, complete in all respect as per approved drawing and instruction of Engineer in Charge : Transit House</t>
  </si>
  <si>
    <t>Inside wall painting for Tr. House</t>
  </si>
  <si>
    <t>Inside walls: application of two coats of wall putty (water based) on the prepared surface, application of one coat of cement primer (oil bound) and three coats of oil bound distemper/emulsifier paint of approved quality and shade : Transit House</t>
  </si>
  <si>
    <t>Outside wall painting for Tr. House</t>
  </si>
  <si>
    <t>Outside walls: application of one coat of cement primer (oil bound) and two coats of weather seal coat of approve quality and shade on the prepared surfaces : Transit House</t>
  </si>
  <si>
    <t>Painting in steel for Tr. House</t>
  </si>
  <si>
    <t>Steel work: application of one coat of primer on the prepared steel surfaces and two coats of synthetic enamel paint of approved quality and shade : Transit House</t>
  </si>
  <si>
    <t>1:2:2 concrete for roof slab fo Tr. Hous</t>
  </si>
  <si>
    <t>Providing 2.5 cm thick grading concrete(1:2:2) on roof slab using 6mm size hard granite chips as per TS, complete in all respect as per approved drawing and instruction of Engineer in Charge : Transit House</t>
  </si>
  <si>
    <t>Anti termite treatment for Tr. House</t>
  </si>
  <si>
    <t>Providing &amp; applying of pre constructional anti-termite treatment as per TS, complete in all respect as per approved drawing and instruction of Engineer in Charge : Transit House</t>
  </si>
  <si>
    <t>UPVC window for Tr. House</t>
  </si>
  <si>
    <t>Providing and fixing of UPVC sliding windows in the Transit house as per TS, complete in all respect as per approved drawing and instruction of Engineer in Charge : Transit House</t>
  </si>
  <si>
    <t>WP to roof slab for tr. House</t>
  </si>
  <si>
    <t>Waterproofing to the roof slab as per TS complete in all respect as per approved drawing and instruction of Engineer in Charge : Transit House</t>
  </si>
  <si>
    <t>WP to sunken slab for Tr. House</t>
  </si>
  <si>
    <t>Water proofing to the sunken slab including providing and filling it with 40mm size brick bat as per TS complete in all respect as per approved drawing and instruction of Engineer in Charge : Transit House</t>
  </si>
  <si>
    <t>Tactile tile in Tr. House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</si>
  <si>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 : Transit House</t>
  </si>
  <si>
    <t>Chequered tile for Tr. House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</si>
  <si>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 : Transit House</t>
  </si>
  <si>
    <t>Plinth protection for Tr. House</t>
  </si>
  <si>
    <t>Plinth Potection for Transit house as per the provided drawing and as per sepcification in TS : Transit House</t>
  </si>
  <si>
    <t>Covered drain for Tr. House</t>
  </si>
  <si>
    <t>Construction of covered drain for Transit house as per the provided drawing and as per specification in TS : Transit House</t>
  </si>
  <si>
    <t>PH work for Tr. House</t>
  </si>
  <si>
    <t>Provision of PH work for the Transit house as per the provided drawing and as per specification in TS : Transit House</t>
  </si>
  <si>
    <t>Spectic tanl fro Tr. House</t>
  </si>
  <si>
    <t>Construction of septic tank and soak pit for Transit house as per the provided drawing and as per specification in TS : Transit House</t>
  </si>
  <si>
    <t>Electrical work for Tr. House</t>
  </si>
  <si>
    <t>Provision of Electrical works the Transit house as per the provided drawing and as per specification in TS : Transit House</t>
  </si>
  <si>
    <t>Furnishings for Tr. House</t>
  </si>
  <si>
    <t>Furnishings for transit house: Transit House</t>
  </si>
  <si>
    <t>Excavation for 400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</si>
  <si>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400 kV GIS building</t>
  </si>
  <si>
    <t>PCC 1:3:6 for 400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</si>
  <si>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400 kV GIS building</t>
  </si>
  <si>
    <t>Reinforcement for 400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</si>
  <si>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400 kV GIS building</t>
  </si>
  <si>
    <t>Brick masonry for 400 kV GIS bldg</t>
  </si>
  <si>
    <t>Fly ash Brick masonry by using fly ash Fly ash Brick work in cement sand mortar 1: 5 with Fly ash Bricks of class designation 75 as per technical spec &amp; approved drawings : 400 kV GIS building</t>
  </si>
  <si>
    <t>GIS flooring for 400kV GIS bldg</t>
  </si>
  <si>
    <t>Flooring of GIS room shall be epoxy paint of adequate thickness &amp; Flooring adjacent panel rooms shall be with vitrified digital tiles with dado as per technical spec &amp; approved drawings : 400 kV GIS building</t>
  </si>
  <si>
    <t>Wall plastering for 400kV GIS bldg</t>
  </si>
  <si>
    <t>External and internal wall (External (18mm thk) and internal (12 mm thk) wall and ceiling plastering as per technical spec mentioned in the civil section) &amp; approved drawings : 400 kV GIS building</t>
  </si>
  <si>
    <t>Celling in panel room for 400kV GIS buil</t>
  </si>
  <si>
    <t>Provision of ceiling in the adjacent panel room area as per specification mentioned in the civil section &amp; approved drawings. Provision of window blinders in the Panel room : 400 kV GIS building</t>
  </si>
  <si>
    <t>UPVC door for 400kV GIS bldg</t>
  </si>
  <si>
    <t>Doors and windows shall be of sliding type with locking facility and shall be of UPVC with double layer glaze(taughned)of 6mm &amp; windows shall have aluminium grills. As per technical spec &amp; approved drawing : 400 kV GIS building</t>
  </si>
  <si>
    <t>wiring for 400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</si>
  <si>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400 kV GIS building</t>
  </si>
  <si>
    <t>FD system for 400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</si>
  <si>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400 kV GIS building</t>
  </si>
  <si>
    <t>EOT crane rail for 400 kV GIS bldg</t>
  </si>
  <si>
    <t>Provision of rails &amp; other arrangement including all type of Civil works for EOT crane. This is as per the standard practice adopted in GIS sub-station and as directed by the Engineer in Charge : 400 kV GIS building</t>
  </si>
  <si>
    <t>Rain water pipes for 400 kV GIS bldg</t>
  </si>
  <si>
    <t>Provision of rain water discharge pipes at different locations and etc as per requirement and approved drawing. It includes supply of all types of materials of reputed make, labour etc to complete the work : 400 kV GIS building</t>
  </si>
  <si>
    <t>1:2:2 concrete for 400kV GIS bldg</t>
  </si>
  <si>
    <t>Providing 2.5 cm thick grading concrete(1:2:2) on roof slab using 6mm size hard granite chips as per TS, complete in all respect as per approved drawing and instruction of Engineer in Charge : 400 kV GIS building</t>
  </si>
  <si>
    <t>WP to roof slab for 400 kV GIS bldg</t>
  </si>
  <si>
    <t>Waterproofing to the roof slab as per TS complete in all respect as per approved drawing and instruction of Engineer in Charge : 400 kV GIS building</t>
  </si>
  <si>
    <t>Ventilation for 400 kV GIS bldg</t>
  </si>
  <si>
    <t>Installation of Ventilation system of all equipment and materials as per technical specification (design calculation to be submitted : 400 kV GIS building</t>
  </si>
  <si>
    <t>EOT crane for 400 kV GIS bldg</t>
  </si>
  <si>
    <t>Erection of EOT Crane for GIS building for 400 kV GIS station (7T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 400 kV GIS building</t>
  </si>
  <si>
    <t>Air conditioning for 400 kV GIS bldg</t>
  </si>
  <si>
    <t>Erection of 2 TR CAPACITY SPLIT AIR CONDITIONING UNITS WITH REMOTE CONTROL FACILITY: Fixing OF 5 star rated AIR CONDITIONERS, Automatic Voltage Stabiliser,CONTROL BOXES ETC FOR COMPLETING THE A.C SCHEME.(AS PER SPECIFICATION ) FOR 400KV GIS HALL LCC ROOM etc which includes all type of cables &amp; wires and a main control switch gear kiosk having sufficient outlet for each air conditioner unit : 400 kV GIS building</t>
  </si>
  <si>
    <t>Indoor lighting for 400 kV GIS bldg</t>
  </si>
  <si>
    <t>Installation of 400KV GIS BUILDING INDOOR LIGHTING: Including all required work complete in all respect to attain the required lux level as per specifiaction and instruction of Officer in charge : 400 kV GIS building</t>
  </si>
  <si>
    <t>Excavation for 220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</si>
  <si>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220kV GIS building</t>
  </si>
  <si>
    <t>PCC 1:3:6 for 220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</si>
  <si>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220kV GIS building</t>
  </si>
  <si>
    <t>Reinforcement for 220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</si>
  <si>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220kV GIS building</t>
  </si>
  <si>
    <t>Brick masonry for 220 kV GIS bldg</t>
  </si>
  <si>
    <t>Fly ash Brick masonry by using fly ash Fly ash Brick work in cement sand mortar 1: 5 with Fly ash Bricks of class designation 75 as per technical spec &amp; approved drawings : 220kV GIS building</t>
  </si>
  <si>
    <t>GIS flooring for 220 kV GIS bldg</t>
  </si>
  <si>
    <t>Flooring of GIS room shall be epoxy paint of adequate thickness &amp; Flooring adjacent panel rooms shall be with vitrified digital tiles with dado as per technical spec &amp; approved drawings : 220kV GIS building</t>
  </si>
  <si>
    <t>Wall plastering for 220 kV GIS bldg</t>
  </si>
  <si>
    <t>External and internal wall (External (18mm thk ) and internal (12 mm thk) wall and ceiling plastering as per technical spec mentioned in the civil section) &amp; approved drawings : 220kV GIS building</t>
  </si>
  <si>
    <t>Celling in panel room for 220 kV GIS bui</t>
  </si>
  <si>
    <t>Provision of ceiling in the adjacent panel room area as per specification mentioned in the civil section &amp; approved drawings. Provision of window blinders in the Panel room : 220kV GIS building</t>
  </si>
  <si>
    <t>UPVC door for 220 kV GIS bldg</t>
  </si>
  <si>
    <t>Doors and windows shall be of sliding type with locking facility and shall be of UPVC with double layer glaze(taughned)of 6mm &amp; windows shall have aluminium grills. As per technical spec &amp; approved drawing : 220kV GIS building</t>
  </si>
  <si>
    <t>wiring for 220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</si>
  <si>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220kV GIS building</t>
  </si>
  <si>
    <t>FD system for 220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</si>
  <si>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220kV GIS building</t>
  </si>
  <si>
    <t>EOT crane rail for 220 kV GIS bldg</t>
  </si>
  <si>
    <t>Provision of rails &amp; other arrangement including all type of Civil works for EOT crane. This is as per the standard practice adopted in GIS sub-station and as directed by the Engineer in Charge : 220kV GIS building</t>
  </si>
  <si>
    <t>Rain water pipes for 220 kV GIS bldg</t>
  </si>
  <si>
    <t>Provision of rain water discharge pipes at different locations and etc as per requirement and approved drawing. It includes supply of all types of materials of reputed make, labour etc to complete the work : 220kV GIS building</t>
  </si>
  <si>
    <t>Providing 2.5 cm thick grading concrete(1:2:2) on roof slab using 6mm size hard granite chips as per TS, complete in all respect as per approved drawing and instruction of Engineer in Charge : 220kV GIS building</t>
  </si>
  <si>
    <t>WP to roof slab for 220 kV GIS bldg</t>
  </si>
  <si>
    <t>Waterproofing to the roof slab as per TS complete in all respect as per approved drawing and instruction of Engineer in Charge : 220kV GIS building</t>
  </si>
  <si>
    <t>Ventilation for 220 kV GIS bldg</t>
  </si>
  <si>
    <t>Installation of Ventilation system of all equipment and materials as per technical specification (design calculation to be submitted) : 220kV GIS building</t>
  </si>
  <si>
    <t>EOT crane for 220 kV GIS bldg</t>
  </si>
  <si>
    <t>Erection of EOT Crane for GIS building for 220 KV GIS station (5T Capacity safe working load &amp; minimum height of crane have shall be 9.0 meters or as per actual requirement whichever is higher. The crane shall have minimum speeds under full load of: Speed (a) Hoisting 2 meters/minute (b) Cross Travel 10 meters/minute (c) Long Travel 20 meters/minute (d) Creep speed shall be of 25% of operating speed.The crane shall be possible to be operated through the cable, through the pendant control and which shall be easily accessible from the floor of GIS building and through remote control device. ) including all accessories with control panel : 220kV GIS building</t>
  </si>
  <si>
    <t>Air conditioning for 220 kV GIS bldg</t>
  </si>
  <si>
    <t>Erection of 2 TR CAPACITY SPLIT AIR CONDITIONING UNITS WITH REMOTE CONTROL FACILITY: Fixing OF 5 star rated AIR CONDITIONERS, Automatic Voltage Stabiliser,CONTROL BOXES ETC FOR COMPLETING THE A.C SCHEME.(AS PER SPECIFICATION ) FOR 220 KV GIS HALL LCC ROOM etc which includes all type of cables &amp; wires and a main control switch gear kiosk having sufficient outlet for each air conditioner unit : 220kV GIS building</t>
  </si>
  <si>
    <t>Indoor lighting for 220 kV GIS bldg</t>
  </si>
  <si>
    <t>Installation of 220 KV GIS BUILDING INDOOR LIGHTING: Including all required work complete in all respect to attain the required lux level as per specifiaction and instruction of Officer in charge : 220kV GIS building</t>
  </si>
  <si>
    <t>Erection of metal oxide polymer housed surge arrrestor for 245 kVsystem. Station Class Medium Duty (SM) type In, Ur, Uc, Wth &lt;(&gt;&amp;&lt;)&gt; Qrsas per technical specification/Latest IEC complete with insulating baseand Surge monitor (AIS). - As per TS</t>
  </si>
  <si>
    <t>Erection of 630 kVA</t>
  </si>
  <si>
    <t>Erection of 630 kVA : 33/0.33 kV station transformer</t>
  </si>
  <si>
    <t>Installation of s/y Oil Filtration</t>
  </si>
  <si>
    <t>Installation of switchyard receptacle board for transformer oilfiltration</t>
  </si>
  <si>
    <t>Installation of S/Y  Welding</t>
  </si>
  <si>
    <t>Installation of switchyard receptacle board for welding &lt;(&gt;&amp;&lt;)&gt; otheruses</t>
  </si>
  <si>
    <t>220V battery charger</t>
  </si>
  <si>
    <t>Installation of 220V Battery Charger including transporation from sitestore</t>
  </si>
  <si>
    <t>Erection of 100 MVA, 220/33 kV</t>
  </si>
  <si>
    <t>Erection of 100 MVA, 220/33 kV Power Transformer (with all accessories)with testing &lt;(&gt;&amp;&lt;)&gt; commissioning (T &lt;(&gt;&amp;&lt;)&gt; C)</t>
  </si>
  <si>
    <t>Excavation of hard/dense soil</t>
  </si>
  <si>
    <t>Hard / Dense soil-Excavation and back filling: for foundation ofequipment and column including supply of all materials, Labour and T&lt;(&gt;&amp;&lt;)&gt; P and as per the instruction of Engineer In charge per Cum</t>
  </si>
  <si>
    <t>Installation of 245 kV PD system</t>
  </si>
  <si>
    <t>Installation of online Partial Discharge(PD) monitoring system for 245KV GIS equipment</t>
  </si>
  <si>
    <t>Installation of SAS</t>
  </si>
  <si>
    <t>Installation &lt;(&gt;&amp;&lt;)&gt; commissioining of Substation Automation system incomplete shape.</t>
  </si>
  <si>
    <t>Instalaltion of GPS</t>
  </si>
  <si>
    <t>Installation of GPS System with IRIG-B/SNTP/PTP with VDU (Clock)</t>
  </si>
  <si>
    <t>Construction of section 1-1 cable trench</t>
  </si>
  <si>
    <t>Construction of section 1-1 cable trench with cover</t>
  </si>
  <si>
    <t>Erectionof 500MVA ICT</t>
  </si>
  <si>
    <t>Erection of 500 MVA, 400/220 kV ICT (with all accessories) with testing&lt;(&gt;&amp;&lt;)&gt; commissioning (T &lt;(&gt;&amp;&lt;)&gt; C)</t>
  </si>
  <si>
    <t>AAAC/ACSR ZEBRA DC w/o earth wire</t>
  </si>
  <si>
    <t>AAAC/ACSR Zebra (without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</si>
  <si>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Excavation of soft/loose soil</t>
  </si>
  <si>
    <t>Excavation of Soft/Loose soil and back filling (back filling shall be done in layers of 500mm; sprinklingof water and compaction thereafter followed by disposal of excessquantity of excavated soil at suitable place after back filling), if required for filling the foundation, borrowedearth/morrum/sand shall be brought for filling and compaction, includingsupply of sand, all T&amp;P, labour as required as per instruction ofEngineer-in-charge.</t>
  </si>
  <si>
    <t>Excavation of dense/compact soil</t>
  </si>
  <si>
    <t>Excavation of Dense/Compact Soil (including shoring where required) and back filling (back filling shall be done in layers of 500mm; sprinklingof water and compaction thereafter followed by disposal of excess quantity of excavated soil at suitable place after back filling),&amp; if required for filling the foundation, borrowed earth/morrum/sand shall be brought for filling and compaction, includingsupply of sand, all T&amp;P, labour as required as per instruction of Engineer-in-charge.</t>
  </si>
  <si>
    <t>Excavation of partially submerged soil</t>
  </si>
  <si>
    <t>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</si>
  <si>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fully submerged soil</t>
  </si>
  <si>
    <t>Excavation of fully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</si>
  <si>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soft/DI rock NRB</t>
  </si>
  <si>
    <t>Excavation of soft/disintegrated rock not requiring blasting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</si>
  <si>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for revetment</t>
  </si>
  <si>
    <t>Excavation in all type of soil including rock &amp; back filling including supply of sand with back filling for revetment (includes benching)</t>
  </si>
  <si>
    <t>Prelim, Detailed survey &amp; Resurvey</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</si>
  <si>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</si>
  <si>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Pile riser with 1:1.5:3 ratio</t>
  </si>
  <si>
    <t>Pile riser (if required), capping, tie beams etc, required for stub setting including supply of cement, different gradient for concrete ratio 1:1.5:3 (Grade M-20.) including curing of all type of soil and back filling etc. with supply of all labour T &amp; P as per the direction of Engineer-in Charge including construction of approach road to the location and other arrangements.</t>
  </si>
  <si>
    <t>NHAI, GAS/Water etc clearance</t>
  </si>
  <si>
    <t>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</si>
  <si>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PTCC &amp; Railways approval</t>
  </si>
  <si>
    <t>PTCC approval, railway crossing has to be obtained by submitting therequired documents to the concerned department through OPTCL. Way-Leaveblockade charges and any other charges are to be borne by the bidders.The documents for PTCC clearance &lt;(&gt;&amp;&lt;)&gt; Railway clearance includingrequired drawings etc has to be submitted by the contractor within 5 months of award of contract.Beyond the above period L.D as applicable &lt;(&gt;&amp;&lt;)&gt; the amount shall be deducted as specified inthe specification.</t>
  </si>
  <si>
    <t>Excavation of hard rock req blasting</t>
  </si>
  <si>
    <t>Excavation of hard rock requiring blasting and back filling (backfilling shall be done in layers of 500mm; sprinkling of water and compaction thereafter followedbydisposal of excess quantity of excavated soil at suitable place afterback filling), &lt;(&gt;&amp;&lt;)&gt; ifrequired for filling the foundation, borrowedearth/morrum/sand shall bebrought for filling and compaction, including supply of sand, all T&lt;(&gt;&amp;&lt;)&gt;P, labour as required as per instruction of Engineer-in-charge.</t>
  </si>
  <si>
    <t>Stng-AAAC/ACSR Panther DC Conductor</t>
  </si>
  <si>
    <t>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</si>
  <si>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DMC Pile Bore- Supply &amp; putting MS liner</t>
  </si>
  <si>
    <t>Supply and putting of MS liner:Pile foundation (under reemed/ without under reemed: Boring for under reemed cast in situ piling with betonite showing for stabilisation of bore per Per MT.</t>
  </si>
  <si>
    <t>DMC Pile Bore-Only putting of MS liner</t>
  </si>
  <si>
    <t>only putting of MS Liner without supply:Pile foundation (under reemed/ without under reemed: Boring for under reemed cast in situ piling with betonite showing for stabilisation of bore per Per MT.</t>
  </si>
  <si>
    <t>Counter poise earthing with cost of wire</t>
  </si>
  <si>
    <t>With cost of counter poise earthing wire:Counter poise earthing per Mtr.length.</t>
  </si>
  <si>
    <t>Erection of tower super-structure</t>
  </si>
  <si>
    <t>Erection of tower super -structure complete with tightening,checking and punching of bolts including step-bolts (Including transportation from nearest store of OPTCL) per MT.</t>
  </si>
  <si>
    <t>Rewinding of conductors- in new drums</t>
  </si>
  <si>
    <t>Rewinding of conductors- in new drums from damaged conductor drums (wherever required) at central store/site stores for transportation / Stringing in line per Per KM.</t>
  </si>
  <si>
    <t>Charges for detention of below 10persons</t>
  </si>
  <si>
    <t>Below 10 persons-Charges for detention of staff – for non availability of shut down and required materials at site per Per day.</t>
  </si>
  <si>
    <t>Fabrication&amp;welding w/o steel supply</t>
  </si>
  <si>
    <t>Without cost of steel - Fabrication and welding of tower members, breaking of concrete and painting of tower legs. Fabrication(cutting of different size angles/Flats,drilling of holes) including cost of consumable, Labour , T&amp;P and other ancillary item. per Per MT.</t>
  </si>
  <si>
    <t>Removal of welded Bolt &amp; nut</t>
  </si>
  <si>
    <t>Removal of welded Bolt &amp; nut during dismantling of good tower per per bolt.</t>
  </si>
  <si>
    <t>Repair of couping</t>
  </si>
  <si>
    <t>Repair of couping- breaking of couping concrete, clearing of debris around tower legs and recouping of tower legs as per the Instruction of Engineer Incharge ( including supply of materials, T&amp;P, Laobur etc) Per Leg.</t>
  </si>
  <si>
    <t>MC beyond 30.0km up to 100.0 km</t>
  </si>
  <si>
    <t>Movement beyond 30.0km up to 100.0 km - Mobilisation charges Cost of 10 persons to site. per Lots.</t>
  </si>
  <si>
    <t>Revetment / Stone pitching with cement</t>
  </si>
  <si>
    <t>With cement Revetment/ Stone pitching: for providing additional protection of tower base whereever. Random rubble masonary(with cement mortar of 1:5 ratio) with supply of boulder,cement, river sand , T&amp; P and Labour. per Cum..</t>
  </si>
  <si>
    <t>Fabrication&amp;welding with steel supply</t>
  </si>
  <si>
    <t>With cost of steel - Fabrication and welding of tower members, breaking of concrete and painting of tower legs. Fabrication(cutting of different size angles/Flats,drilling of holes) including cost of consumable, Labour , T&amp;P and other ancillary item. per Per MT.</t>
  </si>
  <si>
    <t>Number plate per-Fixing accessories</t>
  </si>
  <si>
    <t>Number plate per-Fixing of accessories in EHT Lines per No.</t>
  </si>
  <si>
    <t>AAAC/ACSR Zebra Two phase conductor without earth wireStringing-Hoisting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jointingmachines etc. per Route(km).</t>
  </si>
  <si>
    <t>DCP 50 kg</t>
  </si>
  <si>
    <t>Installation of dry chemical powder (trolley mounted)-50 kg</t>
  </si>
  <si>
    <t>Foam type 50 Litre</t>
  </si>
  <si>
    <t>Installation of foam type with Capacity 50 Litres Fire Extinguishers</t>
  </si>
  <si>
    <t>315 MVA, 400/132/33 kV ICT ETC</t>
  </si>
  <si>
    <t>Erection of 315 MVA, 400/132/33 kV ICT with all accessories</t>
  </si>
  <si>
    <t>200 MVA Auto ETC</t>
  </si>
  <si>
    <t>Erection of 200 MVA, 220/132/33 kV Auto transformer with all accessories</t>
  </si>
  <si>
    <t>100MVA, 220/33 kV PTR ETC</t>
  </si>
  <si>
    <t>Erection of 100 MVA, 220/33 kV power transformer with all accessories</t>
  </si>
  <si>
    <t>80MVA, 220/33 kV PTR ETC</t>
  </si>
  <si>
    <t>Erection of 80 MVA, 220/33 kV power transformer with all accessories</t>
  </si>
  <si>
    <t>50MVA, 132/33 kV PTR ETC</t>
  </si>
  <si>
    <t>Erection of 50 MVA, 132/33 kV power transformer with all accessories</t>
  </si>
  <si>
    <t>Erection of PD type tower</t>
  </si>
  <si>
    <t>Erection of PD type monopole tower including foundation bolts &amp; Nuts</t>
  </si>
  <si>
    <t>Fixing of templates of PD type tower</t>
  </si>
  <si>
    <t>Fixing of templates for PD type (monopole) tower with foundation bolts &amp; nuts</t>
  </si>
  <si>
    <t>132 kV feeder protection Panel</t>
  </si>
  <si>
    <t>Installation of 132KV feeder Protection Panel</t>
  </si>
  <si>
    <t>Prefabricated RCC partition slab</t>
  </si>
  <si>
    <t>Supply and erection of prefabricated RCC partition slab 950 X 450 X 75mm (M-20 grade) without supply of Rod for UG cable laying</t>
  </si>
  <si>
    <t>Breaking of roads for cable laying</t>
  </si>
  <si>
    <t>Breaking of all types of roads e.g.Asphalt/Tar/concrete road, concrete footpaths &amp; other utilities (1mtr width) with disposal of same (if any debris) for laying of cable in open trench</t>
  </si>
  <si>
    <t>132KV Jointing Bays</t>
  </si>
  <si>
    <t>Erection of 132KV Jointing Bays (2 Mtr X 14 Mtr) along trench for straight through joints with RCC protection slab of 150 mm thick including supply of all the required materials.</t>
  </si>
  <si>
    <t>Cantileaver with fdn:132kV cable trmn</t>
  </si>
  <si>
    <t>Civil Works for cantileaver fixing and foundation at the bridges of drain crossings and supporting stuctures foundation at 132 kV Bays (both end ) for raising of 132kV cable for termination.</t>
  </si>
  <si>
    <t>Supply &amp; installation of route markers</t>
  </si>
  <si>
    <t>Supply and installation of route markers at every 30 m along the underground cable alignment, including excavation and concrete foundation works, as per approved drawings</t>
  </si>
  <si>
    <t>RCC Foundation for 132kV Link Box</t>
  </si>
  <si>
    <t>Installation of prefabricated RCC foundation for 132 kV link box including supply of all materials</t>
  </si>
  <si>
    <t>Making of  earth chamber</t>
  </si>
  <si>
    <t>Making of earth chamber including excavation, soil treatment with Bentonite powder, supply of charcoal, etc with brick masonary (1:5), PCC (1:4:8) and with RCC cover slab size of the pit 450mmX450mm X600 mm depth</t>
  </si>
  <si>
    <t>Detailed survey for UG cable laying</t>
  </si>
  <si>
    <t>Detailed survey- For ascertaining feasible route,identifying the utilities over the ground, preparation of the detailed marking on topo sheet , preparation of route alignment map, submission of profile and survey report and interaction with the utilities &amp; Govt. bodies for obtaining necessary clearances for laying of cables. (for Final Route only). Survey to be done by making ground penetration method survey</t>
  </si>
  <si>
    <t>Laying of 132 kV, 1C X 630 mm² Cu cable</t>
  </si>
  <si>
    <t>Laying of 132 kV, 1 Core,1x3-Runs , 630 mm² Copper, Extruded (Seamless) / Seam welded Corrugated Aluminium SheathXLPE insulation UG Cable by open treanch method in trefoil formation (1X3 in trefoil formation) in Direct buried or as per instruction of Engg in Charge [3nos cable to be laid per RKM]</t>
  </si>
  <si>
    <t>132 kV,1C X 630 mm² Cable with HDPE pipe</t>
  </si>
  <si>
    <t>Laying of 132 kV, 1 Core,1x3-Runs , 630 mm² Copper, Extruded (Seamless) / Seam welded Corrugated XLPE insulation UG Cable through 160 mm dia PE 80- PN8, HDPE pipe for laying of individual run of UG cable inside open trench at small approach road and inaccessible place as per instruction of Engg in Charge. This includes the laying of 160 mm dia PE 80- PN8, HDPE pipe. [3nos cable to be laid per RKM]</t>
  </si>
  <si>
    <t>132 kV, 1C X 630 mm² cable:HDD method</t>
  </si>
  <si>
    <t>Laying of 132 kV, 1 Core, 630 mm² Copper, Extruded (Seamless) / Seam welded Corrugated XLPE insulation UG Cable by HDD method with 160 mm dia PE 80- PN8, HDPE pipe for laying of individual run of UG cable at Main Road /Drain crossing / Railway Crossing/unaccessible place as per instruction of Engg in Charge. [3nos cable to be laid per RKM]</t>
  </si>
  <si>
    <t>132 kV,1C X 630mm² cable with Cantiliver</t>
  </si>
  <si>
    <t>Laying of 132 kV, 1 Core,3-Runs, 630 mm² Copper, XLPE insulation UG Cable along with HDPE pipe of 160 mm dia with Cantiliver support at drain crossing/Bridge Crossing [3nos cable to be laid per RKM].</t>
  </si>
  <si>
    <t>132 kV,1C X 630 mm² SBLR</t>
  </si>
  <si>
    <t>Laying of 132 kV, 1 Core,3-Runs, 630 mm² Copper, XLPE insulation UG Cable for Sneking,Bending, looping and raising at both the termination end</t>
  </si>
  <si>
    <t>ST Jt kits:132 kV,1C X 630 mm² Cu Cable</t>
  </si>
  <si>
    <t>Erection of Straight through jointing kits heat shrikable type suitable for 132 kV, 1Core, 630 mm², copper UG Cable</t>
  </si>
  <si>
    <t>ST Kit:132 kV,1CX630 mm² cable with LB</t>
  </si>
  <si>
    <t>Erection of Insulated Straight through jointing kits heat shrikable type suitable for 132 kV, 1 Core, 630 mm², copper UG Cable and Link box connection with Single Core Bonding cables</t>
  </si>
  <si>
    <t>Outdoor kit: 132 kV, 1CX630 mm², Cable</t>
  </si>
  <si>
    <t>Erection of Outdoor terminating kit heat shrikable type suitable for 132 kV class, 1Core, 630 mm², copper UG Cable connection alongwith 300 sqmm bonding cable</t>
  </si>
  <si>
    <t>Link Box, connectors &amp; accessories</t>
  </si>
  <si>
    <t>Erection of Link Box, connectors and other accessories: (Required quantity of Single phase link box with/without SVL, 3 ph link box with/without SVL etc</t>
  </si>
  <si>
    <t>Erection of  300 sqmm bonding cable</t>
  </si>
  <si>
    <t>Erection, testing &amp; comissioning of single core, 300 sqmm XLPE bonding cable</t>
  </si>
  <si>
    <t>Laying of 48 core fibre optic cable</t>
  </si>
  <si>
    <t>Laying of 48 core fibre optic cables single mode, duct type, fibre armoured laid along 132kV UG cable through open trench/Cantiliver.</t>
  </si>
  <si>
    <t>Laying  of 48C FO through HDD method</t>
  </si>
  <si>
    <t>Laying of 48 Core single mode Fibre Optic Cables with duct pipe of size 32/26mm and connectors through HDD method laid along 132kV UG Cable in main road crossing and railway crossing</t>
  </si>
  <si>
    <t>Erection of ST Connectors for OFC</t>
  </si>
  <si>
    <t>Erection of straight through connectors (Plastic Coupler) and acessories for OFC connection</t>
  </si>
  <si>
    <t>Erection of end connectors for OFC</t>
  </si>
  <si>
    <t>Erection of end Connectors and acessories for OFC connection at Grid subststions</t>
  </si>
  <si>
    <t>Tubular structure for cable termination</t>
  </si>
  <si>
    <t>Erection on tubular support structure (HDG) for 132 kV cable termination bushing</t>
  </si>
  <si>
    <t>Reconstructing of CC road/Footpath</t>
  </si>
  <si>
    <t>Reconstructing of Concrete road / Concrete Footpath &amp; other utilities to bring its origional shape after laying of cable in open trench (1mtr width)</t>
  </si>
  <si>
    <t>Erection of 420 kV, 3150 A, 63kA  SF6 to Air Bushing</t>
  </si>
  <si>
    <t>Erection of 420 kV ISO ES</t>
  </si>
  <si>
    <t>Erection of 420 kV, 3150A, 63 KA, isolator with one earth switch (AIS)</t>
  </si>
  <si>
    <t>Erection of 420 kV ISO w/o ES</t>
  </si>
  <si>
    <t>Erection of 420 kV, 3150A, 63 KA, isolator without earth switch (AIS)</t>
  </si>
  <si>
    <t>Erection of 420 kV CB</t>
  </si>
  <si>
    <t>Erection of 420 kV, 3150A, 63 KA, SF6 Circuit Breaker with supporting structure (AIS)</t>
  </si>
  <si>
    <t>Erection of 245 kV SF6 to Air</t>
  </si>
  <si>
    <t>Erection of 245 kV, 3150 A, 50kA SF6 to Air Bushing</t>
  </si>
  <si>
    <t>Erection of 245 kV ISO WE</t>
  </si>
  <si>
    <t>Erection of 245kV SINGLE ISOLATOR WITH DOUBLE BREAK with ES OF 2000A</t>
  </si>
  <si>
    <t>Erection of 245 kV ISO WES</t>
  </si>
  <si>
    <t>Erection of 245kV SINGLE ISOLATOR WITH DOUBLE BREAK without ES OF 2000A</t>
  </si>
  <si>
    <t>Rod earthing w/o cost of 40mm rod</t>
  </si>
  <si>
    <t>Rod earthing without cost of M.S. earthing rod, size 40mm including excavation of earth , treatment of bentonate compound, ,back filling with borrowed earth, termination to earth mat riser by nut bolting , apply of paint where necessary with supply of all Labour and T&amp;P as per ISS-3043. Per set</t>
  </si>
  <si>
    <t>Substation street lighting</t>
  </si>
  <si>
    <t>Installation of street lighting with HDG octagonal poles</t>
  </si>
  <si>
    <t>Installation of Aux BCU</t>
  </si>
  <si>
    <t>Installation and commissioining of BCU  for Substation Auxilliary System(Station AC, Station DC, Lighting, Fire fighting, Diesel generator etc.)</t>
  </si>
  <si>
    <t>Installation of 400kV feeder protection panel</t>
  </si>
  <si>
    <t>Installation of 400kV Transformer protection panel</t>
  </si>
  <si>
    <t>Installaion of 400kV Tie Bay protection panel</t>
  </si>
  <si>
    <t>Installation of 400kV Busbar protection system (Distributed architecture with Main-I &amp; Main-II) with integration of bus bar protection system with the Automation system.</t>
  </si>
  <si>
    <t>Installation of 400 kV Bus Reactor panel</t>
  </si>
  <si>
    <t>Installation of 400 kV Line Reactor panel</t>
  </si>
  <si>
    <t>220 kV feeder prot panel</t>
  </si>
  <si>
    <t>Installation of 220 kV feeder Protection Panel</t>
  </si>
  <si>
    <t>200 kV Bus coupler panel</t>
  </si>
  <si>
    <t>Installation of 220 kV Buscoupler Protection panel</t>
  </si>
  <si>
    <t>220 kV Transformer prot panel</t>
  </si>
  <si>
    <t>Installation of 220 kV Transformer Protection Panel</t>
  </si>
  <si>
    <t>220 kV Bus bar prot panel</t>
  </si>
  <si>
    <t>Installation of 220 kV Bus Bar protection panel</t>
  </si>
  <si>
    <t>220 kV ICT prot panel</t>
  </si>
  <si>
    <t>Installation of 220 kV ICT protection panel</t>
  </si>
  <si>
    <t>33 kV twin feeder prot panel</t>
  </si>
  <si>
    <t>Installation of 33 kV twin feeder protection panel</t>
  </si>
  <si>
    <t>33 kV twin transformer prot panel</t>
  </si>
  <si>
    <t>Installation of 33 kV power transformer protection panel</t>
  </si>
  <si>
    <t>Kiosk for station transformer</t>
  </si>
  <si>
    <t>Installation of outdoor kiosk for station transformer</t>
  </si>
  <si>
    <t>SY lighting console box</t>
  </si>
  <si>
    <t>Installation of console box for switchyard lighting</t>
  </si>
  <si>
    <t>Kisok for colony lighting</t>
  </si>
  <si>
    <t>Installation of outdoor kiosk for colony/transit house supply</t>
  </si>
  <si>
    <t>Installation of DCDB</t>
  </si>
  <si>
    <t>Installation of DC distribution board (Control Room)</t>
  </si>
  <si>
    <t>Installation of ELDB</t>
  </si>
  <si>
    <t>Installation of 220V DC emergency lighting distribution board</t>
  </si>
  <si>
    <t>DCDB for yard kisok</t>
  </si>
  <si>
    <t>Installation of DCDB for yard kiosk</t>
  </si>
  <si>
    <t>Installation of 250kVA DG</t>
  </si>
  <si>
    <t>250 KVA outdoor type silent Generator with control panel having adequate mechanical &amp; electrical protection as per latest IS with Automatic Mains Failure feature as per Technical spec.</t>
  </si>
  <si>
    <t>Installation of DTPC panel</t>
  </si>
  <si>
    <t>Installation of digital tele-protection coupler compatible for interfacing with SDHMUX installed at communicating Substations.</t>
  </si>
  <si>
    <t>48V battery charger</t>
  </si>
  <si>
    <t>Installation of 48V Battery Charger including transporation from site store. Per Set</t>
  </si>
  <si>
    <t>Erection of Battery Bank (24 Cells)</t>
  </si>
  <si>
    <t>Erection of Battery Bank (24 Cells) including transportation from site store. Per set</t>
  </si>
  <si>
    <t>OLTE STM16 type</t>
  </si>
  <si>
    <t>Installation of 48V Optical Line Terminal Equipent(OLTE), STM16 type</t>
  </si>
  <si>
    <t>Erection of 1CX630 Sqmm Al cable (XLPE)</t>
  </si>
  <si>
    <t>Laying of LT Aluminium Power Armoured/Unarmoured Cable-1C X 630 Sq. mm&lt;(&gt;&amp;&lt;)&gt; termination of Cable including fixing of cable trays withterminal connections both at equipment and panels with supply and fixingof lugs, Glands with crimpping and clamps made of aluminium, fixing ofcables on the trays with bolts and nuts, supply and fixing of PVC bendand pipes (where required) / Excavation and laying Under ground whererequired.</t>
  </si>
  <si>
    <t>Instalaltion of 40 mm GI rod</t>
  </si>
  <si>
    <t>Installation of earthing conductor for burrial : 40 mm GI rod</t>
  </si>
  <si>
    <t>Instalaltion of 75 X 10 mm GI flat</t>
  </si>
  <si>
    <t>Installation of earthing conductor: 75X10 mm GI  flat</t>
  </si>
  <si>
    <t>Instalaltion of 50 X 6 mm GI flat</t>
  </si>
  <si>
    <t>Installation of earthing conductor: 50X6 mm GI Flat</t>
  </si>
  <si>
    <t>Installation of 40 mm GI rod</t>
  </si>
  <si>
    <t>Installation of 75 X 10 mm GI flat</t>
  </si>
  <si>
    <t>Installation of 50 X 6 mm GI flat</t>
  </si>
  <si>
    <t>Installation of 48V Battery Charger including transporation from sitestore.</t>
  </si>
  <si>
    <t>Erection of Battery Bank (24 Cells) including transportation from sitestore.</t>
  </si>
  <si>
    <t>Rain water harvesting system</t>
  </si>
  <si>
    <t>Rain water harvesting system as per Technical specification, approval ofdrawing and as per the direction of the Engineer in charge.</t>
  </si>
  <si>
    <t>Laying &amp; termination of Cable-2CX6 Sqmm</t>
  </si>
  <si>
    <t>Laying of control cables (both armoured and unarmoured) -2CX6 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</si>
  <si>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Excavation for 132 kV cable laying</t>
  </si>
  <si>
    <t>Earth work excavation of soil- This also includes excavation in all types of soil or rocks,back filling,and disposal of excess earth for Open trench (direct burried) for laying of 132kV cables. Trench Dimension : (1mtr w x 1.85mtr d)</t>
  </si>
  <si>
    <t>Type Test Charges:-Temperature Rise Test-Top Oil and hot spot temperature rise test-Winding temperature rise test-Measurement of Zero Sequence Reactance.IP-55 Test</t>
  </si>
  <si>
    <t>Upto 30m lead for revetment</t>
  </si>
  <si>
    <t>Up to 30 mtr lead-Supply of borrowed earth(BE)/morrum for revetmentworks</t>
  </si>
  <si>
    <t>30m to 100m lead for revetment</t>
  </si>
  <si>
    <t>Beyond 30 mtr &lt;(&gt;&amp;&lt;)&gt; up to 100mtr lead-Supply of borrowedearth(BE)/morrum for revetment works</t>
  </si>
  <si>
    <t>Beyond 100m lead for revetment</t>
  </si>
  <si>
    <t>Beyond 100 mtr lead-Supply of borrowed earth(BE)/morrum for revetmentworks</t>
  </si>
  <si>
    <t>Daily Hiring/ usage charges</t>
  </si>
  <si>
    <t>SER.TRANS</t>
  </si>
  <si>
    <t>Night Halt Charges</t>
  </si>
  <si>
    <t>Cost of lubricant</t>
  </si>
  <si>
    <t>Cost of fuel</t>
  </si>
  <si>
    <t>Trans of materials by private transport</t>
  </si>
  <si>
    <t>TKM</t>
  </si>
  <si>
    <t>Transportation of materials by private transport</t>
  </si>
  <si>
    <t>Loading of materials</t>
  </si>
  <si>
    <t>TON</t>
  </si>
  <si>
    <t>Unloading of materials</t>
  </si>
  <si>
    <t>Laying &amp;termination of Cable-3.5X300Sqmm</t>
  </si>
  <si>
    <t>Laying of LT Aluminium Power Armoured/Unarmoured Cable-3.5X300Sqmm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</si>
  <si>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Backfilling for revetment upto 30m:TL</t>
  </si>
  <si>
    <t>Up to 30 mtr lead-Supply of borrowed earth(BE)/morrum for backfilling(BF) for revetment works</t>
  </si>
  <si>
    <t>Backfilling for revetment 30-100m:TL</t>
  </si>
  <si>
    <t>Beyond 30 mtr &lt;(&gt;&amp;&lt;)&gt; up to 100mtr lead-Supply of borrowedearth(BE)/morrum for back filling(BF) for revetment works</t>
  </si>
  <si>
    <t>Backfilling for revetment beyond 100m:TL</t>
  </si>
  <si>
    <t>Beyond 100mtr lead-Supply of borrowed earth(BE)/morrum for backfilling(BF) for revetment works per</t>
  </si>
  <si>
    <t>Fixing up Sliding window-cost of 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</si>
  <si>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Including cost of Glass. per SQM.</t>
  </si>
  <si>
    <t>Fixingup Slidingwindow-w/o costofGlass.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</si>
  <si>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Excluding Cost of Glass per SQM.</t>
  </si>
  <si>
    <t>Fixing of AL door-cost of Glass</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</si>
  <si>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cost of Glass. per SQM.</t>
  </si>
  <si>
    <t>Fixing of AL door-w/o cost of Board</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</si>
  <si>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the cost of Laminated Board. per SQM.</t>
  </si>
  <si>
    <t>PCC 1:3:6 for CRB</t>
  </si>
  <si>
    <t>Providing and laying Plain Cement Concrete of proportion (1:3:6) infoundation and floors using 4cm (1 1/2"") 0 mm &lt;(&gt;&amp;&lt;)&gt; down grade blackhard crusher broken granite stone metal, washed and screened sharp sandof approved quality from approved quarry including hoisting, lowering,laying the concrete, ramming, watering and curing etc. complete torequired thickness including cost of all materials, conveyance, loading,unloading,cost of labours, T&lt;(&gt;&amp;&lt;)&gt;P, hire &lt;(&gt;&amp;&lt;)&gt; running charges ofconcrete mixer, etc. all complete as per the direction of the Engineer-in -charge: Control room cum office building</t>
  </si>
  <si>
    <t>Granite flooring for CRB</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</si>
  <si>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Control room cum office building</t>
  </si>
  <si>
    <t>Elect work for CRB</t>
  </si>
  <si>
    <t>Provision for Electrical Work:Internal concealed wiring (includingsupply of flexible copper FRLSH 1.1 KV PVC wire,conduits &lt;(&gt;&amp;&lt;)&gt; itsaccessories,modular type switches having ISI mark &lt;(&gt;&amp;&lt;)&gt; switch board,Junction boxes with required MCB &lt;(&gt;&amp;&lt;)&gt; Earth leakage detectorswitcghear etc. of Legrand make), fixing of lighting fixtures &lt;(&gt;&amp;&lt;)&gt;switchgear ,ceiling fans of 1400 sweep and regulators (includingsupply), exhaust fan (including supply).  No. of LED Lighting fixturesare to be calculated based on the illumination design considering therequired lux level indicated in the technical spec/National LightingCode/IS 6665 &lt;(&gt;&amp;&lt;)&gt; fixing of the same rigidly on the suitable heighteither ceiling &lt;(&gt;&amp;&lt;)&gt; wall as required. It includes supply of fixturesand lamps (LED) including D.C emergency lighting of reputed make(Phillips/Crompton/Bajaj/Havells/Wipro) with switch gear for succesfulillumination of the area/rooms.  As per approved drawing and directionof Engineer In charge. This includes Supply of all electrical items andits erection to complete the work as per spec &lt;(&gt;&amp;&lt;)&gt; approved drawing :Control room cum office building</t>
  </si>
  <si>
    <t>Granite in steps for Gate &amp; SS</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</si>
  <si>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MAIN GATE, WICKET GATE &lt;(&gt;&amp;&lt;)&gt; SECURITY SHED</t>
  </si>
  <si>
    <t>Safety stuff for Gate &amp; SS</t>
  </si>
  <si>
    <t>Supply of the following materials : MAIN GATE, WICKET GATE &lt;(&gt;&amp;&lt;)&gt;SECURITY SHED a) First Aid Box - 1 set b) Shock Treatment Chart (Odia,Hindi &lt;(&gt;&amp;&lt;)&gt; English) - 1 set c) Insulating mat - 6 sq. m. d) DangerBoard - 1 set</t>
  </si>
  <si>
    <t>Wall painting in FF &amp; DG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</si>
  <si>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Refer the specification : Fire fighting&lt;(&gt;&amp;&lt;)&gt; DG building</t>
  </si>
  <si>
    <t>Granite in steps for Tr. House</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</si>
  <si>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Transit House</t>
  </si>
  <si>
    <t>Kota stone for Tr. House</t>
  </si>
  <si>
    <t>Providing, Fixing 16m thick Kota stone in floors treads or steps andlanding on 20mm thick cement mortar (1:4) (1cement : 4 course and) andfilling joints with of approved quality including cost, conveyance,taxes, cost of all labour etc. complete.  Providing,Fixing 16m thickKota stone in dado ,riser on 12mm thick cement mortar (1:3) (1cement : 3course and) and filling joints with of approved quality including cost,conveyance, taxes, cost of all labour etc. complete : Transit House</t>
  </si>
  <si>
    <t>Wall painting for 400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</si>
  <si>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400 kV GIS building</t>
  </si>
  <si>
    <t>Earthing for 400 kV GIS bldg</t>
  </si>
  <si>
    <t>Provision of Building earthing: Design,Engg,supply &lt;(&gt;&amp;&lt;)&gt; erection withcivil works for: (a) Protection from Lightning &lt;(&gt;&amp;&lt;)&gt; (b) otherconventional earthing : 400 kV GIS building</t>
  </si>
  <si>
    <t>Wall painting for 220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</si>
  <si>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220kV GIS building</t>
  </si>
  <si>
    <t>Earthing for 220 kV GIS bldg</t>
  </si>
  <si>
    <t>Provision of Building earthing: Design,Engg,supply &lt;(&gt;&amp;&lt;)&gt; erection withcivil works for: (a) Protection from Lightning &lt;(&gt;&amp;&lt;)&gt; (b) otherconventional earthing : 220kV GIS building</t>
  </si>
  <si>
    <t>Reconstructing of Asphalt/Tar road</t>
  </si>
  <si>
    <t>Reconstructing of Asphalt/Tar road &lt;(&gt;&amp;&lt;)&gt; other utilities to bring itsorigional shape after laying of cable in open trench (2mtr width)Asphalt : 25 - 50 mm, Binder course : 50 - 100 mm, Base course : 100 -300 mm, Subgrade : 100 - 300 mm, Compacted Subgrade : 150 - 300 mm</t>
  </si>
  <si>
    <t>Testing &amp; commissioning of retrofitting</t>
  </si>
  <si>
    <t>SER.TEL</t>
  </si>
  <si>
    <t>Testing &lt;(&gt;&amp;&lt;)&gt; commissioning of retrofitting RTUs</t>
  </si>
  <si>
    <t>Erection of DTPC</t>
  </si>
  <si>
    <t>Erection &lt;(&gt;&amp;&lt;)&gt; commissioning of Digital Tele protection Coupler (DTPC)with card &lt;(&gt;&amp;&lt;)&gt; accessories</t>
  </si>
  <si>
    <t>Miscellaneous</t>
  </si>
  <si>
    <t>Erection  &lt;(&gt;&amp;&lt;)&gt; commissioning of ACDB(1-set), DCDB(1-set) ,  EarthFlat, Cable Tray, Telephone cable, Foundation rail, Junction Box etc.</t>
  </si>
  <si>
    <t>Dismantling of CR Panel Simplex</t>
  </si>
  <si>
    <t>Dismantling of various simplex control room panels</t>
  </si>
  <si>
    <t>Dismantling of CR Panel Duplex</t>
  </si>
  <si>
    <t>Dismantling of various Duplex control room panels</t>
  </si>
  <si>
    <t>Installation of water pipe to Earth Pit</t>
  </si>
  <si>
    <t>ZGRS</t>
  </si>
  <si>
    <t>3250</t>
  </si>
  <si>
    <t>Installation of water pipe network from the overhead tank to eachtreated earth pit as per approved drawing using the UPVC Pipes (,Joints, bends, Valves and all accessories, including the excavation,labour, T &lt;(&gt;&amp;&lt;)&gt; P complete as per instruction of the Site engineer.</t>
  </si>
  <si>
    <t>Laying &amp; Term. of 2CX4SQMM Control Cable</t>
  </si>
  <si>
    <t>Laying &lt;(&gt;&amp;&lt;)&gt; Termination of 2CX4SQMM Control Cable</t>
  </si>
  <si>
    <t>Calibration of Testing Equipment</t>
  </si>
  <si>
    <t>Calibration of different testing equipment </t>
  </si>
  <si>
    <t>Head lad of all type of fund mat,twr str</t>
  </si>
  <si>
    <t>TPM</t>
  </si>
  <si>
    <t>Head loading of all types of foundation materials,tower structures, conductors, insulators hardwares etc. from nearest approach point by road to work site per Per Ton/Per Mtr..</t>
  </si>
  <si>
    <t>Erection of 72.5 kV,50-25 A/1-1A CT</t>
  </si>
  <si>
    <t>Erection of 72.5 kV, 50-25 A / 1-1 A, 31.5KA for 1 sec, single phase Current Transformer</t>
  </si>
  <si>
    <t>Erection of 72.5kV,400-200-100A/ 1-1A CT</t>
  </si>
  <si>
    <t>Erection of 72.5 kV, 400-200-100 A / 1-1-1-1 A, 31.5KA for 1 sec, single phase Current Transformer as per technical specification</t>
  </si>
  <si>
    <t>Erection of 72.5kV, 1250A SI</t>
  </si>
  <si>
    <t>Erection of 72.5 kV, 1250A, 31.5 kA single isolator with earth switch.</t>
  </si>
  <si>
    <t>Erection of 72.5kV, 1-Ph IVT</t>
  </si>
  <si>
    <t>Erection of 72.5 kV, 33 kV/√3/110V/√3, 2 core(3P,0.2), single phase IVT</t>
  </si>
  <si>
    <t>Erection of 72.5kV, SF6 circuit breaker</t>
  </si>
  <si>
    <t>Erection of 72.5 kV, 1250 A, 31.5 kA for 3 sec, SF6 circuit breaker with supporting GI structure</t>
  </si>
  <si>
    <t>Installation of conductor insulation</t>
  </si>
  <si>
    <t>Installation of conductor insulation: for use in insulation of ICT Tertiary - Station Transformer (2 sets) bare overhead conductor</t>
  </si>
  <si>
    <t>Installation of cleats for GI rod wldng</t>
  </si>
  <si>
    <t>Installation of cleats of size 100 mm height, 10 mm thickness, and 75 mm width on both sides for welding of 40mm GI rods at intersection.</t>
  </si>
  <si>
    <t>Installation of 100 sq mm copper braid</t>
  </si>
  <si>
    <t>Installation of 100 sq mm copper braid for gate earthing</t>
  </si>
  <si>
    <t>Installation of DSLP</t>
  </si>
  <si>
    <t>Installation of DSLP (Direct Stroke Lightening Protection) in substation</t>
  </si>
  <si>
    <t>Laying &amp; termination: Cable-27CX2.5Sqmm</t>
  </si>
  <si>
    <t>Laying of control cables (both armoured and unarmoured) -27C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</si>
  <si>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120 sqmm LT cable</t>
  </si>
  <si>
    <t>Laying of 1.1 kV, 1CX 120 Sq. mm. Cu conductor, PVC insulated cable for connection from battery to battery Charger &amp; battery charger to DCDB</t>
  </si>
  <si>
    <t>Installation of 220 kV TBC prtn panel</t>
  </si>
  <si>
    <t>Installation of 220 kV Transfer Bus coupler protection panel</t>
  </si>
  <si>
    <t>Installation of 800A ACDB</t>
  </si>
  <si>
    <t>Installation of main ACDB 800A, 50kA with DO type ACB</t>
  </si>
  <si>
    <t>Installation of 400A ACDB</t>
  </si>
  <si>
    <t>Installation of main ACDB 400A with motorized MCCB</t>
  </si>
  <si>
    <t>ITC of 350Ah, VRLA battery charger</t>
  </si>
  <si>
    <t>Installation and commissioning of 220 V battery charger for 350 Ah, VRLA battery set</t>
  </si>
  <si>
    <t>ETC of 48 V, 500Ah battery set</t>
  </si>
  <si>
    <t>Erection of 48V , 500Ah, maintenance free VRLA battery set</t>
  </si>
  <si>
    <t>ITC of charger for 48V,500Ah battery set</t>
  </si>
  <si>
    <t>Installation and commissioning of SMPS based battery charger of 125A suitable for 48V, 500Ah VRLA battery</t>
  </si>
  <si>
    <t>Installation of voice gateway 2x(FXS)</t>
  </si>
  <si>
    <t>Installation of office furniture</t>
  </si>
  <si>
    <t>Installaiton of 9L, water type FE</t>
  </si>
  <si>
    <t>Installaiton of 9L, water type fire extinguisher</t>
  </si>
  <si>
    <t>NGR foundation</t>
  </si>
  <si>
    <t>Design, engineering (including all the related supply and works) of concrete foundation for NGR of Line Reactor</t>
  </si>
  <si>
    <t>Precasted RCC bench</t>
  </si>
  <si>
    <t>Precasted bench (seating capacity for minimun 03 people) with RCC base.</t>
  </si>
  <si>
    <t>Construction of DG shed</t>
  </si>
  <si>
    <t>Construction of shed for rain/sun protection of Diesel Generator</t>
  </si>
  <si>
    <t>Erection of 72.5 kV BPI</t>
  </si>
  <si>
    <t>Erection of 72.5 KV bus post insulators</t>
  </si>
  <si>
    <t>Erection of 3 inch IPS tube</t>
  </si>
  <si>
    <t>Erection of 3 inch IPS Aluminum Tube: (OD: 88.90 mm,Thickness: 7.62 mm) including welding sleeves,corona bell etc.</t>
  </si>
  <si>
    <t>Installation of 400 kV HWF</t>
  </si>
  <si>
    <t>Installation of all hardware fittings, Clamps, Connectors, Spacers etc required for 400 kV system for all conductor/rigid bus arrangements.</t>
  </si>
  <si>
    <t>Installation of 220 kV HWF</t>
  </si>
  <si>
    <t>Installation of all hardware fittings, Clamps, Connectors, Spacers etc required for 220 kV system for all conductor/rigid bus arrangements.</t>
  </si>
  <si>
    <t>Installation of 66/33 kV HWF</t>
  </si>
  <si>
    <t>Installation of all hardware fittings, Clamps, Connectors, Spacers etc required for 66/33 kV system for all conductor/rigid bus arrangements and for any other requirement.</t>
  </si>
  <si>
    <t>Inst. of 450x75x2500 mm cable tray</t>
  </si>
  <si>
    <t>Installation of G.I Cable Trays(size: 450x75x2500mm)</t>
  </si>
  <si>
    <t>Inst. of 300x75x2500 mm cable tray</t>
  </si>
  <si>
    <t>Installation of G.I Cable Trays(size: 300x75x2500mm)</t>
  </si>
  <si>
    <t>Inst. of 150x75x2500 mm cable tray</t>
  </si>
  <si>
    <t>Installation of G.I Cable Trays(size: 150x75x2500mm)</t>
  </si>
  <si>
    <t>Inst. of 50x50x6 GI angle</t>
  </si>
  <si>
    <t>Installation of support G. I angle 50x50x6 mm for cable tray</t>
  </si>
  <si>
    <t>Laying &amp; term. of Cable-3.5C X 300 sq.mm</t>
  </si>
  <si>
    <t>Laying of LT Aluminium Power Armoured cable-3.5CX300 sq. mm &amp; termination of cable including fixing of cable trays with terminal connections both at equipment and panels with supply and fixing of lugs, glands with crimping and clamps made of aluminium, fixing of cables on the trays with bolts and nuts, supply and fixing of PVC bend and pipes (where required) / excavation and laying under ground where required</t>
  </si>
  <si>
    <t>Laying &amp; term. of Cable-1C X 120 sq.mm</t>
  </si>
  <si>
    <t>Laying of 1.1 kV, 1CX 120 Sq. mm. Cu conductor, PVC insulated cable for connection from battery to battery charger &amp; battery charger to DCDB</t>
  </si>
  <si>
    <t>Inst. of hard conduit</t>
  </si>
  <si>
    <t>Installation of hard conduit of adequate tensile strength minimum 7kg/sqmm or better &amp; its accessories like all types of sockets &amp; bends for taking cable from trench to equipment MB etc.</t>
  </si>
  <si>
    <t>Erection of 1000 kVA 33/0.4 kV St. TFR</t>
  </si>
  <si>
    <t>Erection of 1000 kVA, 33/0.4 kV Station transformer</t>
  </si>
  <si>
    <t>Inst. and comm of 800 Ah battery bank</t>
  </si>
  <si>
    <t>Installation and commissioning of 800 Ah battery bank</t>
  </si>
  <si>
    <t>Inst. and comm of 800 Ah battery charger</t>
  </si>
  <si>
    <t>Installation and commissioning of battery charger for 800 Ah battery bank</t>
  </si>
  <si>
    <t>Inst. of HVW for ICTs/TFRs</t>
  </si>
  <si>
    <t>Installation of HVW spray system, hydrant system system and complete U/G &amp; O/G piping and accessories etc. outside the pump house for ICTs/Transformers</t>
  </si>
  <si>
    <t>Inst. of HVW for reactors</t>
  </si>
  <si>
    <t>Installation of HVW spray system, hydrant system and complete U/G &amp; O/G piping and accessories etc. outside the pump house for reactors</t>
  </si>
  <si>
    <t>Inst. of pump arngmnt for FPS of SS</t>
  </si>
  <si>
    <t>Installation of pumping arrangement for HVW system &amp; hydrant system, complete withall piping, valves, fittings,etc. inside pump house for fire protection system of substation</t>
  </si>
  <si>
    <t>Inst. of hydrant system for Substation</t>
  </si>
  <si>
    <t>Installation of hydrant system, complete piping andaccessories etc, outside the Pump House for fire protection of substation</t>
  </si>
  <si>
    <t>Design, engineering (including all the related supply and works) of concrete foundation for 500 MVA, 400/220 kV ICTs</t>
  </si>
  <si>
    <t>Design, engineering (including all the related supply and works) of concrete foundation for 125 MVAr, 400 kV Reactor</t>
  </si>
  <si>
    <t>1000 kVA STN TFR foundation</t>
  </si>
  <si>
    <t>Design, engineering (including all the related supply and works) of concrete foundation for 1000 kVA, 33/0.433 kV Station Transformer</t>
  </si>
  <si>
    <t>PTCC approval, railway crossing has to be obtained by submitting therequired documents to the concerned department through OPTCL. Way-Leaveblockade charges and any other charges are to be borne by the bidders.The documents for PTCC clearance &amp; Railway clearance includingrequired drawings etc has to be submitted by the contractor within 5 months of award of contract.Beyond the above period L.D as applicable &amp; the amount shall be deducted as specified inthe specification.</t>
  </si>
  <si>
    <t>Inst. of 1000 kVA St. TFR prot. panel</t>
  </si>
  <si>
    <t>Installation of 33 kV twin station transformer protection panel</t>
  </si>
  <si>
    <t>Installation of CCTV surveillance system</t>
  </si>
  <si>
    <t>Head loading</t>
  </si>
  <si>
    <t>PMT</t>
  </si>
  <si>
    <t>Head-Loading of all types of foundation-materials, towers, structures, conductors, Insulators, Hard-wares for inaccessible Locations beyond 400 mtrs from the nearest approach road as per the recommendation of site engineer-in- charge and approval of the concerned circle head</t>
  </si>
  <si>
    <t>Compensation for tower foundation</t>
  </si>
  <si>
    <t>LOC</t>
  </si>
  <si>
    <t>Compensation for construction of tower foudation &amp; erection of transmission line including crops compensation &amp; etc. (100% Benchmark cost plus other compensation)</t>
  </si>
  <si>
    <t>Soil investigation for UR pile fdn</t>
  </si>
  <si>
    <t>Laying of 132 kV, 1 Core,3-Runs, 1000 mm² Copper, XLPE insulation UG Cable for Sneking,Bending, looping and raising at both the termination end</t>
  </si>
  <si>
    <t>Outdoor kit: 132 kV, 1CX1000 mm², Cable</t>
  </si>
  <si>
    <t>Erection of Outdoor terminating kit heat shrikable type suitable for 132 kV class, 1Core, 1000 mm², copper UG Cable connection alongwith 300 sqmm bonding cable</t>
  </si>
  <si>
    <t>160 MVA AUTO TRF foundation</t>
  </si>
  <si>
    <t>Design, engineering (including all the related supply and works) of concrete foundation for 160 MVA, 220/132 KV AUTO Transformer</t>
  </si>
  <si>
    <t>Sump pit for 160 MVA AUTO TRF</t>
  </si>
  <si>
    <t>RCC Oil Sump Pit for 160 MVA, 220/132 KV: Oil capacity 68000 ltrs. (approx.)</t>
  </si>
  <si>
    <t>NIFPES UG TANK RE LOCATION</t>
  </si>
  <si>
    <t>160 MVA AUTO TRF NIFPES UG TANK DISMANTLE AND RE-INSTALLATION ALONG WITH ALL ASSOCIATED WORKS</t>
  </si>
  <si>
    <t>Erection of 24F OPGW</t>
  </si>
  <si>
    <t>Stringing of 24Fibre(DWSM)OPGW fibre Optic Cable along with hardware fittings, joint Box, etc.</t>
  </si>
  <si>
    <t>Erection of 24F Approach Cable</t>
  </si>
  <si>
    <t>Laying 24 Fibre Optic Approach cable along with hardwares (HDPE Pipe &amp; coupling)</t>
  </si>
  <si>
    <t>Erection of OLTE</t>
  </si>
  <si>
    <t>Erection &amp; commissioning of Optical line Terminal Equipment(OLTE) -STM4 type SDH equipment with integrated MUX &amp; tributary cards and accessories along with cables, etc</t>
  </si>
  <si>
    <t>Erection of RTU</t>
  </si>
  <si>
    <t>Erection and commissioning of RTU along with mounting of MFMs in CR panel and required cabling work (Incl. laying of 12F OFC, if necessary)</t>
  </si>
  <si>
    <t>Erection of 75A SMPS Charger</t>
  </si>
  <si>
    <t>Erection and commissioning of SMPS based 75A charger</t>
  </si>
  <si>
    <t>Erection of Miscellaneous Items</t>
  </si>
  <si>
    <t>Erection &amp; commissioning of ACDB(1-set), DCDB(1-set) , Earth Flat, Cable Tray, Telephone cable, Foundation rail, Junction Box, Miscllaneous items</t>
  </si>
  <si>
    <t>Miscellaneous Service of A.C.</t>
  </si>
  <si>
    <t>Miscellaneous Services of Air Conditioners such as cleaning, gas filling , compressor repair, card repairs etc</t>
  </si>
  <si>
    <t>Erection &amp; commissioning of Digital Tele protection Coupler (DTPC) with card &amp; accessories</t>
  </si>
  <si>
    <t>Erection &amp; Comm. ACDB/DCDB &amp; Accessories</t>
  </si>
  <si>
    <t>Erection &amp; commissioning of ACDB(1-set), DCDB(1-set) , Earth Flat, Cable Tray, Telephone cable, Foundation rail, Junction Box etc.</t>
  </si>
  <si>
    <t>BB stringing ACSR Moose</t>
  </si>
  <si>
    <t>Bus bar stringing &lt;(&gt;&amp;&lt;)&gt; equipment jumpering: ACSR Moose(Quad/Twin/Single) with fixing of Insulator String, hardware fittings,spacers &lt;(&gt;&amp;&lt;)&gt; all accesories including supply of Labour, T&lt;(&gt;&amp;&lt;)&gt;P.(Quantity considered for measurement shall be the total length ofconductor used).</t>
  </si>
  <si>
    <t>BB stringing ACSR Bersimis</t>
  </si>
  <si>
    <t>Bus bar stringing &lt;(&gt;&amp;&lt;)&gt; equipment jumpering: ACSR Bersimis(Quad/Twin/Single) with fixing of Insulator String, hardware fittings,spacers &lt;(&gt;&amp;&lt;)&gt; all accesories including supply of Labour, T&lt;(&gt;&amp;&lt;)&gt;P.(Quantity considered for measurement shall be the total length ofconductor used).</t>
  </si>
  <si>
    <t>BB stringing ACSR Panther</t>
  </si>
  <si>
    <t>Bus bar stringing &lt;(&gt;&amp;&lt;)&gt; equipment jumpering: ACSR Panther(Quad/Twin/Single) with fixing of Insulator String, hardware fittings, spacers &lt;(&gt;&amp;&lt;)&gt; all accesories including supply of Labour, T&lt;(&gt;&amp;&lt;)&gt;P. (Quantity considered for measurement shall be the total lengthof conductor used).</t>
  </si>
  <si>
    <t>Excavation for outdoor bay kiosk</t>
  </si>
  <si>
    <t>Earthwork excavation (for any work, open cast or pile foundationsincluding cost of boring etc) in all kinds of soil as per drawing andtechnical specificationcomplete in all respect including backfilling ofthe usable soil, supplying &lt;(&gt;&amp;&lt;)&gt; filling the foundation, plint withsand, compaction, carriage &lt;(&gt;&amp;&lt;)&gt; disposal of the unsuable material asper requirement to complete the work in all respect and instruction ofEngineer in Charge: Outdoor bay kisok</t>
  </si>
  <si>
    <t>Excavation for fire fighting building</t>
  </si>
  <si>
    <t>Earthwork excavation (for any work, open cast or pile foundations etc)in all kinds of soil as per drawing and technical specificationcompletein all respect including backfilling of the usable soil, supplying&lt;(&gt;&amp;&lt;)&gt; filling the foundation, plint with sand, compaction, carriage&lt;(&gt;&amp;&lt;)&gt; disposal of the unsuable material as per requirement to completethe work in all respect and instruction of Engineer in Charge: Firefighting building</t>
  </si>
  <si>
    <t>RCC Foundations for lighting poles</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</si>
  <si>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</si>
  <si>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220KV Jointing Bays</t>
  </si>
  <si>
    <t>Erection of 220KV Jointing Bays (2 Mtr X 14 Mtr) along trench for straight through joints with RCC protection slab of 150 mm thick including supply of all the required materials.</t>
  </si>
  <si>
    <t>Cantileaver with fdn:220kV cable trmn</t>
  </si>
  <si>
    <t>Civil Works for cantileaver fixing and foundation at the bridges of drain crossings and supporting stuctures foundation at 220 kV Bays (both end ) for raising of 220kV cable for termination.</t>
  </si>
  <si>
    <t>RCC Foundation for 220kV Link Box</t>
  </si>
  <si>
    <t>Installation of prefabricated RCC foundation for 220kV link box including supply of all materials</t>
  </si>
  <si>
    <t>Laying of 220kV, 1CX1000 mm² Cu cable</t>
  </si>
  <si>
    <t>Laying , Comissioning &amp; Testing of 220kV, 1 Core,2x3-Runs with one spare, 1000mm² Copper, Extruded (Seamless) / Seam welded Corrugated Aluminium SheathXLPE insulation UG Cable by open treanch method in trefoil formation (2X3 in trefoil formation +one spare) in Direct buried or as per instruction of Engg in Charge [7nos cable run]</t>
  </si>
  <si>
    <t>220kV,1C X 1000 mm² Cable with HDPE pipe</t>
  </si>
  <si>
    <t>Laying of 220 kV, 1 Core,2x3-Runs with one spare ,1000 mm² Copper, Extruded (Seamless) / Seam welded Corrugated XLPE insulation UG Cable through 200 mm dia PE 80- PN8, HDPE pipe for laying of individual run of UG cable inside open trench at small approach road and inaccessible place as per instruction of Engg in Charge. This includes the laying of 200 mm dia PE 80- PN8, HDPE pipe. [7nos cable to be laid per RKM]</t>
  </si>
  <si>
    <t>220kV, 1C X 1000 mm² cable:HDD method</t>
  </si>
  <si>
    <t>Laying , Comissioning &amp; Testing of 220kV, 1 Core,2x3-Runs with one spare, 1000 mm² Copper, Extruded (Seamless) / Seam welded Corrugated XLPE insulation UG Cable by HDD method with 200 mm dia PE 80- PN8, HDPE pipe for laying of individual run of UG cable at Main Road /Drain crossing / Railway Crossing/unaccessible place as per instruction of Engg in Charge. [7nos cable to be laid per RKM]</t>
  </si>
  <si>
    <t>220kV,1C X 1000mm² cable with Cantiliver</t>
  </si>
  <si>
    <t>Laying of 132 kV, 1 Core,7-Runs, 1000 mm² Copper, XLPE insulation UG Cable along with HDPE pipe of 200 mm dia with Cantiliver support at drain crossing/Bridge Crossing [7nos cable to be laid per RKM].</t>
  </si>
  <si>
    <t>220kV,1C X 1000mm² SBLR</t>
  </si>
  <si>
    <t>Laying, Testing &amp; Comissioning of 220kV, 1 Core,7-Runs, 1000 mm² Copper, XLPE insulation UG Cable for Sneking,Bending, looping and raising at both the termination end</t>
  </si>
  <si>
    <t>ST Jt kits:220kV,1C X 1000mm² Cu Cable</t>
  </si>
  <si>
    <t>Erection of Straight through jointing kits heat shrikable type suitable for 220kV, 1Core, 1000 mm², copper UG Cable</t>
  </si>
  <si>
    <t>ST Kit:220kV,1CX630 mm² cable with LB</t>
  </si>
  <si>
    <t>Erection of Insulated Straight through jointing kits Heat Shrink /cold shrink /premoulded type suitable for 220 kV, 1 Core, 1000 mm², copper UG Cable and Link box connection with Single Core Bonding cables as per approved bonding calculation.</t>
  </si>
  <si>
    <t>Outdoor kit: 220kV, 1CX1000mm², Cable</t>
  </si>
  <si>
    <t>Erection of Outdoor terminating kit heat shrikable type suitable for 220 kV class, 1Core, 1000mm², copper UG Cable connection of 300sqmm bonding cable</t>
  </si>
  <si>
    <t>GI structure for 220kV cable termination</t>
  </si>
  <si>
    <t>Erection of of GI structure for outdoor end termination including of foundation bolts, nuts and template for line side &amp; GSS side.</t>
  </si>
  <si>
    <t>Laying of 48core FOC for 220kV UG cable</t>
  </si>
  <si>
    <t>Laying of 48 core fibre optic cables single mode, duct type, fibre armoured laid along 220kV UG cable through open trench/Cantiliver.</t>
  </si>
  <si>
    <t>Laying  of 48C FO :HDD method (220Kv UG)</t>
  </si>
  <si>
    <t>Laying of 48 Core single mode Fibre Optic Cables with duct pipe of size 32/26mm and connectors through HDD method laid along 220kV UG Cable in main road crossing and railway crossing</t>
  </si>
  <si>
    <t>Erection of 3Mtrs 100mm HG pipe earthing</t>
  </si>
  <si>
    <t>Erection of Earthing materials 3 Mtr ,100mm ID Heavy gauge type pipe with GI clamp fixtures welded allaround the pipe and connecting separately to main equipment for grounding (Single Electrode with accessories) with GI Flat 75x6mm size , as per approved drawing &amp; specifications</t>
  </si>
  <si>
    <t>Erection of 1ph  Link box with SVL</t>
  </si>
  <si>
    <t>Erection, Comissioning &amp; Testing of 1 ph Link box with SVL with clamps and connectors with acessories</t>
  </si>
  <si>
    <t>Erection of 1ph  Link box without SVL</t>
  </si>
  <si>
    <t>Erection, Comissioning &amp; Testing of 1 ph Link box without SVL with clamps and connectors with acessories</t>
  </si>
  <si>
    <t>Erection of 3ph  Link box with SVL</t>
  </si>
  <si>
    <t>Erection, Comissioning &amp; Testing of 3 ph Link box with SVL with clamps and connectors with acessories</t>
  </si>
  <si>
    <t>Erection of 1200mm width cable tray</t>
  </si>
  <si>
    <t>Erection of 1200mm width cable tray with angle for 220kV UG cable raising at Gantry/Termination End.</t>
  </si>
  <si>
    <t>Excavation for 220 kV cable laying</t>
  </si>
  <si>
    <t>Earth work excavation of soil- This also includes excavation in all types of soil or rocks,back filling,and disposal of excess earth for Open trench (direct burried) for laying of 220kV cables. Trench Dimension : (1mtr w x 1.85mtr d)</t>
  </si>
  <si>
    <t>ROW (Right Of Way):- Compensation for or</t>
  </si>
  <si>
    <t>Compensation for or acquisition of ROW in the land required &lt;(&gt;&amp;&lt;)&gt;trees &lt;(&gt;&amp;&lt;)&gt; crops compensation to owners for transmission linecorridor as per the required width (15% Bench mark cost plus othercompensation if any) except all government/forest bodies.</t>
  </si>
  <si>
    <t>Compensation for construction of Tower</t>
  </si>
  <si>
    <t>Compensation for construction of Tower foudation &lt;(&gt;&amp;&lt;)&gt; erection oftransmission line including crops compensation &lt;(&gt;&amp;&lt;)&gt; etc. (100% Benchmark cost plus other compensation) except all government/forest bodies.</t>
  </si>
  <si>
    <t>Design of 220kV CT D/C Tower-WZ6</t>
  </si>
  <si>
    <t>SER.TEST</t>
  </si>
  <si>
    <t>Structural Design of 220kV Cable Termination Double Circuit Tower for Wind Zone-6 </t>
  </si>
  <si>
    <t>Str. Drg. for 220kV CT D/CTower-WZ6</t>
  </si>
  <si>
    <t>Preparation of structural Drawing  and BOQ for 220kV Double Circuit Cable Termination Tower for Wind Zone-6</t>
  </si>
  <si>
    <t>Shop Sketch for 220kV CT D/CTower-WZ6</t>
  </si>
  <si>
    <t>Preparation of Fabrication Sketches for 220kV Double Circuit Cable Termination Tower for Wind Zone-6</t>
  </si>
  <si>
    <t>Fdn. Design for 220kV CT D/C Tower-WZ6</t>
  </si>
  <si>
    <t>Foundation Design/Drawing for 220kV Double Circuit Cable Termination Tower for Wind Zone-6</t>
  </si>
  <si>
    <t>Erection of end Connectors and accessories for OFC connection at GRIDsubstations</t>
  </si>
  <si>
    <t>Shifting of 4-Pole Structure of TPSODL</t>
  </si>
  <si>
    <t>Shifting of Four pole structure of TPSODL or UG cabling of the TPSODL Pole Structure complete in all respect for adequate clearance from the proposed transmission line near Boudh end.</t>
  </si>
  <si>
    <t>Single Isolator without Earth Switch,</t>
  </si>
  <si>
    <t>Erection of 145 kV, 2000A, 40 kA, single isolator without Earth Switch</t>
  </si>
  <si>
    <t>Erection of 145 kV, 2000A, 40 kA, double isolator with Earth Switch</t>
  </si>
  <si>
    <t>145KV,  SF6 Circuit Braker</t>
  </si>
  <si>
    <t>Erection of 145 kV, 3150A, 40 kA, SF6 circuit breaker with supporting structure. Facilities for integration with SAS as per the site requirement.</t>
  </si>
  <si>
    <t>Earthing device &amp; accessories: 50 mm dia</t>
  </si>
  <si>
    <t>Earthing device &amp; associated accessories (with supply of 50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</si>
  <si>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Earthing device &amp; accessories: 40 mm dia</t>
  </si>
  <si>
    <t>Earthing device &amp; associated accessories (with supply of 40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</si>
  <si>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Lighting provision for other Areas</t>
  </si>
  <si>
    <t>Lighting provision for other areas: Suitable for (a) Garden Lighting (8 nos of 70W LED) with necessary post top lantern with pole</t>
  </si>
  <si>
    <t>AC for CRB and kiosk</t>
  </si>
  <si>
    <t>AC for Control room building and kiosk : For Control/SAS room, ACDC Room Communication room, office room &amp; Conference room,KIOSK to be installed as per instruction of Engineer-in Charge.</t>
  </si>
  <si>
    <t>Supply and fixing of of UPVC Pipes</t>
  </si>
  <si>
    <t>Supply and fixing of of UPVC Pipes (2", 1.5", 1" &amp; 1/2" etc), Joints, bends, Valves and all accessories for spreading the water network to each treated earth pit as per approved drawing.</t>
  </si>
  <si>
    <t>Cable trench 2-2</t>
  </si>
  <si>
    <t>Construction of section 2-2 cable trench</t>
  </si>
  <si>
    <t>Cable trench 3-3</t>
  </si>
  <si>
    <t>Construction of section 3-3 cable trench</t>
  </si>
  <si>
    <t>Dismantling of existing structure</t>
  </si>
  <si>
    <t>Dismantling of existing fencing and boundary wall and storing the usable materials at designated place as per the instruction of the Engineer in charge.</t>
  </si>
  <si>
    <t>Excavation in all type of soil</t>
  </si>
  <si>
    <t>Excavation in all type of soil including Hard Rock, PCC &amp; RCC volume including MS rods (FE-550-TATA/ RINL/ SAIL /JINDAL) as per BIS-1786 (including, column , beams and roofs etc) as per technical specification &amp; approved drawings. (including for Pile foundation if required with cost of boring, column , beams and roofs etc. )</t>
  </si>
  <si>
    <t>Dismantling of RTCC Panel</t>
  </si>
  <si>
    <t>Dragging of New TRF. with oil 1st 30mtr</t>
  </si>
  <si>
    <t>Dragging of transformer with oil ( (1st 30 mtr)), New transformer, PERMT from site stores to the plinth and vice-versa with supply of alllabour, T&lt;(&gt;&amp;&lt;)&gt;P. per Mtr</t>
  </si>
  <si>
    <t>Installation of FODP</t>
  </si>
  <si>
    <t>Installation &amp; commissioning of FODP(Fibre Optic Distribution panel) 24F: Indoor type, rack mounted with FCPC coupling and pig tails(DWSM Fibre)</t>
  </si>
  <si>
    <t>G.I Cable Trays-200*75*2500</t>
  </si>
  <si>
    <t>G.I Cable Trays-100*75*2500</t>
  </si>
  <si>
    <t>"G.I Cable Trays
Size: 100.00 x 75.00 x 2500.00 mm"</t>
  </si>
  <si>
    <t>Rail Track for Transformer Track</t>
  </si>
  <si>
    <t>Rail Track for Transformer Track. Required = 14 * 2 = 28 Mtr. Weight = 52 Kg/Mtr. Total Weight = 28 * 52 = 1456 Kg</t>
  </si>
  <si>
    <t>4 inch rigid Aluminium Tubular Busbar as</t>
  </si>
  <si>
    <t>4 inch rigid Aluminium Tubular Busbar as per IS:2673</t>
  </si>
  <si>
    <t>132 kV Transformer Protection Panel</t>
  </si>
  <si>
    <t>132 kV Transformer Protection Panel : With BCPU, separate numerical REF CONSIDERING LV side of 220/132 KV, 160 MVA Auto transformer &amp; with other Auxiliary relays &amp; components required for complete protection, control etc as per TS compliant to IEC 61850 - ED-2 protocol with PRP on FO. Power Supply 220V DC. As the substation is proposed to be automated in future , the C/R panel should be incorporated with Ethernet switches and a provision of Blanking plate for mounting Energy meters.</t>
  </si>
  <si>
    <t>132KV Transfomer protection Panel</t>
  </si>
  <si>
    <t>132KV Transfomer protection Panel: Power Transformer-1 &amp; 2 in one parallel Numerical Differential protection relay, BCPU and under other auxiliary relays as per requirement compliant to IEC-61850 ED 2 protocol with PRP on FO,Power Supply 220V DC.</t>
  </si>
  <si>
    <t>33KV Transfomer Protection Panel</t>
  </si>
  <si>
    <t>33KV Transfomer Protection Panel: with BCPU, separate numerical, REF with other Auxiliary relays as required as per scheme,compliant to IEC-61850 ED-2 protocol with PRP on FO,Power Supply 220V DC.</t>
  </si>
  <si>
    <t>Covering of new insulation paper in HV,</t>
  </si>
  <si>
    <t>Covering of new insulation paper in HV, LV &amp; Taping lead and cleaning of slug content &amp; hot oil flushing on winding of transformer .</t>
  </si>
  <si>
    <t>Maintenance of OLTC diverter switch: Di</t>
  </si>
  <si>
    <t>Maintenance of OLTC diverter switch: Dismantling of diverter switch, cleaning of diverter switch &amp; assembly of diverter switch.</t>
  </si>
  <si>
    <t>Heating of Transfomer.</t>
  </si>
  <si>
    <t>laying and termination of 33KV XLPE cabl</t>
  </si>
  <si>
    <t>laying and termination of 33KV XLPE cables (1Cx630Sqmm) Single core annealed copper cable with aluminum corrugated sheath as per technical specification.</t>
  </si>
  <si>
    <t>Erection of 33KV outdoor type terminati</t>
  </si>
  <si>
    <t>Erection of 33KV outdoor type termination kit suitbale for 1C x 630Sqmm.</t>
  </si>
  <si>
    <t>Erection of heat shrinkable type straig</t>
  </si>
  <si>
    <t>Erection of heat shrinkable type straight through jointing kit suitable for 1C x 630Sqmm. with all accessories.</t>
  </si>
  <si>
    <t>Erection of 4 pole structure</t>
  </si>
  <si>
    <t>Erection of DP structure</t>
  </si>
  <si>
    <t>Loading of 20MVA 132/33KV power transfo</t>
  </si>
  <si>
    <t>Loading of 20MVA 132/33KV power transformer with all accessories at Grid Sub-Station.</t>
  </si>
  <si>
    <t>Unloading of 20MVA 132/33KV power trans</t>
  </si>
  <si>
    <t>Unloading of 20MVA 132/33KV power transformer with all accessories at Grid Sub-Station.</t>
  </si>
  <si>
    <t>Replacement of missing/theft members</t>
  </si>
  <si>
    <t>Replacement of missing / theft tower members at different locations in EHT lines( Including transportation, fabrication, welding/nut bolting of members) per Per MT.</t>
  </si>
  <si>
    <t>Soil testing in complete shape</t>
  </si>
  <si>
    <t>Soil testing in complete shape along with submission of report etc. upto the depth of 7.0 Mtrs.</t>
  </si>
  <si>
    <t>Soil testing in complete shape along with submission of report etc. up to the depth of 7.0 Mtrs.</t>
  </si>
  <si>
    <t>Foundation of 160 MVA  220/132KV</t>
  </si>
  <si>
    <t>Foundations of 160MVA 220/132KV Transformer as per approved drawing</t>
  </si>
  <si>
    <t>Foundations of 40 MVA, 132/33KV</t>
  </si>
  <si>
    <t>Foundations of 40MVA, 132/33KV Transformer as per approved drawing</t>
  </si>
  <si>
    <t>Dismantling of existing fencing</t>
  </si>
  <si>
    <t>Dismantling of existing Cable Trench</t>
  </si>
  <si>
    <t>Dismantling of existing Cable Trench (15.0 mtrs. long) in Station Transformer Bay -</t>
  </si>
  <si>
    <t>Laying &amp; termination of Cable-2CX4 Sqmm</t>
  </si>
  <si>
    <t>Dismantling of existing plinth</t>
  </si>
  <si>
    <t>Dismantling of existing plinth (1.5x1.5x2)cum</t>
  </si>
  <si>
    <t>Erection of Station Transformer plinth</t>
  </si>
  <si>
    <t>Installation of switchyard lighting</t>
  </si>
  <si>
    <t>Installation of substation switchyard lighting. It includes supply of fixtures reputed make (Philips/CGL/Bajaj) with switch gear,GI Conduit etc.(Lighting fixtures are to be fixed rigidly on the Column at a suitable height so that the required lux can be achieved)</t>
  </si>
  <si>
    <t>Installation street lighting</t>
  </si>
  <si>
    <t>Installation of street lighting: it includes supply of GI tubular pole as per technical specification, LED lighting fixtures including lamps of reputed make (philips/cgl/bajaj).(100 watt each) for street light. (to be provided in the switch yard, along the roads (approach inside yard and other roads), colony quarters and other roads. All materials as per approved drawing and specification to complete. The street lighting system. Proper earthing as per standard practice. (all the street light pole shall be of gi tubular pole and provision of a gi junction box with suitable covers at a height of 1 metre from the ground. The junction box shall have provision of fuses, buses, connectors for cable in and out.</t>
  </si>
  <si>
    <t>Integration with existing SAS</t>
  </si>
  <si>
    <t>Integration with the existing SAS of the substation including supply of all hardwares, softwares and other accessories as per approval of the Engineer in Charge for ensuring proper functioning of the SAS system of the substation.</t>
  </si>
  <si>
    <t>Stringing of DC circuit power conductor</t>
  </si>
  <si>
    <t>Stringing of Double circuit (ACSR/AAAC, six power conductors )</t>
  </si>
  <si>
    <t>Auxiliary works for conductor stringing</t>
  </si>
  <si>
    <t>Hoisting and fixing of insulators with required accessories, paying out of conductor ,jointing, stringing, sagging &amp; Jumpering etc. of power conductor in the proposed lines and with earth wire with all required accessories including scaffolding and using own required T&amp;P and compression jointing machines etc.for EHV Line/National Highway/Railway Crossing Span.</t>
  </si>
  <si>
    <t>Road-culverts/drian crossing</t>
  </si>
  <si>
    <t>Construction of road-culverts, drain crossings, Cable trench crossing</t>
  </si>
  <si>
    <t>Excavation of wet soil</t>
  </si>
  <si>
    <t>Excavation of wet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 &amp; P, labour as required as per instruction of Engineer-in-charge.</t>
  </si>
  <si>
    <t>Installation &amp; commissioining of Substation Automation system incomplete shape.</t>
  </si>
  <si>
    <t>Dismantling of structures inside S/s</t>
  </si>
  <si>
    <t>Dismantling of fencing, street light pole &lt;(&gt;&amp;&lt;)&gt; other superstructureas per instruction of Engineer Incharge.</t>
  </si>
  <si>
    <t>Erection of 800kV line feeder GIS module</t>
  </si>
  <si>
    <t>Erection, testing and commissioining of 800kV, 3150A, 50KA (3 sec for CB &amp; 1 sec for CT,Disconnector,grounding switches etc), SF6 gas insulated (Bus Reactor) bay module 800kV, 3150A, 50KA (3 sec for CB &amp; 1 sec for CT,Disconnector,grounding switches etc), SF6 gas insulated (Bus Reactor) bay module</t>
  </si>
  <si>
    <t>Erection of 800kV ICT feeder GIS Module</t>
  </si>
  <si>
    <t>Erection, testing and commissioining of 800kV, 3150A, 50KA (3 sec for CB &amp; 1 sec for CT, Disconnector &amp; grounding switches), SF6 gas insulated Tie bay module 800kV, 3150A, 50KA (3 sec for CB &amp; 1 sec for CT, Disconnector &amp; grounding switches), SF6 gas insulated Tie bay module</t>
  </si>
  <si>
    <t>Erection of 800kV bus reactor GIS Module</t>
  </si>
  <si>
    <t>Erection, testing and commissioining of 800kV, 4000A, 50KA ( 3 sec for Bus bar ,1 sec for disconnector, grounding switch &amp; bus P.T) , 3- phase Isolated , SF6 gas insulated, metal enclosed bus bars 800kV, 4000A, 50KA ( 3 sec for Bus bar ,1 sec for disconnector, grounding switch &amp; bus P.T) , 3- phase Isolated , SF6 gas insulated, metal enclosed bus bars</t>
  </si>
  <si>
    <t>Erection of 800kV Tie Bay GIS Module</t>
  </si>
  <si>
    <t>Erection, testing and commissioining of 800KV, 50kA, 3150A, SF6 GIS Auxiliary Bus module 800KV, 50kA, 3150A, SF6 GIS Auxiliary Bus module</t>
  </si>
  <si>
    <t>Erection of 800kV busbar GIS Module</t>
  </si>
  <si>
    <t>Erection of 800kV aux bus module for ICT</t>
  </si>
  <si>
    <t>Erection, testing and commissioining of 800kV, 3150A, 50kA, 3 Sec, single phase, SF6 gas Insulated Bus Duct 800kV, 3150A, 50kA, 3 Sec, single phase, SF6 gas Insulated Bus Duct</t>
  </si>
  <si>
    <t>800kV Aux Bus module for Reactor</t>
  </si>
  <si>
    <t>Erection, testing and commissioining of 800kV, 3150 A, 50kA SF6 to Air BUSHING 800kV, 3150 A, 50kA SF6 to Air BUSHING</t>
  </si>
  <si>
    <t>Erection of 800kV SF6 to Air Bushing</t>
  </si>
  <si>
    <t>Erection, testing and commissioining of 800KV, 50kA, 1 ph Capacitor Voltage Transformer (3 cores, 1no- 0.2 class, 2 nos-PX class) 800KV, 50kA, 1 ph Capacitor Voltage Transformer (3 cores, 1no- 0.2 class, 2 nos-PX class)</t>
  </si>
  <si>
    <t>Erection of 624kV Surge Arrestor</t>
  </si>
  <si>
    <t>Erection, testing and commissioining of 800KV Post Insulators (Solid core Porcelain insulators) 800KV Post Insulators (Solid core Porcelain insulators)</t>
  </si>
  <si>
    <t>Erection of 800kV CVT</t>
  </si>
  <si>
    <t>Erection, testing and commissioining of 800KV Post Insulators (Isolator Support &amp; Bus post insulators) 800KV Post Insulators (Isolator Support &amp; Bus post insulators)</t>
  </si>
  <si>
    <t>Erection of 800kV PI Solid Core</t>
  </si>
  <si>
    <t>Erection, testing and commissioining of 800KV Post Insulators (Isolator Operating rod insulators) 800KV Post Insulators (Isolator Operating rod insulators)</t>
  </si>
  <si>
    <t>Erection of 800kV PI (ISO support + BPI)</t>
  </si>
  <si>
    <t>Erection, testing and commissioining of 800KV, 3150A, 50kA, knee type isolators -3 Ph Single Isolator with one earth switch 800KV, 3150A, 50kA, knee type isolators -3 Ph Single Isolator with one earth switch</t>
  </si>
  <si>
    <t>Erection of 800kV PI (ISO operating rod)</t>
  </si>
  <si>
    <t>Erection, testing and commissioining of 800KV, 3150A, 50kA, knee type isolators -1 Ph Single Isolator with one earth switch 800KV, 3150A, 50kA, knee type isolators -1 Ph Single Isolator with one earth switch</t>
  </si>
  <si>
    <t>Erection of 800kV 3Ph SI With 1 E/S</t>
  </si>
  <si>
    <t>Erection, testing and commissioining of 420KV, 63kA, 3150A, SF6 GIS Auxiliary Bus module 420KV, 63kA, 3150A, SF6 GIS Auxiliary Bus module</t>
  </si>
  <si>
    <t>Erection of 800kV 1Ph SI With 1 E/S</t>
  </si>
  <si>
    <t>Erection, testing and commissioining of 420 KV, 3150A, 63 kA double break isolator -1Ph Single Isolator with one earth switch 420 KV, 3150A, 63 kA double break isolator -1Ph Single Isolator with one earth switch</t>
  </si>
  <si>
    <t>420kV Auxillary Bus module for ICT</t>
  </si>
  <si>
    <t>Erection, testing and commissioining of 420KV, 63kA, 3150A, SF6 GIS Auxiliary Bus module</t>
  </si>
  <si>
    <t>Erection of 420 kV 1Ph SI With 1 E/S</t>
  </si>
  <si>
    <t>Erection, testing and commissioining of 420 KV, 3150A, 63 kA double break isolator -1Ph Single Isolator with one earth switch</t>
  </si>
  <si>
    <t>Outdoor kit: 33 kV, 1CX7 mm² Cu Cable</t>
  </si>
  <si>
    <t>Erection of outdoor terminating kit for 33 kV single core 70 sqmm XLPE Copper armoured cable</t>
  </si>
  <si>
    <t>Installation of 4.8"(120 mm) IPS tube</t>
  </si>
  <si>
    <t>Erection of IPS 4.8 inch(120 mm) Aluminium tube with fixing of hardware fittings &amp; all accessories including supply of Labour, T&amp;P</t>
  </si>
  <si>
    <t>Installation of 3" IPS tube with HS Tape</t>
  </si>
  <si>
    <t>Erection of 3 inch IPS Aluminum Tube: (OD: 88.90 mm,Thickness: 7.62 mm) with welding sleeves,corona bell etc. along with heat shrinkable tape.</t>
  </si>
  <si>
    <t>Erection of ACSR Moose with HS Tape</t>
  </si>
  <si>
    <t>Erection of ACSR single Moose conductor With heat shrinkable tape along with all accessories , T&amp;P.</t>
  </si>
  <si>
    <t>UPVC N/W for Cable entry to equipments</t>
  </si>
  <si>
    <t>Erection of UPVC Pipes of 100mmm dia with required connectors and bends for taking 1.1KV control &amp; power cables from cable trench to equipment control boxes.</t>
  </si>
  <si>
    <t>Laying &amp; term. of Cable-2C X 6 sq.mm</t>
  </si>
  <si>
    <t>Laying of LT Aluminium Power Armoured cable-2CX6 sq. mm &amp; termination of cable including fixing of cable trays with terminal connections both at equipment and panels with supply and fixing of lugs, glands with crimping and clamps made of aluminium.</t>
  </si>
  <si>
    <t>Laying &amp; term. of Cable-14C X 2.5 sq.mm</t>
  </si>
  <si>
    <t>Laying of LT Armoured Control cable-14CX2.5 sq. mm &amp; termination of cable including fixing of cable trays with terminal connections both at equipment and panels with supply and fixing of lugs, glands with crimping and clamps made of aluminium.</t>
  </si>
  <si>
    <t>Laying of 4PX0.5 mm2 screened Cu cable</t>
  </si>
  <si>
    <t>Erection of 4PX0.5 mm2 screened / Shielded Twisted pair copper cable for Analog Communication for showing winding temp, Oil temp,lighting, fire fighting, DG etc, LT current &amp; LT voltage signals of sub-station auxiliary system in HMI</t>
  </si>
  <si>
    <t>765kV Line Feeder Protection Panel</t>
  </si>
  <si>
    <t>Erection, testing and commissioining of 765 kV line feeder protection panel</t>
  </si>
  <si>
    <t>765kV ICT Protection Panel</t>
  </si>
  <si>
    <t>Erection, testing and commissioining of 765 kV ICT protection panel</t>
  </si>
  <si>
    <t>765kV Tie-Bay Protection Panel</t>
  </si>
  <si>
    <t>Erection, testing and commissioining of 765 kV tie bay protection panel</t>
  </si>
  <si>
    <t>765kV Bus-Bar Protection Panel</t>
  </si>
  <si>
    <t>Erection, testing and commissioining of 765 kV busbar protection panel</t>
  </si>
  <si>
    <t>765kV Bus Reactor Protection Panel</t>
  </si>
  <si>
    <t>Erection, testing and commissioining of 765 kV bus reactor protection panel</t>
  </si>
  <si>
    <t>Station transformer protection panel</t>
  </si>
  <si>
    <t>Erection, testing and commissioining of twin bay type single panel (2 bays in one panel) for protection of station transformers</t>
  </si>
  <si>
    <t>Stationary VRLA Battery, 1200 Ah</t>
  </si>
  <si>
    <t>Installation, testing and commissioining of stationary VRLA battery, 1200 Ah as per TS</t>
  </si>
  <si>
    <t>Instllation of Battery Charger 1200A</t>
  </si>
  <si>
    <t>Installation, testing and commissioining of battery charger for 220V 1200Ah VRLA type battery bank including integration with SAS with transportation from nearest OPTCL store.</t>
  </si>
  <si>
    <t>Installation of aux system for telephone</t>
  </si>
  <si>
    <t>Erection/laying of earth flat, cable tray, telephone cable, foundation rail, junction box, Cat 5 cable &amp; misc items</t>
  </si>
  <si>
    <t>Installation of 765/400 kV 500 MVA ICT</t>
  </si>
  <si>
    <t>Installation, testing and commissioning of 765/400 kV, 500 MVA ICT single phase units &amp; all accessories (including the NIFPES, Online insulating drying out system, online dissolved gas analyser, NCTs etc) in complete shape as per technical specifications</t>
  </si>
  <si>
    <t>Installation of 765kV 80MVAR Bus Reactor</t>
  </si>
  <si>
    <t>Installation, testing and commissioning of 765 kV, 80MVAr reactor units &amp; all accessories (Bus reactor units) (including the NIFPES, Online insulating drying out system, online dissolvde gas analyser, NCTs etc) in complete shape as per technical specifications</t>
  </si>
  <si>
    <t>HVWS System 765/400 kV 500 MVA ICT</t>
  </si>
  <si>
    <t>HVW spray system, hydrant system, complete U/G &amp; O/G piping and accessories etc. outside the pump house for 500 MVA, (765/√3)/(400/√3)/35 kV, 1-phase ICT unit</t>
  </si>
  <si>
    <t>HVWS System 765 kV 80 MVAR reactor</t>
  </si>
  <si>
    <t>HVW spray system, hydrant system, complete U/G &amp; O/G piping and accessories etc. outside the pump house for 80MVAR, 765kV/√3 single phase bus reactor</t>
  </si>
  <si>
    <t>Pump arrangement for 765/400/220 kV GSS</t>
  </si>
  <si>
    <t>Pumping arrangement for HVW system &amp; hydrant system, complete with all piping, valves, fittings,etc. inside pump house for fire protection system of 765/400/220 kV substation</t>
  </si>
  <si>
    <t>Hydrant system for 765/400/220 kV GSS</t>
  </si>
  <si>
    <t>Hydrant system, complete piping and accessories etc, outside the pump house for fire protection of 765/400/220 kV substation</t>
  </si>
  <si>
    <t>HVWS System 400/220 kV 500 MVA ICT</t>
  </si>
  <si>
    <t>HVW spray system, hydrant system, complete U/G &amp; O/G piping and accessories etc. outside the pump house for 400/220 kV, 500MVA ICT</t>
  </si>
  <si>
    <t>HVWS System 400 kV 125 MVAR REACTOR</t>
  </si>
  <si>
    <t>HVW spray system, hydrant system, complete U/G &amp; O/G piping and accessories etc. outside the pump house for 125MVAR, 400 kV bus reactor</t>
  </si>
  <si>
    <t>H&amp;S Detection System for 765kV GIS Hall</t>
  </si>
  <si>
    <t>Installation of addressable type Smoke &amp; Heat Detection System: For 765 kV GIS Hall (As per TS, approved drawings and directions of Engineer-in-Charge). The system shall be integrated with SAS</t>
  </si>
  <si>
    <t>H&amp;S Detection System for 400kV GIS Hall</t>
  </si>
  <si>
    <t>Installation of addressable type Smoke &amp; Heat Detection System: For 400 kV GIS Hall (As per TS, approved drawings and directions of Engineer-in-Charge). The system shall be integrated with SAS</t>
  </si>
  <si>
    <t>H&amp;S Detection System for 220kV GIS Hall</t>
  </si>
  <si>
    <t>Installation of addressable type Smoke &amp; Heat Detection System: For 220 kV GIS Hall (As per TS, approved drawings and directions of Engineer-in-Charge). The system shall be integrated with SAS</t>
  </si>
  <si>
    <t>H&amp;S Detection System for CR Building</t>
  </si>
  <si>
    <t>Installation of addressable type Smoke &amp; Heat Detection System: For CR Building (As per TS, approved drawings and directions of Engineer-in-Charge). The system shall be integrated with SAS</t>
  </si>
  <si>
    <t>H&amp;S Detection System for Fire Building</t>
  </si>
  <si>
    <t>Installation of addressable type Smoke &amp; Heat Detection System: For Fire Fighting Pump House Building (As per TS, approved drawings and directions of Engineer-in-Charge). The system shall be integrated with SAS</t>
  </si>
  <si>
    <t>H&amp;S Detection System for Store  Building</t>
  </si>
  <si>
    <t>Installation of addressable type Smoke &amp; Heat Detection System: For Store Shed Building (As per TS, approved drawings and directions of Engineer-in-Charge). The system shhall be integrated with SAS</t>
  </si>
  <si>
    <t>Installation of EOT Crane 765kV GIS</t>
  </si>
  <si>
    <t>"Erection, Testing and commissioning of EoT Crane for 765 kV GIS building
"</t>
  </si>
  <si>
    <t>Pressurization System 765kV GIS</t>
  </si>
  <si>
    <t>765 kV GIS hall pressurization type ventilation system as per technical specifications &amp; approved drawing</t>
  </si>
  <si>
    <t>Ventillation/Exhaust System for FFPH</t>
  </si>
  <si>
    <t>Ventillation/exhaust system for FFPH: exhaust fans as per requirement and approved drawing</t>
  </si>
  <si>
    <t>SF6 Gas Analyzer</t>
  </si>
  <si>
    <t>SF6 gas analyzer: demonstration of the instrument for its performance</t>
  </si>
  <si>
    <t>SF6 Gas Leak Detector</t>
  </si>
  <si>
    <t>SF6 gas leak detector: demonstration of the instruent for its performance</t>
  </si>
  <si>
    <t>PDM for 765kV GIS System</t>
  </si>
  <si>
    <t>Installation, testing and commissioning of online continuous partial discharge monitoring system (PDM) for the 765 kV GIS system</t>
  </si>
  <si>
    <t>Installtion of 500 kVA DG SET</t>
  </si>
  <si>
    <t>Installation, testing and commissioning of 500 kVA DG set (3Ph, 4 wire, 415V, 50Hz) complete set and control AMF panel</t>
  </si>
  <si>
    <t>AC for 765 kV GIS building</t>
  </si>
  <si>
    <t>Installation, testing and commissioing of air conditioning System for 765 kV GIS building - each relay panel rooms. Separate AC control panel shall be one No. for each relay panel room of GIS hall.</t>
  </si>
  <si>
    <t>AC for 400 kV GIS building</t>
  </si>
  <si>
    <t>Installation, testing and commissioing of air conditioning System for 400 kV GIS building - each relay panel rooms. Separate AC control panel shall be one No. for each relay panel room of GIS hall.</t>
  </si>
  <si>
    <t>AC for 220 kV GIS building</t>
  </si>
  <si>
    <t>Installation, testing and commissioing of air conditioning System for 220 kV GIS building - each relay panel rooms. Separate AC control panel shall be one No. for each relay panel room of GIS hall.</t>
  </si>
  <si>
    <t>AC for transit house in substation</t>
  </si>
  <si>
    <t>Installation, testing and commissioing of air conditioning system for transit house-guest rooms &amp; dining hall</t>
  </si>
  <si>
    <t>Erection of 800kV Sf6 Gas Bus Duct</t>
  </si>
  <si>
    <t>Erection, testing and commissioining of 624 kV, Discharge current-20 kA, Class-V, Surge Arrestor 624 kV, Discharge current-20 kA, Class-V, Surge Arrestor</t>
  </si>
  <si>
    <t>Construction of section 5-5 cable trench</t>
  </si>
  <si>
    <t>Construction of RCC cable trench with cover: section 5-5</t>
  </si>
  <si>
    <t>500MVA, 765/400kV ICT foundation</t>
  </si>
  <si>
    <t>Design, engineering (including all the related supply and works) of concrete foundation for single phase, 500 MVA, 765/400 kV ICT units</t>
  </si>
  <si>
    <t>765 kV, 80 MVAr reactor foundation</t>
  </si>
  <si>
    <t>Design, engineering (including all the related supply and works) of concrete foundation for single phase, 80 MVAr, 765 kV reactor units</t>
  </si>
  <si>
    <t>Oil sump pit for 765/400kV, 500 MVA ICT</t>
  </si>
  <si>
    <t>RCC Oil Sump Pit for 500 MVA, 765/400 kV</t>
  </si>
  <si>
    <t>Oil sump pit for 765kV, 80 MVAr reactor</t>
  </si>
  <si>
    <t>RCC Oil Sump Pit for 765 kV, 80 MVAr Bus Reactor</t>
  </si>
  <si>
    <t>NIFPES civil works:765/400 kV 500MVA ICT</t>
  </si>
  <si>
    <t>Civil works pertaining to the NIFPES of single phase, 500 MVA, 765/400 kV ICT units</t>
  </si>
  <si>
    <t>NIFPES cvl works:765 kV, 80 MVAr reactor</t>
  </si>
  <si>
    <t>Civil works pertaioning to the NIFPES of 765 kV, 80 MVAr Bus Reactor</t>
  </si>
  <si>
    <t>200 GSM Non woven geo synthetic fabric</t>
  </si>
  <si>
    <t>Providing and laying of non-woven geo-synthetic fabric of minimum 200 GSM as separation layer between switchyard soil and metal spreading as per the direction of engineer-in-charge. This also includes anchoring the fabric to existing soil, with all necessary fixtures, labour, T&amp;P etc. complete in all respect. There shall be an overlap of 250 mm of the geo synthetic fabric at end to end.</t>
  </si>
  <si>
    <t>Construction of fire fighting building</t>
  </si>
  <si>
    <t>Design, engineering and construction of switchyard firefighting buildings</t>
  </si>
  <si>
    <t>DG Shed: Design, engineering and construction of RCC DG shed for rain/sun protection</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</si>
  <si>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</si>
  <si>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Construction of 765 kV panel room</t>
  </si>
  <si>
    <t>Design, engineering, supply (of all materials, labour, T&amp;P etc.) and construction of panel Room for 765 kV GIS- 41mx3.5m internal area, wall to wall</t>
  </si>
  <si>
    <t>Construction of 765 kV AHU room</t>
  </si>
  <si>
    <t>Design, engineering, supply (of all materials, labour, T&amp;P etc.) and construction of AHU Rooms for 765 kV GIS- 2nos, 6mx8m internal area, wall to wall</t>
  </si>
  <si>
    <t>Construction of 400 kV panel room</t>
  </si>
  <si>
    <t>Design, engineering, supply (of all materials, labour, T&amp;P etc.) and construction of panel room for 400KV GIS- 27m x 3.5m internal area, wall to wall</t>
  </si>
  <si>
    <t>Construction of 400 kV AHU room</t>
  </si>
  <si>
    <t>Design, engineering, supply (of all materials, labour, T&amp;P etc.) and construction of AHU Rooms for 400KV GIS- 6mx8m internal area, wall to wall</t>
  </si>
  <si>
    <t>Construction of 220 kV panel room</t>
  </si>
  <si>
    <t>Design, engineering, supply (of all materials, labour, T&amp;P etc.) and construction of panel Room for 220KV GIS- 20mx3.5m internal area, wall to wall</t>
  </si>
  <si>
    <t>Construction of 220 kV AHU room</t>
  </si>
  <si>
    <t>Design, engineering, supply (of all materials, labour, T&amp;P etc.) and construction of AHU Rooms for 220KV GIS- 1nos, 6mx8m internal area, wall to wall</t>
  </si>
  <si>
    <t>Demonstration of maint. &amp; testing eqpt</t>
  </si>
  <si>
    <t>Demonstration of the supplied maintenance &amp; testing equipment, relay testing kit, oil BDV test kit, insulation tester to OPTCL team consisting of E &amp; MR and construction engineers and acceptance of the same by the team</t>
  </si>
  <si>
    <t>Installation of fire fighting equipment</t>
  </si>
  <si>
    <t>Fire fighting equipment:- Installation, testing and commissioning of the Fire fighting equipment.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t>
  </si>
  <si>
    <t>Construction of RCC cable trench with cover: section 2-2</t>
  </si>
  <si>
    <t>Construction of RCC cable trench with cover: section 3-3</t>
  </si>
  <si>
    <t>Construction of section 4-4 cable trench</t>
  </si>
  <si>
    <t>Construction of RCC cable trench with cover: section 4-4</t>
  </si>
  <si>
    <t>Installation, testing and commissioining of 2TR air conditioners insidesubstation</t>
  </si>
  <si>
    <t>PEB GIS for 765 kV GIS building</t>
  </si>
  <si>
    <t>Design, engineering, supply (of all materials, labour, T&amp;P etc.) and construction of pre-engineered steel structure building for 765 kV GIS</t>
  </si>
  <si>
    <t>PEB GIS for 400 kV GIS building</t>
  </si>
  <si>
    <t>Design, engineering, supply (of all materials, labour, T&amp;P etc.) and construction of pre-engineered steel structure building for 400 kV GIS</t>
  </si>
  <si>
    <t>PEB GIS for 220 kV GIS building</t>
  </si>
  <si>
    <t>Design, engineering, supply (of all materials, labour, T&amp;P etc.) and construction of pre-engineered steel structure building for 220 kV GIS</t>
  </si>
  <si>
    <t>400KV GIS building</t>
  </si>
  <si>
    <t>Design, engineering, supply (of all materials, labour, T&lt;(&gt;&amp;&lt;)&gt;P etc.)and construction of RCC building for 400 kV  GIS</t>
  </si>
  <si>
    <t>220KV GIS building</t>
  </si>
  <si>
    <t>Design, engineering, supply (of all materials, labour, T&lt;(&gt;&amp;&lt;)&gt;P etc.)and construction of RCC building for 220 kV  GIS</t>
  </si>
  <si>
    <t>Cutting/binding MS rods for cable trench</t>
  </si>
  <si>
    <t>Cutting, bending, hooking, fixing and binding in position of  MS Rod(FE-500-TATA/ RINL/ Sail/JINDAL) as per BIS-1786  for RCC cable trench,slab etc. including supply of wire for binding (With supply of steel rod  FE-500 as per BIS-1786 of different size(as per design).</t>
  </si>
  <si>
    <t>Integration to the existing SAS</t>
  </si>
  <si>
    <t>Integration to the existing Siemens make SAS</t>
  </si>
  <si>
    <t>Freight</t>
  </si>
  <si>
    <t>Testing &amp; Commissioning of SAS Panels</t>
  </si>
  <si>
    <t>Testing &amp; Commissioning of the Panels</t>
  </si>
  <si>
    <t>Construction of switchyard building</t>
  </si>
  <si>
    <t>Construction of Switchyard building(size 6.5mtr x 7.5mtr x 3.65mtr) as per technical specification, including supply of materials, labour, excavation, in all type of soil, pile foundation(M-20) , providing AC system of reputed manufacturer</t>
  </si>
  <si>
    <t>3Ph DC Hexa Zebra with OPGW &amp; EW</t>
  </si>
  <si>
    <t>Stringing of 3 ph double ckt ACSR Hexa Zebra (54/7/3.13 mm) conductor with one GI earth wire of size 7/3.66 mm and one 48 Fibre OPGW for 765 kV lines</t>
  </si>
  <si>
    <t>Installation of Span Markers</t>
  </si>
  <si>
    <t>Installation of Span Markers as per IS 5613</t>
  </si>
  <si>
    <t>Erection of Obstruction Lights (1MI+2LI)</t>
  </si>
  <si>
    <t>Installation of obstruction lights (as per IS:5613): 1 Medium Intensity + 2 Low Intensity</t>
  </si>
  <si>
    <t>Erection of Obstruction Lights (1MI+4LI)</t>
  </si>
  <si>
    <t>Installation of obstruction lights (as per IS:5613):1 Medium Intensity + 4 Low Intensity</t>
  </si>
  <si>
    <t>Installation of Bird Diverters</t>
  </si>
  <si>
    <t>Installation of bird diverters</t>
  </si>
  <si>
    <t>3Ph DC Twin ACCC Hamburg with OPGW &amp; EW</t>
  </si>
  <si>
    <t>Stringing of 3 Ph double circuit ACCC Twin Hamburg HTLS conductor with one Earth Wire and one OPGW</t>
  </si>
  <si>
    <t>Design of 765 kV DA Type Tower (0-2°)</t>
  </si>
  <si>
    <t>Design of 765 kV DA type (0-2°) D/C lattice towers for ACSR Hexa Zebra (for Wind Zone-V)</t>
  </si>
  <si>
    <t>Design of 765 kV DB Type Tower(2-15°)</t>
  </si>
  <si>
    <t>Design of 765 kV DB type (2-15°) D/C lattice towers for ACSR Hexa Zebra (for Wind Zone-V)</t>
  </si>
  <si>
    <t>Design of 765 kV DC Type Tower(15-30°)</t>
  </si>
  <si>
    <t>Design of 765 kV DC type (15-30°) D/C lattice towers for ACSR Hexa Zebra (for Wind Zone-V)</t>
  </si>
  <si>
    <t>Design of 765 kV DD 45 Type Tower(30-45°</t>
  </si>
  <si>
    <t>Design of 765 kV DD45 type (30-45°) D/C lattice towers for ACSR Hexa Zebra (for Wind Zone-V)</t>
  </si>
  <si>
    <t>Design of 765 kV DD 60 Type Tower(45-60°</t>
  </si>
  <si>
    <t>Design of 765 kV DD60 type (45-60°) D/C lattice towers for ACSR Hexa Zebra (for Wind Zone-V</t>
  </si>
  <si>
    <t>Prototype of 765 kV DA TYPE TOWER</t>
  </si>
  <si>
    <t>Fabrication of proto type, inspection and Type testing of proto type up to destruction and submission of the proto-corrected structural &amp; shop drawings: DA + 9m Type, 765 kV ACSR Hexa Zebra</t>
  </si>
  <si>
    <t>Prototype of 765 kV DB TYPE TOWER</t>
  </si>
  <si>
    <t>Fabrication of proto type, inspection and type testing of proto type up to destruction and submission of the proto-corrected structural &amp; shop drawings: DB + 9m type, 765 kV ACSR Hexa Zebra</t>
  </si>
  <si>
    <t>Prototype of 765 kV DC TYPE TOWER</t>
  </si>
  <si>
    <t>Fabrication of proto type, inspection and Type testing of proto type up to destruction and submission of the proto-corrected structural &amp; shop drawings: DC + 9m Type, 765 kV ACSR Hexa Zebra</t>
  </si>
  <si>
    <t>Prototype of 765 kV DD45 TYPE TOWER</t>
  </si>
  <si>
    <t>Fabrication of proto type, inspection and Type testing of proto type up to destruction and submission of the proto-corrected structural &amp; shop drawings: DD45 + 9m Type, 765 kV ACSR Hexa Zebra</t>
  </si>
  <si>
    <t>Prototype of 765 kV DD60 TYPE TOWER</t>
  </si>
  <si>
    <t>Fabrication of proto type, inspection and Type testing of proto type up to destruction and submission of the proto-corrected structural &amp; shop drawings: DD60 + 18m Type, 765 kV ACSR Hexa Zebra</t>
  </si>
  <si>
    <t>Foundation Design 765 kV DA+0 Type Tower</t>
  </si>
  <si>
    <t>Design of foundation for 765 kV double circuit, ACSR Hexa Zebra, DA+0 Lattice towers for each type of soil as per technical specification/tender document.</t>
  </si>
  <si>
    <t>Foundation Design 765 kV DA+3 Type Tower</t>
  </si>
  <si>
    <t>Design of foundation for 765 kV double circuit, ACSR Hexa Zebra, DA+3 Lattice towers for each type of soil as per technical specification/tender document.</t>
  </si>
  <si>
    <t>Foundation Design 765 kV DA+6 Type Tower</t>
  </si>
  <si>
    <t>Design of foundation for 765 kV double circuit, ACSR Hexa Zebra, DA+6 Lattice towers for each type of soil as per technical specification/tender document.</t>
  </si>
  <si>
    <t>Foundation Design 765 kV DA+9 Type Tower</t>
  </si>
  <si>
    <t>Design of foundation for 765 kV double circuit, ACSR Hexa Zebra, DA+9 Lattice towers for each type of soil as per technical specification/tender document.</t>
  </si>
  <si>
    <t>Foundation Design 765kV DA+15 Type Tower</t>
  </si>
  <si>
    <t>Design of foundation for 765 kV double circuit, ACSR Hexa Zebra, DA+15 Lattice towers for each type of soil as per technical specification/tender document.</t>
  </si>
  <si>
    <t>Foundation Design 765 kV DB+0 Type Tower</t>
  </si>
  <si>
    <t>Design of foundation for 765 kV double circuit, ACSR Hexa Zebra, DB+0 Lattice towers for each type of soil as per technical specification/tender document.</t>
  </si>
  <si>
    <t>Foundation Design 765 kV DB+3 Type Tower</t>
  </si>
  <si>
    <t>Design of foundation for 765 kV double circuit, ACSR Hexa Zebra, DB+3 Lattice towers for each type of soil as per technical specification/tender document.</t>
  </si>
  <si>
    <t>Foundation Design 765 kV DB+6 Type Tower</t>
  </si>
  <si>
    <t>Design of foundation for 765 kV double circuit, ACSR Hexa Zebra, DB+6 Lattice towers for each type of soil as per technical specification/tender document.</t>
  </si>
  <si>
    <t>Foundation Design 765 kV DB+9 Type Tower</t>
  </si>
  <si>
    <t>Design of foundation for 765 kV double circuit, ACSR Hexa Zebra, DB+9 Lattice towers for each type of soil as per technical specification/tender document.</t>
  </si>
  <si>
    <t>Foundation Design 765kV DB+15 Type Tower</t>
  </si>
  <si>
    <t>Design of foundation for 765 kV double circuit, ACSR Hexa Zebra, DB+15 Lattice towers for each type of soil as per technical specification/tender document.</t>
  </si>
  <si>
    <t>Foundation Design 765 kV DC+0 Type Tower</t>
  </si>
  <si>
    <t>Design of foundation for 765 kV double circuit, ACSR Hexa Zebra, DC+0 Lattice towers for each type of soil as per technical specification/tender document.</t>
  </si>
  <si>
    <t>Foundation Design 765 kV DC+3 Type Tower</t>
  </si>
  <si>
    <t>Design of foundation for 765 kV double circuit, ACSR Hexa Zebra, DC+3 Lattice towers for each type of soil as per technical specification/tender document.</t>
  </si>
  <si>
    <t>Foundation Design 765 kV DC+6 Type Tower</t>
  </si>
  <si>
    <t>Foundation Design 765 kV DC+9 Type Tower</t>
  </si>
  <si>
    <t>Design of foundation for 765 kV double circuit, ACSR Hexa Zebra, DC+9 Lattice towers for each type of soil as per technical specification/tender document.</t>
  </si>
  <si>
    <t>Foundation Design 765kV DC+15 Type Tower</t>
  </si>
  <si>
    <t>Design of foundation for 765 kV double circuit, ACSR Hexa Zebra, DC+15 Lattice towers for each type of soil as per technical specification/tender document.</t>
  </si>
  <si>
    <t>Foundation Design 765kV DD45+0 TypeTower</t>
  </si>
  <si>
    <t>Design of foundation for 765 kV double circuit, ACSR Hexa Zebra, DD45+0 Lattice towers for each type of soil as per technical specification/tender document.</t>
  </si>
  <si>
    <t>Foundation Design 765kV DD45+3 TypeTower</t>
  </si>
  <si>
    <t>Design of foundation for 765 kV double circuit, ACSR Hexa Zebra, DD45+3 Lattice towers for each type of soil as per technical specification/tender document.</t>
  </si>
  <si>
    <t>Foundation Design 765kV DD45+6 TypeTower</t>
  </si>
  <si>
    <t>Design of foundation for 765 kV double circuit, ACSR Hexa Zebra, DD45+6 Lattice towers for each type of soil as per technical specification/tender document.</t>
  </si>
  <si>
    <t>Foundation Design 765kV DD45+9 TypeTower</t>
  </si>
  <si>
    <t>Design of foundation for 765 kV double circuit, ACSR Hexa Zebra, DD45+9 Lattice towers for each type of soil as per technical specification/tender document.</t>
  </si>
  <si>
    <t>Foundation Design 765kV DD45+15 TypeTowe</t>
  </si>
  <si>
    <t>Design of foundation for 765 kV double circuit, ACSR Hexa Zebra, DD45+15 Lattice towers for each type of soil as per technical specification/tender document.</t>
  </si>
  <si>
    <t>Foundation Design 765kV DD60+0 TypeTower</t>
  </si>
  <si>
    <t>Design of foundation for 765 kV double circuit, ACSR Hexa Zebra, DD60+0 Lattice towers for each type of soil as per technical specification/tender document.</t>
  </si>
  <si>
    <t>Foundation Design 765kV DD60+3 TypeTower</t>
  </si>
  <si>
    <t>Design of foundation for 765 kV double circuit, ACSR Hexa Zebra, DD60+3 Lattice towers for each type of soil as per technical specification/tender document.</t>
  </si>
  <si>
    <t>Foundation Design 765kV DD60+6 TypeTower</t>
  </si>
  <si>
    <t>Design of foundation for 765 kV double circuit, ACSR Hexa Zebra, DD60+6 Lattice towers for each type of soil as per technical specification/tender document.</t>
  </si>
  <si>
    <t>Foundation Design 765kV DD60+9 TypeTower</t>
  </si>
  <si>
    <t>Design of foundation for 765 kV double circuit, ACSR Hexa Zebra, DD60+9 Lattice towers for each type of soil as per technical specification/tender document.</t>
  </si>
  <si>
    <t>Fdn Design 765 kV DD60+18 Type Tower</t>
  </si>
  <si>
    <t>Design of foundation for 765 kV double circuit, ACSR Hexa Zebra, DD60+18 Lattice towers for each type of soil as per technical specification/tender document.</t>
  </si>
  <si>
    <t>Fdn Design 765 kV DD60+25 Type Tower</t>
  </si>
  <si>
    <t>Design of foundation for 765 kV double circuit, ACSR Hexa Zebra, DD60+25 Lattice towers for each type of soil as per technical specification/tender document.</t>
  </si>
  <si>
    <t>Fdn Design 765 kV DD60+30 Type Tower</t>
  </si>
  <si>
    <t>Design of foundation for 765 kV double circuit, ACSR Hexa Zebra, DD60+30 Lattice towers for each type of soil as per technical specification/tender document.</t>
  </si>
  <si>
    <t>Fdn Design 765 kV DD60+35 Type Tower</t>
  </si>
  <si>
    <t>Design of foundation for 765 kV double circuit, ACSR Hexa Zebra, DD60+35 Lattice towers for each type of soil as per technical specification/tender document.</t>
  </si>
  <si>
    <t>Fdn Design 765kV DD60+45 Type Tower</t>
  </si>
  <si>
    <t>Design of foundation for 765 kV double circuit, ACSR Hexa Zebra, DD60+45 Lattice towers for each type of soil as per technical specification/tender document.</t>
  </si>
  <si>
    <t>Design of 400kV QuadMoose DA Tower(0-2°)</t>
  </si>
  <si>
    <t>Design of 400 kV double circuit DA type (0-2°) lattice towers for ACSR Quad Moose (for Wind Zone-V)</t>
  </si>
  <si>
    <t>Design: 400kV QM DB Tower(2-15°)</t>
  </si>
  <si>
    <t>Design of 400 kV double circuit DB type (2-15°) lattice towers for ACSR Quad Moose (for Wind Zone-V)</t>
  </si>
  <si>
    <t>Design: 400kV QM DC Tower(15-30°)</t>
  </si>
  <si>
    <t>Design of 400 kV double circuit DC type (15-30°) lattice towers for ACSR Quad Moose (for Wind Zone-V)</t>
  </si>
  <si>
    <t>Design: 400kV QM DD Tower(30-60°)</t>
  </si>
  <si>
    <t>Design of 400 kV double circuit DD type (30-60°) lattice towers for ACSR Quad Moose (for Wind Zone-V)</t>
  </si>
  <si>
    <t>Proto of 400 kV DA TYPE Quad Moose TOWER</t>
  </si>
  <si>
    <t>Fabrication of proto type, inspection and Type testing of proto type up to destrcution and submission of the proto-corrected structural &amp; shop drawings: DA + 9m Type, 400 kV Quad ACSR Moose</t>
  </si>
  <si>
    <t>Proto of 400 kV DB TYPE Quad Moose TOWER</t>
  </si>
  <si>
    <t>Fabrication of proto type, inspection and Type testing of Proto type up to destrcution and submission of the proto-corrected structural &amp; shop drawings: DB + 9m Type, 400 kV Quad ACSR Moose</t>
  </si>
  <si>
    <t>Proto of 400 kV DC TYPE Quad Moose TOWER</t>
  </si>
  <si>
    <t>Fabrication of proto type, inspection and Type testing of Proto type up to destrcution and submission of the proto-corrected structural &amp; shop drawings: DC + 9m Type, 400 kV Quad ACSR Moose</t>
  </si>
  <si>
    <t>Proto of 400 kV DD TYPE Quad Moose TOWER</t>
  </si>
  <si>
    <t>Fabrication of proto type, inspection and Type testing of Proto type up to destrcution and submission of the proto-corrected structural &amp; shop drawings: DD + 9m Type, 400 kV Quad ACSR Moose</t>
  </si>
  <si>
    <t>Fdn Design 400 kV Quad Moose DA+0  Tower</t>
  </si>
  <si>
    <t>Design of foundation for 400 kV double circuit, ACSR Quad Moose, DA+0 Lattice towers for each type of soil as per technical specification/tender document.</t>
  </si>
  <si>
    <t>Fdn Design 400 kV Quad Moose DA+3  Tower</t>
  </si>
  <si>
    <t>Design of foundation for 400 kV double circuit, ACSR Quad Moose, DA+3 Lattice towers for each type of soil as per technical specification/tender document.</t>
  </si>
  <si>
    <t>Fdn Design 400 kV Quad Moose DA+6  Tower</t>
  </si>
  <si>
    <t>Design of foundation for 400 kV double circuit, ACSR Quad Moose, DA+6 Lattice towers for each type of soil as per technical specification/tender document.</t>
  </si>
  <si>
    <t>Fdn Design 400 kV Quad Moose DA+9  Tower</t>
  </si>
  <si>
    <t>Design of foundation for 400 kV double circuit, ACSR Quad Moose, DA+9 Lattice towers for each type of soil as per technical specification/tender document.</t>
  </si>
  <si>
    <t>Fdn Design 400kV Quad Moose DA+15  Tower</t>
  </si>
  <si>
    <t>Design of foundation for 400 kV double circuit, ACSR Quad Moose, DA+15 Lattice towers for each type of soil as per technical specification/tender document.</t>
  </si>
  <si>
    <t>Fdn Design 400 kV Quad Moose DB+0  Tower</t>
  </si>
  <si>
    <t>Design of foundation for 400 kV double circuit, ACSR Quad Moose, DB+0 Lattice towers for each type of soil as per technical specification/tender document.</t>
  </si>
  <si>
    <t>Fdn Design 400 kV Quad Moose DB+3  Tower</t>
  </si>
  <si>
    <t>Design of foundation for 400 kV double circuit, ACSR Quad Moose, DB+3 Lattice towers for each type of soil as per technical specification/tender document.</t>
  </si>
  <si>
    <t>Fdn Design 400 kV Quad Moose DB+6  Tower</t>
  </si>
  <si>
    <t>Design of foundation for 400 kV double circuit, ACSR Quad Moose, DB+6 Lattice towers for each type of soil as per technical specification/tender document.</t>
  </si>
  <si>
    <t>Fdn Design 400 kV Quad Moose DB+9  Tower</t>
  </si>
  <si>
    <t>Design of foundation for 400 kV double circuit, ACSR Quad Moose, DB+9 Lattice towers for each type of soil as per technical specification/tender document.</t>
  </si>
  <si>
    <t>Fdn Design 400kV Quad Moose DB+15  Tower</t>
  </si>
  <si>
    <t>Design of foundation for 400 kV double circuit, ACSR Quad Moose, DB+15 Lattice towers for each type of soil as per technical specification/tender document.</t>
  </si>
  <si>
    <t>Fdn Design 400 kV Quad Moose DC+0  Tower</t>
  </si>
  <si>
    <t>Design of foundation for 400 kV double circuit, ACSR Quad Moose, DC+0 Lattice towers for each type of soil as per technical specification/tender document.</t>
  </si>
  <si>
    <t>Fdn Design 400 kV Quad Moose DC+3  Tower</t>
  </si>
  <si>
    <t>Design of foundation for 400 kV double circuit, ACSR Quad Moose, DC+3 Lattice towers for each type of soil as per technical specification/tender document.</t>
  </si>
  <si>
    <t>Fdn Design 400 kV Quad Moose DC+6  Tower</t>
  </si>
  <si>
    <t>Design of foundation for 400 kV double circuit, ACSR Quad Moose, DC+6 Lattice towers for each type of soil as per technical specification/tender document.</t>
  </si>
  <si>
    <t>Fdn Design 400 kV Quad Moose DC+9  Tower</t>
  </si>
  <si>
    <t>Design of foundation for 400 kV double circuit, ACSR Quad Moose, DC+9 Lattice towers for each type of soil as per technical specification/tender document.</t>
  </si>
  <si>
    <t>Fdn Design 400kV Quad Moose DC+15  Tower</t>
  </si>
  <si>
    <t>Design of foundation for 400 kV double circuit, ACSR Quad Moose, DC+15 Lattice towers for each type of soil as per technical specification/tender document.</t>
  </si>
  <si>
    <t>Fdn Design 400 kV Quad Moose DD+0  Tower</t>
  </si>
  <si>
    <t>Design of foundation for 400 kV double circuit, ACSR Quad Moose, DD+0 (30-60°) Lattice towers for each type of soil as per technical specification/tender document.</t>
  </si>
  <si>
    <t>Fdn Design 400 kV Quad Moose DD+3  Tower</t>
  </si>
  <si>
    <t>Design of foundation for 400 kV double circuit, ACSR Quad Moose, DD+3 (30-60°) Lattice towers for each type of soil as per technical specification/tender document.</t>
  </si>
  <si>
    <t>Fdn Design 400 kV Quad Moose DD+6  Tower</t>
  </si>
  <si>
    <t>Design of foundation for 400 kV double circuit, ACSR Quad Moose, DD+6 (30-60°) Lattice towers for each type of soil as per technical specification/tender document.</t>
  </si>
  <si>
    <t>Fdn Design 400 kV Quad Moose DD+9  Tower</t>
  </si>
  <si>
    <t>Design of foundation for 400 kV double circuit, ACSR Quad Moose, DD+9 (30-60°) Lattice towers for each type of soil as per technical specification/tender document.</t>
  </si>
  <si>
    <t>Fdn Design 400kV Quad Moose DD+12  Tower</t>
  </si>
  <si>
    <t>Design of foundation for 400 kV double circuit, ACSR Quad Moose, DD+12 (30-60°) Lattice towers for each type of soil as per technical specification/tender document.</t>
  </si>
  <si>
    <t>Fdn Design 400kV Quad Moose DD+18  Tower</t>
  </si>
  <si>
    <t>Design of foundation for 400 kV double circuit, ACSR Quad Moose, DD+18 (30-60°) Lattice towers for each type of soil as per technical specification/tender document.</t>
  </si>
  <si>
    <t>Fdn Design 400kV Quad Moose DD+25  Tower</t>
  </si>
  <si>
    <t>Design of foundation for 400 kV double circuit, ACSR Quad Moose, DD+25 (30-60°) Lattice towers for each type of soil as per technical specification/tender document.</t>
  </si>
  <si>
    <t>Fdn Design 400kV Quad Moose DD+30  Tower</t>
  </si>
  <si>
    <t>Design of foundation for 400 kV double circuit, ACSR Quad Moose, DD+30 (30-60°) Lattice towers for each type of soil as per technical specification/tender document.</t>
  </si>
  <si>
    <t>33kV SI for ball bearing replacement</t>
  </si>
  <si>
    <t>Dismantling &amp; Installation of ball bearing in 33kV S.I. and Erection of isolator</t>
  </si>
  <si>
    <t>33kV DI with ES for ball bearing replace</t>
  </si>
  <si>
    <t>Dismantling &amp; Installation of ball bearing in 33kV D.I. with Earthswitch and Erection of isolator</t>
  </si>
  <si>
    <t>Removal of old plaster from cable trench</t>
  </si>
  <si>
    <t>Removing old lime or cement plaster from walls including raking out joints  and removing the debris from Cable Trench. </t>
  </si>
  <si>
    <t>Labour: remove &amp; place cable trench slab</t>
  </si>
  <si>
    <t>Labour charges  for lifting of all Slabs before work and again placing them on the cable trenches as per the instruction of Engineer in charge.</t>
  </si>
  <si>
    <t>Massonary work</t>
  </si>
  <si>
    <t>cement plaster on brick work for Cable Trench.</t>
  </si>
  <si>
    <t>SAP UoM</t>
  </si>
  <si>
    <t>With cement and without rod - Providing and laying ordinary plain/reinforced concrete work of Grade M- 150(1:2:4)with approved quality stone chips of nominal size 20mm in tower foundation, coping and revetment (wherever required) inclusive of cost of mixing, laying, curing etc. and cost of all materials (Form Boxes and other consumables to be supplied by the contractor) conforming to relevant IS in transmission line.</t>
  </si>
  <si>
    <t>Telecommunication Materials Sl. 25+Sl. No. 26</t>
  </si>
  <si>
    <t>Price derived by taking base as 400 kV insulator price obtained from M/s Shree radhe</t>
  </si>
  <si>
    <t>IAC B.O.P</t>
  </si>
  <si>
    <t>Derived rate</t>
  </si>
  <si>
    <t>Dervided with a factor of 1.5 from TTPS-Meramundali (Groma) comparing the no. of conductors</t>
  </si>
  <si>
    <t>765 kV line</t>
  </si>
  <si>
    <t>(Rupees Six Hundred Seventy One crore Eighty lakh Seventy Three thousand Two hundred Twelve) only</t>
  </si>
  <si>
    <t xml:space="preserve">Estimate for Construction of   
PART A: 765 KV DC LINE HEXA ACSR ZEBRA  from EXISTING 765/400 KV AIS GRID S/S, PGCIL, PHULAPADA (ANGUL) - TO PROPOSED 765/400/220 kV GIS S/S , Betakholi (74.059 kMS) </t>
  </si>
  <si>
    <t>SUMMARY of 765 kV HEXA ZEBRA  TRANSMISSION LINE</t>
  </si>
  <si>
    <t xml:space="preserve">CD </t>
  </si>
  <si>
    <t>29.05.2025</t>
  </si>
  <si>
    <t>Base Dte</t>
  </si>
  <si>
    <t>Str RC with PV upto 31.05.2026</t>
  </si>
  <si>
    <t>CPC  PO No.1179 dtd.26.09.2025 with PV up to 31.05.2026</t>
  </si>
  <si>
    <t>Forest Diversion Fees ( @ 75,00,000 / Hectare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</si>
</sst>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0\ ;&quot; (&quot;#,##0.00\);&quot; -&quot;#\ ;@\ "/>
    <numFmt numFmtId="167" formatCode="&quot; $&quot;#,##0.00\ ;&quot; $(&quot;#,##0.00\);&quot; $-&quot;#\ ;@\ "/>
    <numFmt numFmtId="168" formatCode="_ &quot;? &quot;* #,##0.00_ ;_ &quot;? &quot;* \-#,##0.00_ ;_ &quot;? &quot;* \-??_ ;_ @_ "/>
    <numFmt numFmtId="169" formatCode="_ &quot;₹ &quot;* #,##0.00_ ;_ &quot;₹ &quot;* \-#,##0.00_ ;_ &quot;₹ &quot;* \-??_ ;_ @_ "/>
    <numFmt numFmtId="170" formatCode="[$-4009]General"/>
    <numFmt numFmtId="171" formatCode="0.00_)"/>
    <numFmt numFmtId="172" formatCode="_-* #,##0_-;\-* #,##0_-;_-* \-_-;_-@_-"/>
    <numFmt numFmtId="173" formatCode="_-* #,##0.00_-;\-* #,##0.00_-;_-* \-??_-;_-@_-"/>
    <numFmt numFmtId="174" formatCode="_-&quot;$&quot;* #,##0_-;&quot;-$&quot;* #,##0_-;_-&quot;$&quot;* \-_-;_-@_-"/>
    <numFmt numFmtId="175" formatCode="_-&quot;$&quot;* #,##0.00_-;&quot;-$&quot;* #,##0.00_-;_-&quot;$&quot;* \-??_-;_-@_-"/>
    <numFmt numFmtId="176" formatCode="&quot;₹&quot;\ #,##0.00"/>
    <numFmt numFmtId="177" formatCode="0.000"/>
    <numFmt numFmtId="178" formatCode="0.00_ "/>
    <numFmt numFmtId="179" formatCode="#,##0.0"/>
    <numFmt numFmtId="180" formatCode="0_ "/>
    <numFmt numFmtId="181" formatCode="_ [$₹-4009]\ * #,##0.00_ ;_ [$₹-4009]\ * \-#,##0.00_ ;_ [$₹-4009]\ * &quot;-&quot;??_ ;_ @_ "/>
    <numFmt numFmtId="182" formatCode="0.000_ "/>
  </numFmts>
  <fonts count="121">
    <font>
      <sz val="10"/>
      <name val="Arial"/>
      <charset val="134"/>
    </font>
    <font>
      <sz val="12"/>
      <color theme="1"/>
      <name val="Times New Roman"/>
      <family val="1"/>
    </font>
    <font>
      <sz val="11"/>
      <color theme="1"/>
      <name val="Times New Roman"/>
      <family val="1"/>
    </font>
    <font>
      <b/>
      <sz val="14"/>
      <color rgb="FF000000"/>
      <name val="Times New Roman"/>
      <family val="1"/>
    </font>
    <font>
      <sz val="12"/>
      <color rgb="FF000000"/>
      <name val="Times New Roman"/>
      <family val="1"/>
    </font>
    <font>
      <sz val="8"/>
      <color rgb="FF000000"/>
      <name val="Times New Roman"/>
      <family val="1"/>
    </font>
    <font>
      <b/>
      <sz val="8"/>
      <color rgb="FF000000"/>
      <name val="Times New Roman"/>
      <family val="1"/>
    </font>
    <font>
      <b/>
      <sz val="10"/>
      <color rgb="FF000000"/>
      <name val="Times New Roman"/>
      <family val="1"/>
    </font>
    <font>
      <sz val="10"/>
      <color rgb="FF000000"/>
      <name val="Times New Roman"/>
      <family val="1"/>
    </font>
    <font>
      <b/>
      <sz val="12"/>
      <color rgb="FF000000"/>
      <name val="Times New Roman"/>
      <family val="1"/>
    </font>
    <font>
      <b/>
      <u/>
      <sz val="10"/>
      <name val="Arial"/>
      <family val="2"/>
    </font>
    <font>
      <b/>
      <sz val="10"/>
      <name val="Arial"/>
      <family val="2"/>
    </font>
    <font>
      <b/>
      <sz val="10"/>
      <name val="Arial Narrow"/>
      <family val="2"/>
    </font>
    <font>
      <b/>
      <sz val="12"/>
      <name val="Times New Roman"/>
      <family val="1"/>
    </font>
    <font>
      <b/>
      <sz val="10"/>
      <color theme="1"/>
      <name val="Arial Narrow"/>
      <family val="2"/>
    </font>
    <font>
      <sz val="10"/>
      <color theme="1"/>
      <name val="Arial Narrow"/>
      <family val="2"/>
    </font>
    <font>
      <sz val="10"/>
      <name val="Arial Narrow"/>
      <family val="2"/>
    </font>
    <font>
      <b/>
      <sz val="12"/>
      <name val="Arial Narrow"/>
      <family val="2"/>
    </font>
    <font>
      <b/>
      <sz val="14"/>
      <name val="Arial Narrow"/>
      <family val="2"/>
    </font>
    <font>
      <b/>
      <u/>
      <sz val="10"/>
      <name val="Arial Narrow"/>
      <family val="2"/>
    </font>
    <font>
      <b/>
      <sz val="9"/>
      <name val="Arial"/>
      <family val="2"/>
    </font>
    <font>
      <b/>
      <sz val="9"/>
      <name val="Arial Narrow"/>
      <family val="2"/>
    </font>
    <font>
      <sz val="9"/>
      <name val="Arial Narrow"/>
      <family val="2"/>
    </font>
    <font>
      <b/>
      <sz val="8"/>
      <name val="Arial Narrow"/>
      <family val="2"/>
    </font>
    <font>
      <sz val="12"/>
      <name val="Arial Narrow"/>
      <family val="2"/>
    </font>
    <font>
      <sz val="8"/>
      <name val="Arial Narrow"/>
      <family val="2"/>
    </font>
    <font>
      <b/>
      <u/>
      <sz val="11"/>
      <name val="Arial"/>
      <family val="2"/>
    </font>
    <font>
      <b/>
      <u/>
      <sz val="12"/>
      <name val="Arial"/>
      <family val="2"/>
    </font>
    <font>
      <sz val="12"/>
      <name val="Times New Roman"/>
      <family val="1"/>
    </font>
    <font>
      <b/>
      <sz val="11"/>
      <name val="Arial Narrow"/>
      <family val="2"/>
    </font>
    <font>
      <b/>
      <u/>
      <sz val="9"/>
      <name val="Arial Narrow"/>
      <family val="2"/>
    </font>
    <font>
      <sz val="9"/>
      <name val="Arial"/>
      <family val="2"/>
    </font>
    <font>
      <sz val="11"/>
      <color theme="1"/>
      <name val="Calibri"/>
      <family val="2"/>
      <scheme val="minor"/>
    </font>
    <font>
      <b/>
      <sz val="11"/>
      <color theme="1"/>
      <name val="Calibri"/>
      <family val="2"/>
      <scheme val="minor"/>
    </font>
    <font>
      <sz val="9"/>
      <name val="Bookman Old Style"/>
      <family val="1"/>
    </font>
    <font>
      <sz val="9"/>
      <color indexed="8"/>
      <name val="Bookman Old Style"/>
      <family val="1"/>
    </font>
    <font>
      <b/>
      <sz val="9"/>
      <name val="Bookman Old Style"/>
      <family val="1"/>
    </font>
    <font>
      <b/>
      <sz val="11"/>
      <color theme="1"/>
      <name val="Bookman Old Style"/>
      <family val="1"/>
    </font>
    <font>
      <b/>
      <sz val="12"/>
      <name val="Bookman Old Style"/>
      <family val="1"/>
    </font>
    <font>
      <sz val="11"/>
      <name val="Bookman Old Style"/>
      <family val="1"/>
    </font>
    <font>
      <sz val="11"/>
      <color theme="1"/>
      <name val="Bookman Old Style"/>
      <family val="1"/>
    </font>
    <font>
      <b/>
      <sz val="9"/>
      <color theme="1"/>
      <name val="Bookman Old Style"/>
      <family val="1"/>
    </font>
    <font>
      <sz val="9"/>
      <color theme="1"/>
      <name val="Bookman Old Style"/>
      <family val="1"/>
    </font>
    <font>
      <sz val="12"/>
      <name val="Book Antiqua"/>
      <family val="1"/>
    </font>
    <font>
      <b/>
      <sz val="9"/>
      <color indexed="8"/>
      <name val="Bookman Old Style"/>
      <family val="1"/>
    </font>
    <font>
      <b/>
      <sz val="10"/>
      <color indexed="8"/>
      <name val="Bookman Old Style"/>
      <family val="1"/>
    </font>
    <font>
      <sz val="12"/>
      <name val="Calibri"/>
      <family val="2"/>
      <scheme val="minor"/>
    </font>
    <font>
      <sz val="11"/>
      <name val="Calibri"/>
      <family val="2"/>
      <scheme val="minor"/>
    </font>
    <font>
      <sz val="10"/>
      <color theme="1"/>
      <name val="Bookman Old Style"/>
      <family val="1"/>
    </font>
    <font>
      <sz val="10"/>
      <name val="Bookman Old Style"/>
      <family val="1"/>
    </font>
    <font>
      <b/>
      <sz val="11"/>
      <color indexed="8"/>
      <name val="Bookman Old Style"/>
      <family val="1"/>
    </font>
    <font>
      <b/>
      <sz val="11"/>
      <name val="Bookman Old Style"/>
      <family val="1"/>
    </font>
    <font>
      <sz val="11"/>
      <color theme="1"/>
      <name val="Tahoma"/>
      <family val="2"/>
    </font>
    <font>
      <sz val="12"/>
      <name val="Tahoma"/>
      <family val="2"/>
    </font>
    <font>
      <b/>
      <sz val="11"/>
      <color theme="1"/>
      <name val="Tahoma"/>
      <family val="2"/>
    </font>
    <font>
      <b/>
      <sz val="14"/>
      <color theme="1"/>
      <name val="Tahoma"/>
      <family val="2"/>
    </font>
    <font>
      <b/>
      <sz val="12"/>
      <name val="Tahoma"/>
      <family val="2"/>
    </font>
    <font>
      <b/>
      <sz val="12"/>
      <color theme="1"/>
      <name val="Tahoma"/>
      <family val="2"/>
    </font>
    <font>
      <sz val="12"/>
      <color theme="1"/>
      <name val="Tahoma"/>
      <family val="2"/>
    </font>
    <font>
      <b/>
      <sz val="16"/>
      <color theme="1"/>
      <name val="Tahoma"/>
      <family val="2"/>
    </font>
    <font>
      <b/>
      <sz val="18"/>
      <color theme="1"/>
      <name val="Tahoma"/>
      <family val="2"/>
    </font>
    <font>
      <b/>
      <sz val="14"/>
      <color indexed="8"/>
      <name val="Calibri"/>
      <family val="2"/>
    </font>
    <font>
      <sz val="14"/>
      <color indexed="8"/>
      <name val="Calibri"/>
      <family val="2"/>
    </font>
    <font>
      <b/>
      <sz val="12"/>
      <color theme="1"/>
      <name val="Times New Roman"/>
      <family val="1"/>
    </font>
    <font>
      <sz val="11"/>
      <color indexed="8"/>
      <name val="Times New Roman"/>
      <family val="1"/>
    </font>
    <font>
      <b/>
      <sz val="11"/>
      <color theme="1"/>
      <name val="Times New Roman"/>
      <family val="1"/>
    </font>
    <font>
      <b/>
      <sz val="8"/>
      <color indexed="8"/>
      <name val="Times New Roman"/>
      <family val="1"/>
    </font>
    <font>
      <b/>
      <sz val="10"/>
      <color indexed="8"/>
      <name val="Times New Roman"/>
      <family val="1"/>
    </font>
    <font>
      <sz val="8"/>
      <color theme="1"/>
      <name val="Times New Roman"/>
      <family val="1"/>
    </font>
    <font>
      <b/>
      <sz val="14"/>
      <color theme="1"/>
      <name val="Times New Roman"/>
      <family val="1"/>
    </font>
    <font>
      <sz val="10"/>
      <color theme="1"/>
      <name val="Arial"/>
      <family val="2"/>
    </font>
    <font>
      <sz val="10"/>
      <color rgb="FFFF0000"/>
      <name val="Arial"/>
      <family val="2"/>
    </font>
    <font>
      <sz val="8"/>
      <name val="Calibri"/>
      <family val="2"/>
      <scheme val="minor"/>
    </font>
    <font>
      <sz val="11"/>
      <color indexed="8"/>
      <name val="Calibri"/>
      <family val="2"/>
    </font>
    <font>
      <sz val="10"/>
      <color indexed="8"/>
      <name val="Arial"/>
      <family val="2"/>
    </font>
    <font>
      <sz val="11"/>
      <color rgb="FF000000"/>
      <name val="Calibri"/>
      <family val="2"/>
    </font>
    <font>
      <sz val="8"/>
      <name val="Arial"/>
      <family val="2"/>
    </font>
    <font>
      <b/>
      <i/>
      <sz val="16"/>
      <name val="Arial"/>
      <family val="2"/>
    </font>
    <font>
      <sz val="11"/>
      <name val="MS ??"/>
      <charset val="128"/>
    </font>
    <font>
      <sz val="10"/>
      <color indexed="50"/>
      <name val="Arial"/>
      <family val="2"/>
    </font>
    <font>
      <b/>
      <sz val="18"/>
      <color theme="3"/>
      <name val="Cambria"/>
      <family val="1"/>
      <scheme val="major"/>
    </font>
    <font>
      <b/>
      <sz val="10"/>
      <name val="Calibri"/>
      <family val="2"/>
    </font>
    <font>
      <b/>
      <u/>
      <sz val="12"/>
      <color indexed="8"/>
      <name val="Times New Roman"/>
      <family val="1"/>
    </font>
    <font>
      <sz val="10"/>
      <name val="Arial"/>
      <family val="2"/>
    </font>
    <font>
      <sz val="10"/>
      <name val="Arial"/>
      <family val="2"/>
    </font>
    <font>
      <b/>
      <sz val="11"/>
      <name val="Bookman Old Style"/>
      <family val="1"/>
    </font>
    <font>
      <b/>
      <sz val="9"/>
      <color theme="1"/>
      <name val="Bookman Old Style"/>
      <family val="1"/>
    </font>
    <font>
      <b/>
      <sz val="9"/>
      <name val="Bookman Old Style"/>
      <family val="1"/>
    </font>
    <font>
      <b/>
      <sz val="9"/>
      <color indexed="8"/>
      <name val="Bookman Old Style"/>
      <family val="1"/>
    </font>
    <font>
      <sz val="11"/>
      <name val="Bookman Old Style"/>
      <family val="1"/>
    </font>
    <font>
      <b/>
      <sz val="12"/>
      <name val="Bookman Old Style"/>
      <family val="1"/>
    </font>
    <font>
      <sz val="8"/>
      <name val="Arial"/>
      <family val="2"/>
    </font>
    <font>
      <b/>
      <sz val="10"/>
      <name val="Arial"/>
      <family val="2"/>
    </font>
    <font>
      <b/>
      <sz val="12"/>
      <name val="Tahoma"/>
      <family val="2"/>
    </font>
    <font>
      <sz val="12"/>
      <name val="Tahoma"/>
      <family val="2"/>
    </font>
    <font>
      <b/>
      <sz val="14"/>
      <color theme="1"/>
      <name val="Tahoma"/>
      <family val="2"/>
    </font>
    <font>
      <b/>
      <u/>
      <sz val="10"/>
      <name val="Arial"/>
      <family val="2"/>
    </font>
    <font>
      <b/>
      <u/>
      <sz val="11"/>
      <name val="Arial"/>
      <family val="2"/>
    </font>
    <font>
      <b/>
      <sz val="10"/>
      <color theme="1"/>
      <name val="Cambria"/>
      <family val="1"/>
      <scheme val="major"/>
    </font>
    <font>
      <b/>
      <sz val="12"/>
      <color theme="1"/>
      <name val="Cambria"/>
      <family val="1"/>
      <scheme val="major"/>
    </font>
    <font>
      <sz val="12"/>
      <color theme="1"/>
      <name val="Cambria"/>
      <family val="1"/>
      <scheme val="major"/>
    </font>
    <font>
      <sz val="10"/>
      <color theme="1"/>
      <name val="Cambria"/>
      <family val="1"/>
      <scheme val="major"/>
    </font>
    <font>
      <b/>
      <sz val="10"/>
      <color theme="1"/>
      <name val="Cambria"/>
      <family val="1"/>
      <scheme val="major"/>
    </font>
    <font>
      <b/>
      <sz val="12"/>
      <color theme="1"/>
      <name val="Cambria"/>
      <family val="1"/>
      <scheme val="major"/>
    </font>
    <font>
      <sz val="10"/>
      <color theme="1"/>
      <name val="Cambria"/>
      <family val="1"/>
      <scheme val="major"/>
    </font>
    <font>
      <sz val="12"/>
      <color theme="1"/>
      <name val="Cambria"/>
      <family val="1"/>
      <scheme val="major"/>
    </font>
    <font>
      <b/>
      <sz val="14"/>
      <name val="Bookman Old Style"/>
      <family val="1"/>
    </font>
    <font>
      <b/>
      <sz val="10"/>
      <color indexed="8"/>
      <name val="Bookman Old Style"/>
      <family val="1"/>
    </font>
    <font>
      <b/>
      <sz val="10"/>
      <color theme="1"/>
      <name val="Bookman Old Style"/>
      <family val="1"/>
    </font>
    <font>
      <b/>
      <u/>
      <sz val="12"/>
      <name val="Arial"/>
      <family val="2"/>
    </font>
    <font>
      <sz val="9"/>
      <name val="Arial"/>
      <family val="2"/>
    </font>
    <font>
      <sz val="9"/>
      <name val="Arial Narrow"/>
      <family val="2"/>
    </font>
    <font>
      <b/>
      <u/>
      <sz val="14"/>
      <name val="Tahoma"/>
      <family val="2"/>
    </font>
    <font>
      <b/>
      <sz val="11"/>
      <name val="Arial"/>
      <family val="2"/>
    </font>
    <font>
      <b/>
      <sz val="12"/>
      <name val="Arial"/>
      <family val="2"/>
    </font>
    <font>
      <b/>
      <sz val="14"/>
      <name val="Arial"/>
      <family val="2"/>
    </font>
    <font>
      <sz val="11"/>
      <color rgb="FF000000"/>
      <name val="Calibri"/>
      <family val="2"/>
      <scheme val="minor"/>
    </font>
    <font>
      <sz val="11"/>
      <color rgb="FF000000"/>
      <name val="Calibri"/>
      <family val="2"/>
    </font>
    <font>
      <sz val="11"/>
      <color indexed="8"/>
      <name val="Bookman Old Style"/>
      <family val="1"/>
    </font>
    <font>
      <sz val="10"/>
      <name val="Arial"/>
      <family val="2"/>
    </font>
    <font>
      <sz val="11"/>
      <color rgb="FFFF0000"/>
      <name val="Bookman Old Style"/>
      <family val="1"/>
    </font>
  </fonts>
  <fills count="18">
    <fill>
      <patternFill patternType="none"/>
    </fill>
    <fill>
      <patternFill patternType="gray125"/>
    </fill>
    <fill>
      <patternFill patternType="solid">
        <fgColor theme="0" tint="-0.14993743705557422"/>
        <bgColor indexed="64"/>
      </patternFill>
    </fill>
    <fill>
      <patternFill patternType="solid">
        <fgColor rgb="FFFFFF00"/>
        <bgColor indexed="64"/>
      </patternFill>
    </fill>
    <fill>
      <patternFill patternType="solid">
        <fgColor indexed="65"/>
        <bgColor indexed="64"/>
      </patternFill>
    </fill>
    <fill>
      <patternFill patternType="solid">
        <fgColor indexed="65"/>
        <bgColor indexed="9"/>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theme="5" tint="0.39991454817346722"/>
        <bgColor indexed="64"/>
      </patternFill>
    </fill>
    <fill>
      <patternFill patternType="solid">
        <fgColor theme="6" tint="0.39991454817346722"/>
        <bgColor indexed="64"/>
      </patternFill>
    </fill>
    <fill>
      <patternFill patternType="solid">
        <fgColor indexed="22"/>
        <bgColor indexed="31"/>
      </patternFill>
    </fill>
    <fill>
      <patternFill patternType="solid">
        <fgColor indexed="26"/>
        <bgColor indexed="9"/>
      </patternFill>
    </fill>
    <fill>
      <patternFill patternType="solid">
        <fgColor rgb="FF00B0F0"/>
        <bgColor indexed="64"/>
      </patternFill>
    </fill>
    <fill>
      <patternFill patternType="solid">
        <fgColor rgb="FFFF0000"/>
        <bgColor indexed="64"/>
      </patternFill>
    </fill>
    <fill>
      <patternFill patternType="solid">
        <fgColor theme="6" tint="0.39997558519241921"/>
        <bgColor indexed="64"/>
      </patternFill>
    </fill>
    <fill>
      <patternFill patternType="solid">
        <fgColor rgb="FFDDDDDD"/>
        <bgColor indexed="64"/>
      </patternFill>
    </fill>
    <fill>
      <patternFill patternType="solid">
        <fgColor rgb="FFFFC000"/>
        <bgColor indexed="64"/>
      </patternFill>
    </fill>
  </fills>
  <borders count="7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thin">
        <color rgb="FF000000"/>
      </top>
      <bottom style="thin">
        <color rgb="FF000000"/>
      </bottom>
      <diagonal/>
    </border>
    <border>
      <left style="medium">
        <color auto="1"/>
      </left>
      <right/>
      <top style="thin">
        <color rgb="FF000000"/>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medium">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style="thin">
        <color rgb="FF000000"/>
      </top>
      <bottom/>
      <diagonal/>
    </border>
    <border>
      <left style="medium">
        <color auto="1"/>
      </left>
      <right/>
      <top style="medium">
        <color auto="1"/>
      </top>
      <bottom style="thin">
        <color rgb="FF000000"/>
      </bottom>
      <diagonal/>
    </border>
    <border>
      <left style="thin">
        <color rgb="FF000000"/>
      </left>
      <right/>
      <top/>
      <bottom style="thin">
        <color rgb="FF000000"/>
      </bottom>
      <diagonal/>
    </border>
    <border>
      <left style="medium">
        <color auto="1"/>
      </left>
      <right style="thin">
        <color auto="1"/>
      </right>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style="medium">
        <color auto="1"/>
      </right>
      <top/>
      <bottom/>
      <diagonal/>
    </border>
    <border>
      <left style="medium">
        <color auto="1"/>
      </left>
      <right style="medium">
        <color auto="1"/>
      </right>
      <top/>
      <bottom style="medium">
        <color auto="1"/>
      </bottom>
      <diagonal/>
    </border>
  </borders>
  <cellStyleXfs count="418">
    <xf numFmtId="0" fontId="0" fillId="0" borderId="0"/>
    <xf numFmtId="43" fontId="83" fillId="0" borderId="0" applyFont="0" applyFill="0" applyBorder="0" applyAlignment="0" applyProtection="0"/>
    <xf numFmtId="0" fontId="73" fillId="0" borderId="0"/>
    <xf numFmtId="0" fontId="73" fillId="0" borderId="0"/>
    <xf numFmtId="43" fontId="83" fillId="0" borderId="0" applyFont="0" applyFill="0" applyBorder="0" applyAlignment="0" applyProtection="0"/>
    <xf numFmtId="43" fontId="83" fillId="0" borderId="0" applyFont="0" applyFill="0" applyBorder="0" applyAlignment="0" applyProtection="0"/>
    <xf numFmtId="0" fontId="83" fillId="0" borderId="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83" fillId="0" borderId="0" applyFill="0" applyBorder="0" applyAlignment="0" applyProtection="0"/>
    <xf numFmtId="0" fontId="83"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0" fontId="83" fillId="0" borderId="0" applyFill="0" applyBorder="0" applyAlignment="0" applyProtection="0"/>
    <xf numFmtId="166" fontId="83" fillId="0" borderId="0" applyFill="0" applyBorder="0" applyAlignment="0" applyProtection="0"/>
    <xf numFmtId="166" fontId="83" fillId="0" borderId="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6" fontId="83" fillId="0" borderId="0" applyFill="0" applyBorder="0" applyAlignment="0" applyProtection="0"/>
    <xf numFmtId="166" fontId="83" fillId="0" borderId="0" applyFill="0" applyBorder="0" applyAlignment="0" applyProtection="0"/>
    <xf numFmtId="166" fontId="83" fillId="0" borderId="0" applyFill="0" applyBorder="0" applyAlignment="0" applyProtection="0"/>
    <xf numFmtId="166" fontId="83" fillId="0" borderId="0" applyFill="0" applyBorder="0" applyAlignment="0" applyProtection="0"/>
    <xf numFmtId="165"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32" fillId="0" borderId="0" applyFont="0" applyFill="0" applyBorder="0" applyAlignment="0" applyProtection="0">
      <alignment vertical="center"/>
    </xf>
    <xf numFmtId="43" fontId="83" fillId="0" borderId="0" applyFont="0" applyFill="0" applyBorder="0" applyAlignment="0" applyProtection="0"/>
    <xf numFmtId="43" fontId="83" fillId="0" borderId="0" applyFont="0" applyFill="0" applyBorder="0" applyAlignment="0" applyProtection="0"/>
    <xf numFmtId="43" fontId="83" fillId="0" borderId="0" applyFont="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4" fontId="83" fillId="0" borderId="0" applyFont="0" applyFill="0" applyBorder="0" applyAlignment="0" applyProtection="0"/>
    <xf numFmtId="164" fontId="83" fillId="0" borderId="0" applyFont="0" applyFill="0" applyBorder="0" applyAlignment="0" applyProtection="0"/>
    <xf numFmtId="167" fontId="74" fillId="0" borderId="0" applyBorder="0" applyProtection="0"/>
    <xf numFmtId="167" fontId="74" fillId="0" borderId="0" applyBorder="0" applyProtection="0"/>
    <xf numFmtId="167" fontId="83" fillId="0" borderId="0" applyFill="0" applyBorder="0" applyAlignment="0" applyProtection="0"/>
    <xf numFmtId="0" fontId="83" fillId="0" borderId="0" applyFill="0" applyBorder="0" applyAlignment="0" applyProtection="0"/>
    <xf numFmtId="0" fontId="83" fillId="0" borderId="0" applyFill="0" applyBorder="0" applyAlignment="0" applyProtection="0"/>
    <xf numFmtId="0" fontId="83" fillId="0" borderId="0" applyFill="0" applyBorder="0" applyAlignment="0" applyProtection="0"/>
    <xf numFmtId="0" fontId="83" fillId="0" borderId="0" applyFill="0" applyBorder="0" applyAlignment="0" applyProtection="0"/>
    <xf numFmtId="167" fontId="83" fillId="0" borderId="0" applyFill="0" applyBorder="0" applyAlignment="0" applyProtection="0"/>
    <xf numFmtId="168" fontId="83" fillId="0" borderId="0" applyFill="0" applyBorder="0" applyAlignment="0" applyProtection="0"/>
    <xf numFmtId="168" fontId="83" fillId="0" borderId="0" applyFill="0" applyBorder="0" applyAlignment="0" applyProtection="0"/>
    <xf numFmtId="168" fontId="83" fillId="0" borderId="0" applyFill="0" applyBorder="0" applyAlignment="0" applyProtection="0"/>
    <xf numFmtId="168" fontId="83" fillId="0" borderId="0" applyFill="0" applyBorder="0" applyAlignment="0" applyProtection="0"/>
    <xf numFmtId="167" fontId="83" fillId="0" borderId="0" applyFill="0" applyBorder="0" applyAlignment="0" applyProtection="0"/>
    <xf numFmtId="167" fontId="83" fillId="0" borderId="0" applyFill="0" applyBorder="0" applyAlignment="0" applyProtection="0"/>
    <xf numFmtId="169" fontId="73" fillId="0" borderId="0"/>
    <xf numFmtId="169" fontId="73" fillId="0" borderId="0"/>
    <xf numFmtId="44" fontId="83" fillId="0" borderId="0" applyFont="0" applyFill="0" applyBorder="0" applyAlignment="0" applyProtection="0"/>
    <xf numFmtId="44" fontId="83" fillId="0" borderId="0" applyFont="0" applyFill="0" applyBorder="0" applyAlignment="0" applyProtection="0"/>
    <xf numFmtId="44" fontId="83" fillId="0" borderId="0" applyFont="0" applyFill="0" applyBorder="0" applyAlignment="0" applyProtection="0"/>
    <xf numFmtId="0" fontId="83" fillId="0" borderId="0" applyNumberFormat="0" applyFill="0" applyBorder="0" applyProtection="0"/>
    <xf numFmtId="0" fontId="83" fillId="0" borderId="0" applyNumberFormat="0" applyFill="0" applyBorder="0" applyProtection="0"/>
    <xf numFmtId="0" fontId="83" fillId="0" borderId="0"/>
    <xf numFmtId="0" fontId="73" fillId="0" borderId="0"/>
    <xf numFmtId="0" fontId="83" fillId="0" borderId="0"/>
    <xf numFmtId="0" fontId="83" fillId="0" borderId="0"/>
    <xf numFmtId="0" fontId="73" fillId="0" borderId="0"/>
    <xf numFmtId="170" fontId="75" fillId="0" borderId="0"/>
    <xf numFmtId="170" fontId="75" fillId="0" borderId="0"/>
    <xf numFmtId="0" fontId="73" fillId="0" borderId="0"/>
    <xf numFmtId="0" fontId="73" fillId="0" borderId="0"/>
    <xf numFmtId="0" fontId="74" fillId="0" borderId="0" applyBorder="0" applyProtection="0"/>
    <xf numFmtId="0" fontId="74" fillId="0" borderId="0" applyBorder="0" applyProtection="0"/>
    <xf numFmtId="0" fontId="83" fillId="0" borderId="0"/>
    <xf numFmtId="0" fontId="76" fillId="11" borderId="0" applyNumberFormat="0" applyBorder="0" applyAlignment="0" applyProtection="0"/>
    <xf numFmtId="0" fontId="76" fillId="11" borderId="0" applyNumberFormat="0" applyBorder="0" applyAlignment="0" applyProtection="0"/>
    <xf numFmtId="0" fontId="76" fillId="12" borderId="0" applyNumberFormat="0" applyBorder="0" applyAlignment="0" applyProtection="0"/>
    <xf numFmtId="0" fontId="76" fillId="12" borderId="0" applyNumberFormat="0" applyBorder="0" applyAlignment="0" applyProtection="0"/>
    <xf numFmtId="171" fontId="77" fillId="0" borderId="0"/>
    <xf numFmtId="171" fontId="77" fillId="0" borderId="0"/>
    <xf numFmtId="0" fontId="83" fillId="0" borderId="0"/>
    <xf numFmtId="0" fontId="83"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3" fillId="0" borderId="0"/>
    <xf numFmtId="0" fontId="83" fillId="0" borderId="0"/>
    <xf numFmtId="0" fontId="83" fillId="0" borderId="0"/>
    <xf numFmtId="0" fontId="7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73" fillId="0" borderId="0"/>
    <xf numFmtId="0" fontId="83" fillId="0" borderId="0"/>
    <xf numFmtId="0" fontId="83" fillId="0" borderId="0"/>
    <xf numFmtId="0" fontId="79" fillId="0" borderId="0"/>
    <xf numFmtId="0" fontId="79"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7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28" fillId="0" borderId="0"/>
    <xf numFmtId="0" fontId="73" fillId="0" borderId="0"/>
    <xf numFmtId="0" fontId="7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73" fillId="0" borderId="0"/>
    <xf numFmtId="0" fontId="73" fillId="0" borderId="0"/>
    <xf numFmtId="0" fontId="73" fillId="0" borderId="0"/>
    <xf numFmtId="0" fontId="73" fillId="0" borderId="0"/>
    <xf numFmtId="0" fontId="73" fillId="0" borderId="0"/>
    <xf numFmtId="0" fontId="32" fillId="0" borderId="0"/>
    <xf numFmtId="0" fontId="32" fillId="0" borderId="0"/>
    <xf numFmtId="0" fontId="32" fillId="0" borderId="0"/>
    <xf numFmtId="0" fontId="32" fillId="0" borderId="0"/>
    <xf numFmtId="0" fontId="32" fillId="0" borderId="0"/>
    <xf numFmtId="0" fontId="32" fillId="0" borderId="0"/>
    <xf numFmtId="0" fontId="73" fillId="0" borderId="0"/>
    <xf numFmtId="0" fontId="32"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79" fillId="0" borderId="0"/>
    <xf numFmtId="0" fontId="79" fillId="0" borderId="0"/>
    <xf numFmtId="0" fontId="8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3" fillId="0" borderId="0"/>
    <xf numFmtId="0" fontId="83" fillId="0" borderId="0"/>
    <xf numFmtId="0" fontId="83" fillId="0" borderId="0"/>
    <xf numFmtId="10" fontId="83" fillId="0" borderId="0" applyFill="0" applyBorder="0" applyAlignment="0" applyProtection="0"/>
    <xf numFmtId="10" fontId="83" fillId="0" borderId="0" applyFill="0" applyBorder="0" applyAlignment="0" applyProtection="0"/>
    <xf numFmtId="9" fontId="32"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3" fillId="0" borderId="0" applyFill="0" applyBorder="0" applyAlignment="0" applyProtection="0"/>
    <xf numFmtId="9" fontId="83" fillId="0" borderId="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72" fontId="83" fillId="0" borderId="0" applyFill="0" applyBorder="0" applyAlignment="0" applyProtection="0"/>
    <xf numFmtId="173" fontId="83" fillId="0" borderId="0" applyFill="0" applyBorder="0" applyAlignment="0" applyProtection="0"/>
    <xf numFmtId="174" fontId="83" fillId="0" borderId="0" applyFill="0" applyBorder="0" applyAlignment="0" applyProtection="0"/>
    <xf numFmtId="175" fontId="83" fillId="0" borderId="0" applyFill="0" applyBorder="0" applyAlignment="0" applyProtection="0"/>
    <xf numFmtId="0" fontId="84" fillId="0" borderId="0"/>
    <xf numFmtId="9" fontId="119" fillId="0" borderId="0" applyFont="0" applyFill="0" applyBorder="0" applyAlignment="0" applyProtection="0"/>
  </cellStyleXfs>
  <cellXfs count="707">
    <xf numFmtId="0" fontId="0" fillId="0" borderId="0" xfId="0"/>
    <xf numFmtId="0" fontId="1" fillId="0" borderId="0" xfId="339" applyFont="1" applyAlignment="1">
      <alignment wrapText="1"/>
    </xf>
    <xf numFmtId="0" fontId="2" fillId="0" borderId="0" xfId="339" applyFont="1" applyAlignment="1">
      <alignment wrapText="1"/>
    </xf>
    <xf numFmtId="0" fontId="5" fillId="0" borderId="1" xfId="339" applyFont="1" applyBorder="1" applyAlignment="1">
      <alignment horizontal="left" vertical="top" wrapText="1"/>
    </xf>
    <xf numFmtId="0" fontId="6" fillId="0" borderId="1" xfId="339" applyFont="1" applyBorder="1" applyAlignment="1">
      <alignment horizontal="center" vertical="center" wrapText="1"/>
    </xf>
    <xf numFmtId="0" fontId="2" fillId="0" borderId="1" xfId="339" applyFont="1" applyBorder="1" applyAlignment="1">
      <alignment wrapText="1"/>
    </xf>
    <xf numFmtId="0" fontId="7" fillId="0" borderId="1" xfId="339" applyFont="1" applyBorder="1" applyAlignment="1">
      <alignment horizontal="center" vertical="center" wrapText="1"/>
    </xf>
    <xf numFmtId="0" fontId="2" fillId="0" borderId="1" xfId="339" applyFont="1" applyBorder="1" applyAlignment="1">
      <alignment horizontal="center" vertical="center" wrapText="1"/>
    </xf>
    <xf numFmtId="0" fontId="5" fillId="0" borderId="1" xfId="339" applyFont="1" applyBorder="1" applyAlignment="1">
      <alignment horizontal="center" vertical="center" wrapText="1"/>
    </xf>
    <xf numFmtId="0" fontId="8" fillId="0" borderId="1" xfId="339" applyFont="1" applyBorder="1" applyAlignment="1">
      <alignment horizontal="left" vertical="center" wrapText="1"/>
    </xf>
    <xf numFmtId="0" fontId="8" fillId="0" borderId="1" xfId="339" applyFont="1" applyBorder="1" applyAlignment="1">
      <alignment horizontal="center" vertical="center" wrapText="1"/>
    </xf>
    <xf numFmtId="176" fontId="2" fillId="0" borderId="1" xfId="106" applyNumberFormat="1" applyFont="1" applyBorder="1" applyAlignment="1">
      <alignment horizontal="center" vertical="center" wrapText="1"/>
    </xf>
    <xf numFmtId="0" fontId="7" fillId="0" borderId="1" xfId="339" applyFont="1" applyBorder="1" applyAlignment="1">
      <alignment horizontal="left" vertical="center" wrapText="1"/>
    </xf>
    <xf numFmtId="0" fontId="8" fillId="2" borderId="1" xfId="339" applyFont="1" applyFill="1" applyBorder="1" applyAlignment="1">
      <alignment horizontal="center" vertical="center" wrapText="1"/>
    </xf>
    <xf numFmtId="0" fontId="8" fillId="2" borderId="1" xfId="339" applyFont="1" applyFill="1" applyBorder="1" applyAlignment="1">
      <alignment horizontal="left" vertical="center" wrapText="1"/>
    </xf>
    <xf numFmtId="176" fontId="2" fillId="2" borderId="1" xfId="106" applyNumberFormat="1" applyFont="1" applyFill="1" applyBorder="1" applyAlignment="1">
      <alignment horizontal="center" vertical="center" wrapText="1"/>
    </xf>
    <xf numFmtId="0" fontId="9" fillId="3" borderId="1" xfId="339" applyFont="1" applyFill="1" applyBorder="1" applyAlignment="1">
      <alignment horizontal="center" vertical="center" wrapText="1"/>
    </xf>
    <xf numFmtId="0" fontId="9" fillId="3" borderId="1" xfId="339" applyFont="1" applyFill="1" applyBorder="1" applyAlignment="1">
      <alignment horizontal="left" vertical="center" wrapText="1"/>
    </xf>
    <xf numFmtId="0" fontId="4" fillId="3" borderId="1" xfId="339" applyFont="1" applyFill="1" applyBorder="1" applyAlignment="1">
      <alignment horizontal="left" vertical="top" wrapText="1"/>
    </xf>
    <xf numFmtId="176" fontId="1" fillId="3" borderId="1" xfId="106" applyNumberFormat="1" applyFont="1" applyFill="1" applyBorder="1" applyAlignment="1">
      <alignment horizontal="center" vertical="center" wrapText="1"/>
    </xf>
    <xf numFmtId="176" fontId="9" fillId="3" borderId="1" xfId="106" applyNumberFormat="1" applyFont="1" applyFill="1" applyBorder="1" applyAlignment="1">
      <alignment horizontal="center" vertical="center" wrapText="1"/>
    </xf>
    <xf numFmtId="0" fontId="0" fillId="0" borderId="1" xfId="0" applyBorder="1"/>
    <xf numFmtId="0" fontId="0" fillId="0" borderId="2" xfId="0" applyBorder="1"/>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11" fillId="0" borderId="26" xfId="0" applyFont="1" applyBorder="1"/>
    <xf numFmtId="0" fontId="0" fillId="0" borderId="27" xfId="0" applyBorder="1"/>
    <xf numFmtId="0" fontId="0" fillId="0" borderId="26" xfId="0" applyBorder="1"/>
    <xf numFmtId="0" fontId="0" fillId="0" borderId="28" xfId="0" applyBorder="1"/>
    <xf numFmtId="0" fontId="0" fillId="0" borderId="29" xfId="0" applyBorder="1"/>
    <xf numFmtId="0" fontId="0" fillId="0" borderId="30" xfId="0" applyBorder="1" applyAlignment="1">
      <alignment horizontal="center"/>
    </xf>
    <xf numFmtId="0" fontId="0" fillId="0" borderId="31" xfId="0" applyBorder="1"/>
    <xf numFmtId="0" fontId="0" fillId="0" borderId="32" xfId="0" applyBorder="1"/>
    <xf numFmtId="0" fontId="0" fillId="0" borderId="33" xfId="0" applyBorder="1"/>
    <xf numFmtId="0" fontId="0" fillId="0" borderId="3" xfId="0" applyBorder="1" applyAlignment="1">
      <alignment horizontal="center"/>
    </xf>
    <xf numFmtId="0" fontId="0" fillId="0" borderId="4"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applyAlignment="1">
      <alignment horizontal="center"/>
    </xf>
    <xf numFmtId="0" fontId="0" fillId="0" borderId="39" xfId="0" applyBorder="1"/>
    <xf numFmtId="0" fontId="0" fillId="0" borderId="40" xfId="0" applyBorder="1"/>
    <xf numFmtId="0" fontId="0" fillId="0" borderId="0" xfId="0" applyAlignment="1">
      <alignment horizontal="center"/>
    </xf>
    <xf numFmtId="0" fontId="0" fillId="0" borderId="28" xfId="0" applyBorder="1" applyAlignment="1">
      <alignment horizontal="center"/>
    </xf>
    <xf numFmtId="0" fontId="0" fillId="0" borderId="1" xfId="0" applyBorder="1" applyAlignment="1">
      <alignment horizontal="center"/>
    </xf>
    <xf numFmtId="0" fontId="0" fillId="0" borderId="36" xfId="0" applyBorder="1" applyAlignment="1">
      <alignment horizontal="center"/>
    </xf>
    <xf numFmtId="0" fontId="0" fillId="0" borderId="24" xfId="0" applyBorder="1" applyAlignment="1">
      <alignment horizontal="center"/>
    </xf>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applyAlignment="1">
      <alignment horizontal="center"/>
    </xf>
    <xf numFmtId="0" fontId="0" fillId="0" borderId="46" xfId="0" applyBorder="1"/>
    <xf numFmtId="0" fontId="0" fillId="0" borderId="3" xfId="0" applyBorder="1"/>
    <xf numFmtId="0" fontId="0" fillId="0" borderId="7" xfId="0" applyBorder="1"/>
    <xf numFmtId="0" fontId="0" fillId="0" borderId="38" xfId="0" applyBorder="1"/>
    <xf numFmtId="0" fontId="11" fillId="0" borderId="49" xfId="0" applyFont="1" applyBorder="1"/>
    <xf numFmtId="0" fontId="11" fillId="0" borderId="36" xfId="0" applyFont="1" applyBorder="1"/>
    <xf numFmtId="0" fontId="0" fillId="0" borderId="50" xfId="0" applyBorder="1"/>
    <xf numFmtId="0" fontId="0" fillId="0" borderId="32" xfId="0" applyBorder="1" applyAlignment="1">
      <alignment horizontal="center"/>
    </xf>
    <xf numFmtId="0" fontId="11" fillId="0" borderId="37" xfId="0" applyFont="1" applyBorder="1"/>
    <xf numFmtId="0" fontId="0" fillId="0" borderId="51" xfId="0" applyBorder="1"/>
    <xf numFmtId="0" fontId="0" fillId="0" borderId="23" xfId="0" applyBorder="1" applyAlignment="1">
      <alignment horizontal="center"/>
    </xf>
    <xf numFmtId="0" fontId="12" fillId="0" borderId="16" xfId="306" applyFont="1" applyBorder="1" applyAlignment="1" applyProtection="1">
      <alignment horizontal="center" vertical="center" wrapText="1"/>
      <protection locked="0"/>
    </xf>
    <xf numFmtId="0" fontId="12" fillId="0" borderId="16" xfId="306" applyFont="1" applyBorder="1" applyAlignment="1">
      <alignment horizontal="center" vertical="center" wrapText="1"/>
    </xf>
    <xf numFmtId="0" fontId="12" fillId="0" borderId="52" xfId="306" applyFont="1" applyBorder="1" applyAlignment="1">
      <alignment horizontal="center" vertical="center" wrapText="1"/>
    </xf>
    <xf numFmtId="0" fontId="13" fillId="0" borderId="1" xfId="306" applyFont="1" applyBorder="1" applyAlignment="1">
      <alignment horizontal="center" vertical="center" wrapText="1"/>
    </xf>
    <xf numFmtId="0" fontId="12" fillId="0" borderId="1" xfId="306" applyFont="1" applyBorder="1" applyAlignment="1">
      <alignment horizontal="center" vertical="center" wrapText="1"/>
    </xf>
    <xf numFmtId="0" fontId="12" fillId="0" borderId="4" xfId="306" applyFont="1" applyBorder="1" applyAlignment="1">
      <alignment horizontal="center" vertical="center" wrapText="1"/>
    </xf>
    <xf numFmtId="0" fontId="12" fillId="0" borderId="4" xfId="306" applyFont="1" applyBorder="1" applyAlignment="1">
      <alignment horizontal="center" vertical="center"/>
    </xf>
    <xf numFmtId="0" fontId="14" fillId="0" borderId="1" xfId="306" applyFont="1" applyBorder="1" applyAlignment="1">
      <alignment horizontal="center" vertical="center" wrapText="1"/>
    </xf>
    <xf numFmtId="0" fontId="12" fillId="0" borderId="1" xfId="306" applyFont="1" applyBorder="1" applyAlignment="1" applyProtection="1">
      <alignment horizontal="center" vertical="center"/>
      <protection locked="0"/>
    </xf>
    <xf numFmtId="0" fontId="12" fillId="0" borderId="2" xfId="306" applyFont="1" applyBorder="1" applyAlignment="1" applyProtection="1">
      <alignment vertical="center"/>
      <protection locked="0"/>
    </xf>
    <xf numFmtId="0" fontId="15" fillId="0" borderId="2" xfId="306" applyFont="1" applyBorder="1" applyAlignment="1">
      <alignment horizontal="center"/>
    </xf>
    <xf numFmtId="0" fontId="15" fillId="0" borderId="1" xfId="306" applyFont="1" applyBorder="1" applyAlignment="1">
      <alignment horizontal="center"/>
    </xf>
    <xf numFmtId="1" fontId="16" fillId="0" borderId="3" xfId="306" applyNumberFormat="1" applyFont="1" applyBorder="1" applyAlignment="1">
      <alignment horizontal="center" vertical="center"/>
    </xf>
    <xf numFmtId="2" fontId="16" fillId="0" borderId="2" xfId="306" applyNumberFormat="1" applyFont="1" applyBorder="1" applyAlignment="1">
      <alignment horizontal="center" vertical="center"/>
    </xf>
    <xf numFmtId="1" fontId="16" fillId="0" borderId="2" xfId="306" applyNumberFormat="1" applyFont="1" applyBorder="1" applyAlignment="1">
      <alignment horizontal="center" vertical="center"/>
    </xf>
    <xf numFmtId="1" fontId="16" fillId="0" borderId="1" xfId="306" applyNumberFormat="1" applyFont="1" applyBorder="1" applyAlignment="1">
      <alignment horizontal="center" vertical="center"/>
    </xf>
    <xf numFmtId="0" fontId="17" fillId="0" borderId="0" xfId="306" applyFont="1" applyAlignment="1">
      <alignment vertical="center"/>
    </xf>
    <xf numFmtId="0" fontId="16" fillId="0" borderId="2" xfId="306" applyFont="1" applyBorder="1" applyAlignment="1" applyProtection="1">
      <alignment horizontal="center" vertical="center"/>
      <protection locked="0"/>
    </xf>
    <xf numFmtId="0" fontId="16" fillId="0" borderId="3" xfId="306" applyFont="1" applyBorder="1" applyAlignment="1" applyProtection="1">
      <alignment horizontal="center" vertical="center"/>
      <protection locked="0"/>
    </xf>
    <xf numFmtId="0" fontId="12" fillId="0" borderId="2" xfId="306" applyFont="1" applyBorder="1" applyAlignment="1" applyProtection="1">
      <alignment horizontal="left" vertical="center"/>
      <protection locked="0"/>
    </xf>
    <xf numFmtId="0" fontId="16" fillId="0" borderId="1" xfId="306" applyFont="1" applyBorder="1" applyAlignment="1" applyProtection="1">
      <alignment horizontal="center" vertical="center"/>
      <protection locked="0"/>
    </xf>
    <xf numFmtId="49" fontId="15" fillId="0" borderId="2" xfId="306" applyNumberFormat="1" applyFont="1" applyBorder="1" applyAlignment="1">
      <alignment horizontal="center"/>
    </xf>
    <xf numFmtId="49" fontId="15" fillId="0" borderId="3" xfId="306" applyNumberFormat="1" applyFont="1" applyBorder="1" applyAlignment="1">
      <alignment horizontal="center"/>
    </xf>
    <xf numFmtId="0" fontId="12" fillId="0" borderId="40" xfId="306" applyFont="1" applyBorder="1" applyAlignment="1" applyProtection="1">
      <alignment horizontal="center" vertical="center"/>
      <protection locked="0"/>
    </xf>
    <xf numFmtId="0" fontId="12" fillId="0" borderId="0" xfId="306" applyFont="1" applyAlignment="1" applyProtection="1">
      <alignment vertical="center"/>
      <protection locked="0"/>
    </xf>
    <xf numFmtId="0" fontId="15" fillId="0" borderId="0" xfId="306" applyFont="1" applyAlignment="1">
      <alignment horizontal="center"/>
    </xf>
    <xf numFmtId="1" fontId="18" fillId="0" borderId="1" xfId="306" applyNumberFormat="1" applyFont="1" applyBorder="1" applyAlignment="1">
      <alignment horizontal="center" vertical="center"/>
    </xf>
    <xf numFmtId="0" fontId="19" fillId="0" borderId="40" xfId="306" applyFont="1" applyBorder="1" applyAlignment="1" applyProtection="1">
      <alignment horizontal="left" vertical="center"/>
      <protection locked="0"/>
    </xf>
    <xf numFmtId="0" fontId="12" fillId="0" borderId="0" xfId="306" applyFont="1" applyAlignment="1" applyProtection="1">
      <alignment horizontal="center" vertical="center"/>
      <protection locked="0"/>
    </xf>
    <xf numFmtId="1" fontId="16" fillId="0" borderId="0" xfId="306" applyNumberFormat="1" applyFont="1" applyAlignment="1">
      <alignment horizontal="center" vertical="center"/>
    </xf>
    <xf numFmtId="2" fontId="16" fillId="0" borderId="0" xfId="306" applyNumberFormat="1" applyFont="1" applyAlignment="1">
      <alignment horizontal="center" vertical="center"/>
    </xf>
    <xf numFmtId="1" fontId="16" fillId="0" borderId="53" xfId="306" applyNumberFormat="1" applyFont="1" applyBorder="1" applyAlignment="1">
      <alignment horizontal="center" vertical="center"/>
    </xf>
    <xf numFmtId="0" fontId="20" fillId="0" borderId="40" xfId="306" applyFont="1" applyBorder="1" applyAlignment="1" applyProtection="1">
      <alignment vertical="top"/>
      <protection locked="0"/>
    </xf>
    <xf numFmtId="0" fontId="20" fillId="0" borderId="0" xfId="306" applyFont="1" applyAlignment="1" applyProtection="1">
      <alignment vertical="top"/>
      <protection locked="0"/>
    </xf>
    <xf numFmtId="0" fontId="21" fillId="0" borderId="0" xfId="306" applyFont="1" applyAlignment="1" applyProtection="1">
      <alignment horizontal="center" vertical="top" wrapText="1"/>
      <protection locked="0"/>
    </xf>
    <xf numFmtId="0" fontId="22" fillId="0" borderId="1" xfId="306" applyFont="1" applyBorder="1" applyAlignment="1" applyProtection="1">
      <alignment horizontal="center" vertical="top" wrapText="1"/>
      <protection locked="0"/>
    </xf>
    <xf numFmtId="2" fontId="12" fillId="0" borderId="1" xfId="306" applyNumberFormat="1" applyFont="1" applyBorder="1" applyAlignment="1" applyProtection="1">
      <alignment horizontal="center" vertical="top" wrapText="1"/>
      <protection locked="0"/>
    </xf>
    <xf numFmtId="0" fontId="23" fillId="0" borderId="0" xfId="306" applyFont="1" applyAlignment="1" applyProtection="1">
      <alignment horizontal="left" vertical="top" wrapText="1"/>
      <protection locked="0"/>
    </xf>
    <xf numFmtId="0" fontId="23" fillId="0" borderId="53" xfId="306" applyFont="1" applyBorder="1" applyAlignment="1" applyProtection="1">
      <alignment horizontal="left" vertical="top" wrapText="1"/>
      <protection locked="0"/>
    </xf>
    <xf numFmtId="2" fontId="11" fillId="0" borderId="1" xfId="0" applyNumberFormat="1" applyFont="1" applyBorder="1" applyAlignment="1">
      <alignment horizontal="center"/>
    </xf>
    <xf numFmtId="177" fontId="0" fillId="0" borderId="0" xfId="0" applyNumberFormat="1"/>
    <xf numFmtId="0" fontId="24" fillId="0" borderId="0" xfId="306" applyFont="1" applyAlignment="1">
      <alignment horizontal="left" vertical="center"/>
    </xf>
    <xf numFmtId="0" fontId="24" fillId="0" borderId="0" xfId="306" applyFont="1" applyAlignment="1">
      <alignment vertical="center"/>
    </xf>
    <xf numFmtId="0" fontId="25" fillId="0" borderId="0" xfId="306" applyFont="1" applyAlignment="1">
      <alignment vertical="center"/>
    </xf>
    <xf numFmtId="0" fontId="12" fillId="4" borderId="52" xfId="306" applyFont="1" applyFill="1" applyBorder="1" applyAlignment="1" applyProtection="1">
      <alignment horizontal="left" vertical="center"/>
      <protection locked="0"/>
    </xf>
    <xf numFmtId="0" fontId="12" fillId="4" borderId="18" xfId="306" applyFont="1" applyFill="1" applyBorder="1" applyAlignment="1" applyProtection="1">
      <alignment vertical="top"/>
      <protection locked="0"/>
    </xf>
    <xf numFmtId="0" fontId="17" fillId="5" borderId="52" xfId="306" applyFont="1" applyFill="1" applyBorder="1" applyAlignment="1">
      <alignment horizontal="centerContinuous" vertical="center"/>
    </xf>
    <xf numFmtId="0" fontId="13" fillId="5" borderId="3" xfId="306" applyFont="1" applyFill="1" applyBorder="1" applyAlignment="1">
      <alignment horizontal="centerContinuous" vertical="center"/>
    </xf>
    <xf numFmtId="0" fontId="28" fillId="5" borderId="3" xfId="306" applyFill="1" applyBorder="1" applyAlignment="1">
      <alignment horizontal="left" vertical="center"/>
    </xf>
    <xf numFmtId="0" fontId="28" fillId="5" borderId="3" xfId="306" applyFill="1" applyBorder="1" applyAlignment="1">
      <alignment horizontal="centerContinuous" vertical="center"/>
    </xf>
    <xf numFmtId="0" fontId="12" fillId="0" borderId="1" xfId="306" applyFont="1" applyBorder="1" applyAlignment="1" applyProtection="1">
      <alignment horizontal="left" vertical="center" wrapText="1"/>
      <protection locked="0"/>
    </xf>
    <xf numFmtId="0" fontId="13" fillId="0" borderId="1" xfId="306" applyFont="1" applyBorder="1" applyAlignment="1">
      <alignment horizontal="left" vertical="center"/>
    </xf>
    <xf numFmtId="0" fontId="13" fillId="0" borderId="2" xfId="306" applyFont="1" applyBorder="1" applyAlignment="1">
      <alignment horizontal="left" vertical="center"/>
    </xf>
    <xf numFmtId="0" fontId="13" fillId="0" borderId="4" xfId="306" applyFont="1" applyBorder="1" applyAlignment="1">
      <alignment horizontal="center" vertical="center"/>
    </xf>
    <xf numFmtId="0" fontId="12" fillId="0" borderId="1" xfId="306" applyFont="1" applyBorder="1" applyAlignment="1">
      <alignment horizontal="center" vertical="center"/>
    </xf>
    <xf numFmtId="0" fontId="16" fillId="0" borderId="1" xfId="306" applyFont="1" applyBorder="1" applyAlignment="1" applyProtection="1">
      <alignment horizontal="left" vertical="center"/>
      <protection locked="0"/>
    </xf>
    <xf numFmtId="0" fontId="16" fillId="0" borderId="4" xfId="306" applyFont="1" applyBorder="1" applyAlignment="1" applyProtection="1">
      <alignment horizontal="center" vertical="center"/>
      <protection locked="0"/>
    </xf>
    <xf numFmtId="0" fontId="16" fillId="0" borderId="1" xfId="306" applyFont="1" applyBorder="1" applyAlignment="1" applyProtection="1">
      <alignment vertical="center"/>
      <protection locked="0"/>
    </xf>
    <xf numFmtId="0" fontId="16" fillId="0" borderId="2" xfId="306" applyFont="1" applyBorder="1" applyAlignment="1">
      <alignment horizontal="center" vertical="center"/>
    </xf>
    <xf numFmtId="0" fontId="16" fillId="0" borderId="2" xfId="306" applyFont="1" applyBorder="1" applyAlignment="1" applyProtection="1">
      <alignment horizontal="left" vertical="center"/>
      <protection locked="0"/>
    </xf>
    <xf numFmtId="0" fontId="16" fillId="0" borderId="3" xfId="306" applyFont="1" applyBorder="1" applyAlignment="1" applyProtection="1">
      <alignment horizontal="left" vertical="center"/>
      <protection locked="0"/>
    </xf>
    <xf numFmtId="0" fontId="16" fillId="0" borderId="4" xfId="306" applyFont="1" applyBorder="1" applyAlignment="1" applyProtection="1">
      <alignment horizontal="left" vertical="center"/>
      <protection locked="0"/>
    </xf>
    <xf numFmtId="0" fontId="12" fillId="0" borderId="1" xfId="306" applyFont="1" applyBorder="1" applyAlignment="1">
      <alignment vertical="center"/>
    </xf>
    <xf numFmtId="0" fontId="16" fillId="0" borderId="2" xfId="306" applyFont="1" applyBorder="1" applyAlignment="1" applyProtection="1">
      <alignment vertical="center"/>
      <protection locked="0"/>
    </xf>
    <xf numFmtId="0" fontId="12" fillId="0" borderId="40" xfId="306" applyFont="1" applyBorder="1" applyAlignment="1">
      <alignment vertical="center"/>
    </xf>
    <xf numFmtId="0" fontId="16" fillId="0" borderId="0" xfId="306" applyFont="1" applyAlignment="1">
      <alignment horizontal="center" vertical="center"/>
    </xf>
    <xf numFmtId="0" fontId="16" fillId="0" borderId="0" xfId="306" applyFont="1" applyAlignment="1" applyProtection="1">
      <alignment horizontal="left" vertical="center"/>
      <protection locked="0"/>
    </xf>
    <xf numFmtId="0" fontId="17" fillId="0" borderId="0" xfId="306" applyFont="1" applyAlignment="1" applyProtection="1">
      <alignment horizontal="center" vertical="center" wrapText="1"/>
      <protection locked="0"/>
    </xf>
    <xf numFmtId="0" fontId="30" fillId="0" borderId="40" xfId="306" applyFont="1" applyBorder="1" applyAlignment="1" applyProtection="1">
      <alignment horizontal="left" vertical="center"/>
      <protection locked="0"/>
    </xf>
    <xf numFmtId="0" fontId="0" fillId="0" borderId="1" xfId="306" applyFont="1" applyBorder="1" applyAlignment="1" applyProtection="1">
      <alignment horizontal="left" vertical="center"/>
      <protection locked="0"/>
    </xf>
    <xf numFmtId="1" fontId="20" fillId="0" borderId="1" xfId="306" applyNumberFormat="1" applyFont="1" applyBorder="1" applyAlignment="1" applyProtection="1">
      <alignment horizontal="center" vertical="center"/>
      <protection locked="0"/>
    </xf>
    <xf numFmtId="0" fontId="31" fillId="0" borderId="1" xfId="306" applyFont="1" applyBorder="1" applyAlignment="1">
      <alignment horizontal="center" vertical="center"/>
    </xf>
    <xf numFmtId="0" fontId="31" fillId="0" borderId="0" xfId="306" applyFont="1" applyAlignment="1">
      <alignment horizontal="center" vertical="center"/>
    </xf>
    <xf numFmtId="0" fontId="20" fillId="0" borderId="40" xfId="306" applyFont="1" applyBorder="1" applyAlignment="1" applyProtection="1">
      <alignment horizontal="left" vertical="center"/>
      <protection locked="0"/>
    </xf>
    <xf numFmtId="0" fontId="16" fillId="0" borderId="1" xfId="306" applyFont="1" applyBorder="1" applyAlignment="1">
      <alignment vertical="center"/>
    </xf>
    <xf numFmtId="0" fontId="20" fillId="5" borderId="40" xfId="306" applyFont="1" applyFill="1" applyBorder="1" applyAlignment="1" applyProtection="1">
      <alignment vertical="center" wrapText="1"/>
      <protection locked="0"/>
    </xf>
    <xf numFmtId="0" fontId="0" fillId="5" borderId="1" xfId="306" applyFont="1" applyFill="1" applyBorder="1" applyAlignment="1" applyProtection="1">
      <alignment vertical="center" wrapText="1"/>
      <protection locked="0"/>
    </xf>
    <xf numFmtId="1" fontId="20" fillId="5" borderId="1" xfId="306" applyNumberFormat="1" applyFont="1" applyFill="1" applyBorder="1" applyAlignment="1" applyProtection="1">
      <alignment horizontal="center" vertical="center" wrapText="1"/>
      <protection locked="0"/>
    </xf>
    <xf numFmtId="0" fontId="20" fillId="5" borderId="1" xfId="306" applyFont="1" applyFill="1" applyBorder="1" applyAlignment="1" applyProtection="1">
      <alignment vertical="center" wrapText="1"/>
      <protection locked="0"/>
    </xf>
    <xf numFmtId="0" fontId="20" fillId="5" borderId="0" xfId="306" applyFont="1" applyFill="1" applyAlignment="1" applyProtection="1">
      <alignment vertical="center" wrapText="1"/>
      <protection locked="0"/>
    </xf>
    <xf numFmtId="0" fontId="20" fillId="0" borderId="1" xfId="306" applyFont="1" applyBorder="1" applyAlignment="1" applyProtection="1">
      <alignment horizontal="center" vertical="center"/>
      <protection locked="0"/>
    </xf>
    <xf numFmtId="0" fontId="21" fillId="0" borderId="1" xfId="306" applyFont="1" applyBorder="1" applyAlignment="1">
      <alignment vertical="center"/>
    </xf>
    <xf numFmtId="0" fontId="20" fillId="0" borderId="0" xfId="306" applyFont="1" applyAlignment="1" applyProtection="1">
      <alignment horizontal="left" vertical="center"/>
      <protection locked="0"/>
    </xf>
    <xf numFmtId="1" fontId="17" fillId="0" borderId="1" xfId="306" applyNumberFormat="1" applyFont="1" applyBorder="1" applyAlignment="1">
      <alignment horizontal="center" vertical="center"/>
    </xf>
    <xf numFmtId="0" fontId="24" fillId="0" borderId="1" xfId="306" applyFont="1" applyBorder="1" applyAlignment="1">
      <alignment vertical="center"/>
    </xf>
    <xf numFmtId="177" fontId="17" fillId="0" borderId="1" xfId="306" applyNumberFormat="1" applyFont="1" applyBorder="1" applyAlignment="1">
      <alignment horizontal="center" vertical="center"/>
    </xf>
    <xf numFmtId="0" fontId="10" fillId="0" borderId="0" xfId="0" applyFont="1" applyAlignment="1">
      <alignment vertical="center"/>
    </xf>
    <xf numFmtId="0" fontId="17" fillId="4" borderId="18" xfId="306" applyFont="1" applyFill="1" applyBorder="1" applyAlignment="1" applyProtection="1">
      <alignment horizontal="left" vertical="center"/>
      <protection locked="0"/>
    </xf>
    <xf numFmtId="0" fontId="17" fillId="4" borderId="19" xfId="306" applyFont="1" applyFill="1" applyBorder="1" applyAlignment="1" applyProtection="1">
      <alignment horizontal="left" vertical="center"/>
      <protection locked="0"/>
    </xf>
    <xf numFmtId="0" fontId="25" fillId="5" borderId="3" xfId="306" applyFont="1" applyFill="1" applyBorder="1" applyAlignment="1">
      <alignment horizontal="centerContinuous" vertical="center"/>
    </xf>
    <xf numFmtId="0" fontId="28" fillId="5" borderId="18" xfId="306" applyFill="1" applyBorder="1" applyAlignment="1">
      <alignment horizontal="centerContinuous" vertical="center"/>
    </xf>
    <xf numFmtId="0" fontId="28" fillId="5" borderId="19" xfId="306" applyFill="1" applyBorder="1" applyAlignment="1">
      <alignment horizontal="centerContinuous" vertical="center"/>
    </xf>
    <xf numFmtId="1" fontId="16" fillId="0" borderId="4" xfId="306" applyNumberFormat="1" applyFont="1" applyBorder="1" applyAlignment="1">
      <alignment horizontal="center"/>
    </xf>
    <xf numFmtId="177" fontId="24" fillId="0" borderId="0" xfId="306" applyNumberFormat="1" applyFont="1" applyAlignment="1">
      <alignment vertical="center"/>
    </xf>
    <xf numFmtId="1" fontId="16" fillId="0" borderId="1" xfId="306" applyNumberFormat="1" applyFont="1" applyBorder="1" applyAlignment="1">
      <alignment horizontal="center"/>
    </xf>
    <xf numFmtId="1" fontId="16" fillId="0" borderId="0" xfId="306" applyNumberFormat="1" applyFont="1" applyAlignment="1">
      <alignment horizontal="center"/>
    </xf>
    <xf numFmtId="1" fontId="18" fillId="0" borderId="49" xfId="306" applyNumberFormat="1" applyFont="1" applyBorder="1" applyAlignment="1">
      <alignment horizontal="center" vertical="center"/>
    </xf>
    <xf numFmtId="177" fontId="17" fillId="0" borderId="0" xfId="306" applyNumberFormat="1" applyFont="1" applyAlignment="1">
      <alignment vertical="center"/>
    </xf>
    <xf numFmtId="0" fontId="31" fillId="0" borderId="0" xfId="306" applyFont="1" applyAlignment="1">
      <alignment vertical="center"/>
    </xf>
    <xf numFmtId="0" fontId="22" fillId="0" borderId="0" xfId="306" applyFont="1" applyAlignment="1">
      <alignment vertical="center"/>
    </xf>
    <xf numFmtId="0" fontId="22" fillId="0" borderId="53" xfId="306" applyFont="1" applyBorder="1" applyAlignment="1">
      <alignment vertical="center"/>
    </xf>
    <xf numFmtId="0" fontId="20" fillId="5" borderId="53" xfId="306" applyFont="1" applyFill="1" applyBorder="1" applyAlignment="1" applyProtection="1">
      <alignment vertical="center" wrapText="1"/>
      <protection locked="0"/>
    </xf>
    <xf numFmtId="0" fontId="32" fillId="0" borderId="1" xfId="0" applyFont="1" applyBorder="1" applyAlignment="1">
      <alignment horizontal="center"/>
    </xf>
    <xf numFmtId="0" fontId="33" fillId="0" borderId="1" xfId="0" applyFont="1" applyBorder="1" applyAlignment="1">
      <alignment horizontal="center"/>
    </xf>
    <xf numFmtId="0" fontId="32" fillId="0" borderId="0" xfId="0" applyFont="1" applyAlignment="1">
      <alignment horizontal="center"/>
    </xf>
    <xf numFmtId="0" fontId="34" fillId="0" borderId="0" xfId="397" applyFont="1"/>
    <xf numFmtId="0" fontId="34" fillId="0" borderId="0" xfId="0" applyFont="1"/>
    <xf numFmtId="0" fontId="35" fillId="0" borderId="0" xfId="173" applyFont="1" applyAlignment="1">
      <alignment horizontal="center" vertical="center"/>
    </xf>
    <xf numFmtId="0" fontId="35" fillId="0" borderId="0" xfId="173" applyFont="1" applyAlignment="1">
      <alignment horizontal="justify" vertical="top"/>
    </xf>
    <xf numFmtId="0" fontId="35" fillId="0" borderId="0" xfId="173" applyFont="1"/>
    <xf numFmtId="0" fontId="35" fillId="0" borderId="0" xfId="173" applyFont="1" applyAlignment="1">
      <alignment horizontal="right"/>
    </xf>
    <xf numFmtId="0" fontId="35" fillId="0" borderId="0" xfId="173" applyFont="1" applyAlignment="1">
      <alignment wrapText="1"/>
    </xf>
    <xf numFmtId="0" fontId="36" fillId="0" borderId="1" xfId="173" applyFont="1" applyBorder="1" applyAlignment="1">
      <alignment horizontal="center" vertical="center"/>
    </xf>
    <xf numFmtId="0" fontId="36" fillId="0" borderId="19" xfId="173" applyFont="1" applyBorder="1" applyAlignment="1">
      <alignment horizontal="center" vertical="center" wrapText="1"/>
    </xf>
    <xf numFmtId="0" fontId="36" fillId="0" borderId="1" xfId="173" applyFont="1" applyBorder="1" applyAlignment="1">
      <alignment horizontal="center" vertical="center" wrapText="1"/>
    </xf>
    <xf numFmtId="43" fontId="36" fillId="0" borderId="16" xfId="1" applyFont="1" applyFill="1" applyBorder="1" applyAlignment="1">
      <alignment horizontal="center" vertical="top" wrapText="1"/>
    </xf>
    <xf numFmtId="0" fontId="36" fillId="0" borderId="4" xfId="173" applyFont="1" applyBorder="1" applyAlignment="1">
      <alignment horizontal="center"/>
    </xf>
    <xf numFmtId="0" fontId="36" fillId="0" borderId="1" xfId="173" applyFont="1" applyBorder="1" applyAlignment="1">
      <alignment horizontal="center"/>
    </xf>
    <xf numFmtId="0" fontId="36" fillId="0" borderId="1" xfId="0" applyFont="1" applyBorder="1" applyAlignment="1">
      <alignment horizontal="center" vertical="top" wrapText="1"/>
    </xf>
    <xf numFmtId="43" fontId="36" fillId="0" borderId="20" xfId="1" applyFont="1" applyFill="1" applyBorder="1" applyAlignment="1">
      <alignment horizontal="center" vertical="center"/>
    </xf>
    <xf numFmtId="0" fontId="39" fillId="0" borderId="1" xfId="243" applyFont="1" applyBorder="1" applyAlignment="1">
      <alignment horizontal="center" vertical="top" wrapText="1"/>
    </xf>
    <xf numFmtId="0" fontId="42" fillId="0" borderId="1" xfId="267" applyFont="1" applyBorder="1" applyAlignment="1">
      <alignment horizontal="center" vertical="center"/>
    </xf>
    <xf numFmtId="3" fontId="42" fillId="0" borderId="1" xfId="173" applyNumberFormat="1" applyFont="1" applyBorder="1" applyAlignment="1">
      <alignment horizontal="center" vertical="center"/>
    </xf>
    <xf numFmtId="43" fontId="42" fillId="0" borderId="1" xfId="1" applyFont="1" applyFill="1" applyBorder="1" applyAlignment="1">
      <alignment horizontal="center" vertical="center"/>
    </xf>
    <xf numFmtId="4" fontId="36" fillId="0" borderId="1" xfId="173" applyNumberFormat="1" applyFont="1" applyBorder="1" applyAlignment="1">
      <alignment horizontal="center" vertical="center"/>
    </xf>
    <xf numFmtId="43" fontId="36" fillId="0" borderId="1" xfId="1" applyFont="1" applyFill="1" applyBorder="1" applyAlignment="1">
      <alignment horizontal="center" vertical="top" wrapText="1"/>
    </xf>
    <xf numFmtId="0" fontId="42" fillId="0" borderId="0" xfId="173" applyFont="1"/>
    <xf numFmtId="0" fontId="36" fillId="0" borderId="4" xfId="173" applyFont="1" applyBorder="1" applyAlignment="1">
      <alignment horizontal="left"/>
    </xf>
    <xf numFmtId="0" fontId="36" fillId="0" borderId="4" xfId="173" applyFont="1" applyBorder="1" applyAlignment="1">
      <alignment vertical="center"/>
    </xf>
    <xf numFmtId="4" fontId="36" fillId="0" borderId="1" xfId="173" applyNumberFormat="1" applyFont="1" applyBorder="1" applyAlignment="1">
      <alignment horizontal="right"/>
    </xf>
    <xf numFmtId="0" fontId="42" fillId="0" borderId="1" xfId="173" applyFont="1" applyBorder="1" applyAlignment="1">
      <alignment horizontal="center" vertical="center"/>
    </xf>
    <xf numFmtId="0" fontId="42" fillId="0" borderId="1" xfId="173" applyFont="1" applyBorder="1" applyAlignment="1">
      <alignment horizontal="justify" vertical="top"/>
    </xf>
    <xf numFmtId="2" fontId="41" fillId="0" borderId="1" xfId="395" applyNumberFormat="1" applyFont="1" applyBorder="1" applyAlignment="1">
      <alignment horizontal="center" vertical="center"/>
    </xf>
    <xf numFmtId="0" fontId="41" fillId="0" borderId="1" xfId="395" applyFont="1" applyBorder="1" applyAlignment="1">
      <alignment horizontal="center" vertical="center"/>
    </xf>
    <xf numFmtId="178" fontId="41" fillId="0" borderId="1" xfId="267" applyNumberFormat="1" applyFont="1" applyBorder="1" applyAlignment="1">
      <alignment horizontal="center" vertical="center"/>
    </xf>
    <xf numFmtId="0" fontId="35" fillId="0" borderId="1" xfId="395" applyFont="1" applyBorder="1" applyAlignment="1">
      <alignment horizontal="center" vertical="center"/>
    </xf>
    <xf numFmtId="0" fontId="0" fillId="0" borderId="0" xfId="0" applyAlignment="1">
      <alignment horizontal="center" vertical="center"/>
    </xf>
    <xf numFmtId="0" fontId="42" fillId="0" borderId="1" xfId="395" applyFont="1" applyBorder="1" applyAlignment="1">
      <alignment horizontal="center" vertical="top" wrapText="1"/>
    </xf>
    <xf numFmtId="4" fontId="48" fillId="0" borderId="1" xfId="173" applyNumberFormat="1" applyFont="1" applyBorder="1" applyAlignment="1">
      <alignment horizontal="center" vertical="center"/>
    </xf>
    <xf numFmtId="0" fontId="34" fillId="0" borderId="1" xfId="0" applyFont="1" applyBorder="1" applyAlignment="1">
      <alignment horizontal="center" vertical="center"/>
    </xf>
    <xf numFmtId="0" fontId="49" fillId="0" borderId="1" xfId="0" applyFont="1" applyBorder="1" applyAlignment="1">
      <alignment horizontal="center" vertical="center"/>
    </xf>
    <xf numFmtId="176" fontId="36" fillId="0" borderId="21" xfId="1" applyNumberFormat="1" applyFont="1" applyFill="1" applyBorder="1" applyAlignment="1">
      <alignment horizontal="center" vertical="center"/>
    </xf>
    <xf numFmtId="0" fontId="52" fillId="0" borderId="0" xfId="339" applyFont="1" applyAlignment="1">
      <alignment horizontal="center"/>
    </xf>
    <xf numFmtId="0" fontId="52" fillId="0" borderId="0" xfId="339" applyFont="1"/>
    <xf numFmtId="0" fontId="54" fillId="0" borderId="0" xfId="339" applyFont="1" applyAlignment="1">
      <alignment vertical="top" wrapText="1"/>
    </xf>
    <xf numFmtId="0" fontId="56" fillId="0" borderId="1" xfId="339" applyFont="1" applyBorder="1" applyAlignment="1">
      <alignment horizontal="center" vertical="center"/>
    </xf>
    <xf numFmtId="0" fontId="56" fillId="0" borderId="1" xfId="339" applyFont="1" applyBorder="1" applyAlignment="1">
      <alignment horizontal="right" vertical="center"/>
    </xf>
    <xf numFmtId="0" fontId="52" fillId="0" borderId="0" xfId="339" applyFont="1" applyAlignment="1">
      <alignment horizontal="center" vertical="center"/>
    </xf>
    <xf numFmtId="0" fontId="53" fillId="0" borderId="1" xfId="339" applyFont="1" applyBorder="1" applyAlignment="1">
      <alignment horizontal="center"/>
    </xf>
    <xf numFmtId="0" fontId="53" fillId="0" borderId="1" xfId="339" applyFont="1" applyBorder="1" applyAlignment="1">
      <alignment horizontal="left" vertical="center"/>
    </xf>
    <xf numFmtId="176" fontId="57" fillId="6" borderId="1" xfId="106" applyNumberFormat="1" applyFont="1" applyFill="1" applyBorder="1" applyAlignment="1">
      <alignment vertical="center"/>
    </xf>
    <xf numFmtId="43" fontId="52" fillId="0" borderId="0" xfId="1" applyFont="1"/>
    <xf numFmtId="176" fontId="52" fillId="0" borderId="0" xfId="339" applyNumberFormat="1" applyFont="1"/>
    <xf numFmtId="0" fontId="53" fillId="0" borderId="1" xfId="339" applyFont="1" applyBorder="1" applyAlignment="1">
      <alignment horizontal="center" vertical="center"/>
    </xf>
    <xf numFmtId="176" fontId="58" fillId="6" borderId="1" xfId="106" applyNumberFormat="1" applyFont="1" applyFill="1" applyBorder="1" applyAlignment="1">
      <alignment vertical="center"/>
    </xf>
    <xf numFmtId="43" fontId="52" fillId="0" borderId="0" xfId="339" applyNumberFormat="1" applyFont="1"/>
    <xf numFmtId="43" fontId="52" fillId="8" borderId="0" xfId="339" applyNumberFormat="1" applyFont="1" applyFill="1"/>
    <xf numFmtId="176" fontId="58" fillId="0" borderId="1" xfId="106" applyNumberFormat="1" applyFont="1" applyFill="1" applyBorder="1" applyAlignment="1">
      <alignment vertical="center"/>
    </xf>
    <xf numFmtId="43" fontId="52" fillId="8" borderId="0" xfId="1" applyFont="1" applyFill="1"/>
    <xf numFmtId="165" fontId="52" fillId="0" borderId="0" xfId="339" applyNumberFormat="1" applyFont="1"/>
    <xf numFmtId="43" fontId="52" fillId="0" borderId="0" xfId="1" applyFont="1" applyFill="1"/>
    <xf numFmtId="181" fontId="58" fillId="6" borderId="1" xfId="106" applyNumberFormat="1" applyFont="1" applyFill="1" applyBorder="1" applyAlignment="1">
      <alignment vertical="center"/>
    </xf>
    <xf numFmtId="0" fontId="56" fillId="0" borderId="1" xfId="339" applyFont="1" applyBorder="1" applyAlignment="1">
      <alignment vertical="center"/>
    </xf>
    <xf numFmtId="176" fontId="59" fillId="0" borderId="1" xfId="106" applyNumberFormat="1" applyFont="1" applyFill="1" applyBorder="1" applyAlignment="1">
      <alignment vertical="center"/>
    </xf>
    <xf numFmtId="176" fontId="59" fillId="0" borderId="16" xfId="106" applyNumberFormat="1" applyFont="1" applyFill="1" applyBorder="1" applyAlignment="1">
      <alignment vertical="center"/>
    </xf>
    <xf numFmtId="39" fontId="52" fillId="0" borderId="0" xfId="339" applyNumberFormat="1" applyFont="1"/>
    <xf numFmtId="176" fontId="58" fillId="0" borderId="1" xfId="106" applyNumberFormat="1" applyFont="1" applyFill="1" applyBorder="1" applyAlignment="1">
      <alignment horizontal="right" vertical="center"/>
    </xf>
    <xf numFmtId="176" fontId="57" fillId="7" borderId="1" xfId="106" applyNumberFormat="1" applyFont="1" applyFill="1" applyBorder="1" applyAlignment="1">
      <alignment horizontal="right" vertical="center"/>
    </xf>
    <xf numFmtId="176" fontId="58" fillId="0" borderId="1" xfId="106" applyNumberFormat="1" applyFont="1" applyFill="1" applyBorder="1" applyAlignment="1">
      <alignment horizontal="center" vertical="center"/>
    </xf>
    <xf numFmtId="176" fontId="57" fillId="0" borderId="1" xfId="106" applyNumberFormat="1" applyFont="1" applyBorder="1" applyAlignment="1">
      <alignment horizontal="right" vertical="center"/>
    </xf>
    <xf numFmtId="176" fontId="59" fillId="7" borderId="20" xfId="106" applyNumberFormat="1" applyFont="1" applyFill="1" applyBorder="1" applyAlignment="1">
      <alignment horizontal="right" vertical="center"/>
    </xf>
    <xf numFmtId="176" fontId="59" fillId="7" borderId="16" xfId="106" applyNumberFormat="1" applyFont="1" applyFill="1" applyBorder="1" applyAlignment="1">
      <alignment horizontal="right" vertical="center"/>
    </xf>
    <xf numFmtId="0" fontId="2" fillId="0" borderId="0" xfId="0" applyFont="1"/>
    <xf numFmtId="0" fontId="2" fillId="0" borderId="24" xfId="0" applyFont="1" applyBorder="1" applyAlignment="1">
      <alignment horizontal="right"/>
    </xf>
    <xf numFmtId="0" fontId="1" fillId="0" borderId="0" xfId="0" applyFont="1"/>
    <xf numFmtId="0" fontId="2" fillId="0" borderId="0" xfId="0" applyFont="1" applyAlignment="1">
      <alignment horizontal="right"/>
    </xf>
    <xf numFmtId="0" fontId="2" fillId="0" borderId="0" xfId="0" applyFont="1" applyAlignment="1">
      <alignment horizontal="right" vertical="center" wrapText="1"/>
    </xf>
    <xf numFmtId="0" fontId="2" fillId="0" borderId="0" xfId="0" applyFont="1" applyAlignment="1">
      <alignment horizontal="right" vertical="top"/>
    </xf>
    <xf numFmtId="0" fontId="67" fillId="0" borderId="0" xfId="0" applyFont="1" applyAlignment="1">
      <alignment horizontal="center"/>
    </xf>
    <xf numFmtId="0" fontId="66" fillId="0" borderId="0" xfId="0" applyFont="1"/>
    <xf numFmtId="0" fontId="68" fillId="0" borderId="0" xfId="0" applyFont="1"/>
    <xf numFmtId="0" fontId="0" fillId="0" borderId="0" xfId="0" applyAlignment="1">
      <alignment horizontal="left"/>
    </xf>
    <xf numFmtId="0" fontId="69" fillId="0" borderId="4" xfId="0" applyFont="1" applyBorder="1" applyAlignment="1">
      <alignment wrapText="1"/>
    </xf>
    <xf numFmtId="0" fontId="69" fillId="0" borderId="1" xfId="0" applyFont="1" applyBorder="1" applyAlignment="1">
      <alignment wrapText="1"/>
    </xf>
    <xf numFmtId="0" fontId="0" fillId="8" borderId="0" xfId="0" applyFill="1"/>
    <xf numFmtId="0" fontId="0" fillId="3" borderId="0" xfId="0" applyFill="1"/>
    <xf numFmtId="0" fontId="11" fillId="0" borderId="1" xfId="239" applyFont="1" applyBorder="1" applyAlignment="1">
      <alignment horizontal="center" vertical="center" wrapText="1"/>
    </xf>
    <xf numFmtId="0" fontId="11" fillId="8" borderId="1" xfId="239" applyFont="1" applyFill="1" applyBorder="1" applyAlignment="1">
      <alignment horizontal="center" vertical="center" wrapText="1"/>
    </xf>
    <xf numFmtId="0" fontId="83" fillId="8" borderId="1" xfId="239" applyFill="1" applyBorder="1" applyAlignment="1">
      <alignment horizontal="center" vertical="center" wrapText="1"/>
    </xf>
    <xf numFmtId="177" fontId="83" fillId="8" borderId="1" xfId="239" applyNumberFormat="1" applyFill="1" applyBorder="1" applyAlignment="1">
      <alignment horizontal="center" vertical="center" wrapText="1"/>
    </xf>
    <xf numFmtId="0" fontId="70" fillId="8" borderId="1" xfId="239" applyFont="1" applyFill="1" applyBorder="1" applyAlignment="1">
      <alignment horizontal="center" vertical="center" wrapText="1"/>
    </xf>
    <xf numFmtId="177" fontId="71" fillId="8" borderId="1" xfId="239" applyNumberFormat="1" applyFont="1" applyFill="1" applyBorder="1" applyAlignment="1">
      <alignment horizontal="center" vertical="center" wrapText="1"/>
    </xf>
    <xf numFmtId="0" fontId="83" fillId="3" borderId="1" xfId="239" applyFill="1" applyBorder="1" applyAlignment="1">
      <alignment horizontal="center" vertical="center" wrapText="1"/>
    </xf>
    <xf numFmtId="177" fontId="83" fillId="3" borderId="1" xfId="239" applyNumberFormat="1" applyFill="1" applyBorder="1" applyAlignment="1">
      <alignment horizontal="center" vertical="center" wrapText="1"/>
    </xf>
    <xf numFmtId="177" fontId="71" fillId="3" borderId="1" xfId="239" applyNumberFormat="1" applyFont="1" applyFill="1" applyBorder="1" applyAlignment="1">
      <alignment horizontal="center" vertical="center" wrapText="1"/>
    </xf>
    <xf numFmtId="0" fontId="83" fillId="9" borderId="1" xfId="239" applyFill="1" applyBorder="1" applyAlignment="1">
      <alignment horizontal="center" vertical="center" wrapText="1"/>
    </xf>
    <xf numFmtId="177" fontId="83" fillId="9" borderId="1" xfId="239" applyNumberFormat="1" applyFill="1" applyBorder="1" applyAlignment="1">
      <alignment horizontal="center" vertical="center" wrapText="1"/>
    </xf>
    <xf numFmtId="0" fontId="83" fillId="10" borderId="1" xfId="239" applyFill="1" applyBorder="1" applyAlignment="1">
      <alignment horizontal="center" vertical="center" wrapText="1"/>
    </xf>
    <xf numFmtId="177" fontId="83" fillId="10" borderId="1" xfId="239" applyNumberFormat="1" applyFill="1" applyBorder="1" applyAlignment="1">
      <alignment horizontal="center" vertical="center" wrapText="1"/>
    </xf>
    <xf numFmtId="0" fontId="47" fillId="0" borderId="0" xfId="0" applyFont="1" applyAlignment="1">
      <alignment horizontal="center" vertical="center" wrapText="1"/>
    </xf>
    <xf numFmtId="177" fontId="47" fillId="0" borderId="0" xfId="0" applyNumberFormat="1" applyFont="1" applyAlignment="1">
      <alignment horizontal="center" vertical="center" wrapText="1"/>
    </xf>
    <xf numFmtId="0" fontId="47" fillId="0" borderId="0" xfId="0" applyFont="1" applyAlignment="1">
      <alignment horizontal="center" wrapText="1"/>
    </xf>
    <xf numFmtId="177" fontId="47" fillId="0" borderId="0" xfId="0" applyNumberFormat="1" applyFont="1" applyAlignment="1">
      <alignment horizontal="center" wrapText="1"/>
    </xf>
    <xf numFmtId="0" fontId="72" fillId="0" borderId="54" xfId="239" applyFont="1" applyBorder="1" applyAlignment="1">
      <alignment horizontal="center" vertical="center" wrapText="1"/>
    </xf>
    <xf numFmtId="0" fontId="83" fillId="0" borderId="0" xfId="239" applyAlignment="1">
      <alignment horizontal="center" vertical="center" wrapText="1"/>
    </xf>
    <xf numFmtId="177" fontId="83" fillId="0" borderId="0" xfId="239" applyNumberFormat="1" applyAlignment="1">
      <alignment horizontal="center" vertical="center" wrapText="1"/>
    </xf>
    <xf numFmtId="0" fontId="83" fillId="0" borderId="0" xfId="239" applyAlignment="1">
      <alignment horizontal="center" wrapText="1"/>
    </xf>
    <xf numFmtId="0" fontId="72" fillId="0" borderId="0" xfId="239" applyFont="1" applyAlignment="1">
      <alignment horizontal="center" vertical="center" wrapText="1"/>
    </xf>
    <xf numFmtId="1" fontId="83" fillId="10" borderId="1" xfId="239" applyNumberFormat="1" applyFill="1" applyBorder="1" applyAlignment="1">
      <alignment horizontal="center" vertical="center" wrapText="1"/>
    </xf>
    <xf numFmtId="0" fontId="83" fillId="0" borderId="0" xfId="239" applyAlignment="1">
      <alignment horizontal="left" wrapText="1"/>
    </xf>
    <xf numFmtId="177" fontId="83" fillId="0" borderId="0" xfId="239" applyNumberFormat="1" applyAlignment="1">
      <alignment horizontal="center" wrapText="1"/>
    </xf>
    <xf numFmtId="0" fontId="0" fillId="8"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29" fillId="0" borderId="49" xfId="306" quotePrefix="1" applyFont="1" applyBorder="1" applyAlignment="1" applyProtection="1">
      <alignment horizontal="center" vertical="center" wrapText="1"/>
      <protection locked="0"/>
    </xf>
    <xf numFmtId="0" fontId="93" fillId="0" borderId="1" xfId="339" applyFont="1" applyBorder="1" applyAlignment="1">
      <alignment horizontal="left" vertical="center"/>
    </xf>
    <xf numFmtId="0" fontId="94" fillId="0" borderId="1" xfId="339" applyFont="1" applyBorder="1" applyAlignment="1">
      <alignment horizontal="left" vertical="center"/>
    </xf>
    <xf numFmtId="0" fontId="41" fillId="0" borderId="3" xfId="396" applyFont="1" applyBorder="1" applyAlignment="1">
      <alignment vertical="center" wrapText="1"/>
    </xf>
    <xf numFmtId="176" fontId="36" fillId="0" borderId="1" xfId="1" applyNumberFormat="1" applyFont="1" applyFill="1" applyBorder="1" applyAlignment="1">
      <alignment horizontal="center" vertical="top" wrapText="1"/>
    </xf>
    <xf numFmtId="0" fontId="98" fillId="0" borderId="55" xfId="416" applyFont="1" applyBorder="1" applyAlignment="1">
      <alignment horizontal="center" vertical="center" wrapText="1"/>
    </xf>
    <xf numFmtId="0" fontId="99" fillId="0" borderId="55" xfId="416" applyFont="1" applyBorder="1" applyAlignment="1">
      <alignment horizontal="center" vertical="center" wrapText="1"/>
    </xf>
    <xf numFmtId="0" fontId="0" fillId="0" borderId="56" xfId="0" applyFont="1" applyBorder="1" applyAlignment="1">
      <alignment horizontal="center"/>
    </xf>
    <xf numFmtId="0" fontId="100" fillId="0" borderId="28" xfId="416" applyFont="1" applyFill="1" applyBorder="1" applyAlignment="1">
      <alignment horizontal="center" vertical="center"/>
    </xf>
    <xf numFmtId="0" fontId="100" fillId="0" borderId="28" xfId="416" applyFont="1" applyBorder="1" applyAlignment="1">
      <alignment horizontal="center" vertical="center"/>
    </xf>
    <xf numFmtId="0" fontId="0" fillId="0" borderId="57" xfId="0" applyBorder="1"/>
    <xf numFmtId="0" fontId="101" fillId="0" borderId="58" xfId="416" applyFont="1" applyBorder="1" applyAlignment="1">
      <alignment horizontal="center" vertical="center"/>
    </xf>
    <xf numFmtId="0" fontId="100" fillId="0" borderId="1" xfId="416" applyFont="1" applyFill="1" applyBorder="1" applyAlignment="1">
      <alignment horizontal="center" vertical="center"/>
    </xf>
    <xf numFmtId="0" fontId="100" fillId="0" borderId="1" xfId="416" applyFont="1" applyBorder="1" applyAlignment="1">
      <alignment horizontal="center" vertical="center"/>
    </xf>
    <xf numFmtId="0" fontId="0" fillId="0" borderId="1" xfId="0" applyFill="1" applyBorder="1"/>
    <xf numFmtId="0" fontId="101" fillId="0" borderId="59" xfId="416" applyFont="1" applyBorder="1" applyAlignment="1">
      <alignment horizontal="center" vertical="center"/>
    </xf>
    <xf numFmtId="0" fontId="100" fillId="0" borderId="36" xfId="416" applyFont="1" applyFill="1" applyBorder="1" applyAlignment="1">
      <alignment horizontal="center" vertical="center"/>
    </xf>
    <xf numFmtId="0" fontId="0" fillId="0" borderId="36" xfId="0" applyFill="1" applyBorder="1"/>
    <xf numFmtId="0" fontId="0" fillId="0" borderId="48" xfId="0" applyBorder="1"/>
    <xf numFmtId="0" fontId="0" fillId="0" borderId="28" xfId="0" applyFill="1" applyBorder="1"/>
    <xf numFmtId="0" fontId="92" fillId="0" borderId="16" xfId="0" applyFont="1" applyFill="1" applyBorder="1" applyAlignment="1">
      <alignment horizontal="center"/>
    </xf>
    <xf numFmtId="0" fontId="92" fillId="0" borderId="1" xfId="0" applyFont="1" applyFill="1" applyBorder="1" applyAlignment="1">
      <alignment horizontal="center"/>
    </xf>
    <xf numFmtId="0" fontId="102" fillId="0" borderId="60" xfId="239" applyFont="1" applyBorder="1" applyAlignment="1">
      <alignment horizontal="center" vertical="center" wrapText="1"/>
    </xf>
    <xf numFmtId="0" fontId="103" fillId="0" borderId="55" xfId="239" applyFont="1" applyBorder="1" applyAlignment="1">
      <alignment horizontal="center" vertical="center" wrapText="1"/>
    </xf>
    <xf numFmtId="0" fontId="103" fillId="0" borderId="60" xfId="239" applyFont="1" applyBorder="1" applyAlignment="1">
      <alignment horizontal="center" vertical="center" wrapText="1"/>
    </xf>
    <xf numFmtId="0" fontId="104" fillId="0" borderId="61" xfId="239" applyFont="1" applyBorder="1" applyAlignment="1">
      <alignment horizontal="center" vertical="center"/>
    </xf>
    <xf numFmtId="0" fontId="105" fillId="0" borderId="26" xfId="239" applyFont="1" applyBorder="1" applyAlignment="1">
      <alignment horizontal="center" vertical="center"/>
    </xf>
    <xf numFmtId="0" fontId="105" fillId="0" borderId="28" xfId="239" applyFont="1" applyBorder="1" applyAlignment="1">
      <alignment horizontal="center" vertical="center"/>
    </xf>
    <xf numFmtId="0" fontId="105" fillId="0" borderId="62" xfId="239" applyFont="1" applyBorder="1" applyAlignment="1">
      <alignment horizontal="center" vertical="center"/>
    </xf>
    <xf numFmtId="0" fontId="105" fillId="0" borderId="63" xfId="239" applyFont="1" applyBorder="1" applyAlignment="1">
      <alignment horizontal="center" vertical="center"/>
    </xf>
    <xf numFmtId="0" fontId="105" fillId="0" borderId="64" xfId="239" applyFont="1" applyBorder="1" applyAlignment="1">
      <alignment horizontal="center" vertical="center"/>
    </xf>
    <xf numFmtId="0" fontId="103" fillId="0" borderId="65" xfId="239" applyFont="1" applyBorder="1" applyAlignment="1">
      <alignment vertical="center" wrapText="1"/>
    </xf>
    <xf numFmtId="0" fontId="105" fillId="0" borderId="32" xfId="239" applyFont="1" applyBorder="1" applyAlignment="1">
      <alignment horizontal="center" vertical="center"/>
    </xf>
    <xf numFmtId="0" fontId="105" fillId="0" borderId="1" xfId="239" applyFont="1" applyBorder="1" applyAlignment="1">
      <alignment horizontal="center" vertical="center"/>
    </xf>
    <xf numFmtId="0" fontId="105" fillId="0" borderId="65" xfId="239" applyFont="1" applyBorder="1" applyAlignment="1">
      <alignment horizontal="center" vertical="center"/>
    </xf>
    <xf numFmtId="0" fontId="105" fillId="0" borderId="60" xfId="239" applyFont="1" applyBorder="1" applyAlignment="1">
      <alignment horizontal="center" vertical="center"/>
    </xf>
    <xf numFmtId="0" fontId="105" fillId="0" borderId="67" xfId="239" applyFont="1" applyBorder="1" applyAlignment="1">
      <alignment horizontal="center" vertical="center"/>
    </xf>
    <xf numFmtId="0" fontId="0" fillId="0" borderId="0" xfId="0" applyFont="1" applyAlignment="1">
      <alignment horizontal="center"/>
    </xf>
    <xf numFmtId="0" fontId="0" fillId="0" borderId="68" xfId="0" applyBorder="1"/>
    <xf numFmtId="0" fontId="105" fillId="0" borderId="34" xfId="239" applyFont="1" applyBorder="1" applyAlignment="1">
      <alignment horizontal="center" vertical="center"/>
    </xf>
    <xf numFmtId="0" fontId="105" fillId="0" borderId="26" xfId="239" applyFont="1" applyFill="1" applyBorder="1" applyAlignment="1">
      <alignment horizontal="center" vertical="center"/>
    </xf>
    <xf numFmtId="0" fontId="105" fillId="0" borderId="32" xfId="239" applyFont="1" applyFill="1" applyBorder="1" applyAlignment="1">
      <alignment horizontal="center" vertical="center"/>
    </xf>
    <xf numFmtId="0" fontId="105" fillId="0" borderId="34" xfId="239" applyFont="1" applyFill="1" applyBorder="1" applyAlignment="1">
      <alignment horizontal="center" vertical="center"/>
    </xf>
    <xf numFmtId="0" fontId="104" fillId="0" borderId="69" xfId="239" applyFont="1" applyBorder="1" applyAlignment="1">
      <alignment horizontal="center" vertical="center"/>
    </xf>
    <xf numFmtId="0" fontId="105" fillId="0" borderId="22" xfId="239" applyFont="1" applyBorder="1" applyAlignment="1">
      <alignment horizontal="center" vertical="center"/>
    </xf>
    <xf numFmtId="0" fontId="0" fillId="0" borderId="20" xfId="0" applyBorder="1" applyAlignment="1">
      <alignment horizontal="center"/>
    </xf>
    <xf numFmtId="0" fontId="104" fillId="0" borderId="70" xfId="239" applyFont="1" applyBorder="1" applyAlignment="1">
      <alignment horizontal="center" vertical="center"/>
    </xf>
    <xf numFmtId="0" fontId="0" fillId="0" borderId="45" xfId="0" applyBorder="1"/>
    <xf numFmtId="0" fontId="0" fillId="0" borderId="50" xfId="0" applyFont="1" applyBorder="1" applyAlignment="1">
      <alignment horizontal="center"/>
    </xf>
    <xf numFmtId="0" fontId="0" fillId="0" borderId="0" xfId="0" applyFill="1" applyBorder="1"/>
    <xf numFmtId="0" fontId="104" fillId="0" borderId="58" xfId="239" applyFont="1" applyBorder="1" applyAlignment="1">
      <alignment horizontal="center" vertical="center"/>
    </xf>
    <xf numFmtId="0" fontId="0" fillId="0" borderId="10" xfId="0" applyFont="1" applyBorder="1" applyAlignment="1">
      <alignment horizontal="center"/>
    </xf>
    <xf numFmtId="0" fontId="0" fillId="0" borderId="11" xfId="0" applyBorder="1"/>
    <xf numFmtId="0" fontId="104" fillId="0" borderId="59" xfId="239" applyFont="1" applyBorder="1" applyAlignment="1">
      <alignment horizontal="center" vertical="center"/>
    </xf>
    <xf numFmtId="0" fontId="104" fillId="0" borderId="71" xfId="239" applyFont="1" applyBorder="1" applyAlignment="1">
      <alignment horizontal="center" vertical="center"/>
    </xf>
    <xf numFmtId="0" fontId="105" fillId="0" borderId="72" xfId="239" applyFont="1" applyFill="1" applyBorder="1" applyAlignment="1">
      <alignment horizontal="center" vertical="center"/>
    </xf>
    <xf numFmtId="0" fontId="105" fillId="0" borderId="0" xfId="239" applyFont="1" applyFill="1" applyBorder="1" applyAlignment="1">
      <alignment horizontal="center" vertical="center"/>
    </xf>
    <xf numFmtId="0" fontId="0" fillId="0" borderId="0" xfId="0" applyBorder="1"/>
    <xf numFmtId="0" fontId="0" fillId="0" borderId="66" xfId="0" applyBorder="1" applyAlignment="1">
      <alignment horizontal="center"/>
    </xf>
    <xf numFmtId="0" fontId="105" fillId="0" borderId="1" xfId="239" applyFont="1" applyFill="1" applyBorder="1" applyAlignment="1">
      <alignment horizontal="center" vertical="center"/>
    </xf>
    <xf numFmtId="0" fontId="0" fillId="0" borderId="28" xfId="0" applyFill="1" applyBorder="1" applyAlignment="1">
      <alignment horizontal="center"/>
    </xf>
    <xf numFmtId="178" fontId="0" fillId="0" borderId="28" xfId="0" applyNumberFormat="1" applyBorder="1" applyAlignment="1">
      <alignment horizontal="center" vertical="center"/>
    </xf>
    <xf numFmtId="178" fontId="0" fillId="0" borderId="29" xfId="0" applyNumberFormat="1" applyBorder="1" applyAlignment="1">
      <alignment horizontal="center"/>
    </xf>
    <xf numFmtId="0" fontId="105" fillId="0" borderId="7" xfId="239" applyFont="1" applyFill="1" applyBorder="1" applyAlignment="1">
      <alignment horizontal="center" vertical="center"/>
    </xf>
    <xf numFmtId="0" fontId="0" fillId="0" borderId="36" xfId="0" applyFill="1" applyBorder="1" applyAlignment="1">
      <alignment horizontal="center"/>
    </xf>
    <xf numFmtId="178" fontId="0" fillId="0" borderId="36" xfId="0" applyNumberFormat="1" applyBorder="1" applyAlignment="1">
      <alignment horizontal="center" vertical="center"/>
    </xf>
    <xf numFmtId="178" fontId="0" fillId="0" borderId="37" xfId="0" applyNumberFormat="1" applyBorder="1" applyAlignment="1">
      <alignment horizontal="center"/>
    </xf>
    <xf numFmtId="182" fontId="0" fillId="0" borderId="16" xfId="0" applyNumberFormat="1" applyBorder="1"/>
    <xf numFmtId="0" fontId="11" fillId="0" borderId="1" xfId="0" applyFont="1" applyFill="1" applyBorder="1" applyAlignment="1">
      <alignment horizontal="center"/>
    </xf>
    <xf numFmtId="182" fontId="0" fillId="0" borderId="1" xfId="0" applyNumberFormat="1" applyBorder="1"/>
    <xf numFmtId="0" fontId="34" fillId="0" borderId="0" xfId="397" applyFont="1" applyFill="1"/>
    <xf numFmtId="0" fontId="35" fillId="0" borderId="0" xfId="173" applyFont="1" applyFill="1"/>
    <xf numFmtId="0" fontId="42" fillId="0" borderId="1" xfId="173" applyFont="1" applyFill="1" applyBorder="1"/>
    <xf numFmtId="0" fontId="41" fillId="0" borderId="1" xfId="173" applyFont="1" applyFill="1" applyBorder="1" applyAlignment="1">
      <alignment horizontal="center" vertical="center"/>
    </xf>
    <xf numFmtId="0" fontId="42" fillId="0" borderId="0" xfId="173" applyFont="1" applyFill="1"/>
    <xf numFmtId="176" fontId="42" fillId="0" borderId="0" xfId="173" applyNumberFormat="1" applyFont="1" applyFill="1" applyAlignment="1">
      <alignment horizontal="right"/>
    </xf>
    <xf numFmtId="0" fontId="35" fillId="0" borderId="0" xfId="173" applyFont="1" applyFill="1" applyAlignment="1">
      <alignment vertical="top"/>
    </xf>
    <xf numFmtId="0" fontId="41" fillId="0" borderId="1" xfId="173" applyFont="1" applyFill="1" applyBorder="1" applyAlignment="1">
      <alignment horizontal="center"/>
    </xf>
    <xf numFmtId="0" fontId="36" fillId="0" borderId="1" xfId="0" applyFont="1" applyFill="1" applyBorder="1" applyAlignment="1">
      <alignment horizontal="center" vertical="top" wrapText="1"/>
    </xf>
    <xf numFmtId="0" fontId="36" fillId="0" borderId="20" xfId="339" applyFont="1" applyFill="1" applyBorder="1" applyAlignment="1">
      <alignment horizontal="center" vertical="center"/>
    </xf>
    <xf numFmtId="0" fontId="51" fillId="0" borderId="1" xfId="243" applyFont="1" applyFill="1" applyBorder="1" applyAlignment="1">
      <alignment vertical="top" wrapText="1"/>
    </xf>
    <xf numFmtId="0" fontId="39" fillId="0" borderId="1" xfId="243" applyFont="1" applyFill="1" applyBorder="1" applyAlignment="1">
      <alignment horizontal="center" vertical="top" wrapText="1"/>
    </xf>
    <xf numFmtId="0" fontId="39" fillId="0" borderId="1" xfId="243" applyFont="1" applyFill="1" applyBorder="1" applyAlignment="1">
      <alignment horizontal="right" vertical="top" wrapText="1"/>
    </xf>
    <xf numFmtId="0" fontId="39" fillId="0" borderId="2" xfId="243" applyFont="1" applyFill="1" applyBorder="1" applyAlignment="1">
      <alignment horizontal="right" vertical="top" wrapText="1"/>
    </xf>
    <xf numFmtId="43" fontId="40" fillId="0" borderId="1" xfId="1" applyFont="1" applyFill="1" applyBorder="1" applyAlignment="1">
      <alignment horizontal="right" vertical="top" wrapText="1"/>
    </xf>
    <xf numFmtId="0" fontId="42" fillId="0" borderId="1" xfId="267" applyFont="1" applyFill="1" applyBorder="1" applyAlignment="1">
      <alignment horizontal="center" vertical="center"/>
    </xf>
    <xf numFmtId="0" fontId="39" fillId="0" borderId="1" xfId="243" applyFont="1" applyFill="1" applyBorder="1" applyAlignment="1">
      <alignment vertical="top" wrapText="1"/>
    </xf>
    <xf numFmtId="177" fontId="39" fillId="0" borderId="1" xfId="243" applyNumberFormat="1" applyFont="1" applyFill="1" applyBorder="1" applyAlignment="1">
      <alignment horizontal="center" vertical="top" wrapText="1"/>
    </xf>
    <xf numFmtId="43" fontId="39" fillId="0" borderId="1" xfId="1" applyFont="1" applyFill="1" applyBorder="1" applyAlignment="1">
      <alignment horizontal="right" vertical="top" wrapText="1"/>
    </xf>
    <xf numFmtId="43" fontId="39" fillId="0" borderId="2" xfId="1" applyFont="1" applyFill="1" applyBorder="1" applyAlignment="1">
      <alignment horizontal="right" vertical="top" wrapText="1"/>
    </xf>
    <xf numFmtId="178" fontId="41" fillId="0" borderId="1" xfId="267" applyNumberFormat="1" applyFont="1" applyFill="1" applyBorder="1" applyAlignment="1">
      <alignment horizontal="center" vertical="center"/>
    </xf>
    <xf numFmtId="180" fontId="39" fillId="0" borderId="1" xfId="243" applyNumberFormat="1" applyFont="1" applyFill="1" applyBorder="1" applyAlignment="1">
      <alignment horizontal="center" vertical="top" wrapText="1"/>
    </xf>
    <xf numFmtId="178" fontId="39" fillId="0" borderId="1" xfId="243" applyNumberFormat="1" applyFont="1" applyFill="1" applyBorder="1" applyAlignment="1">
      <alignment horizontal="center" vertical="top" wrapText="1"/>
    </xf>
    <xf numFmtId="0" fontId="35" fillId="0" borderId="1" xfId="176" applyFont="1" applyFill="1" applyBorder="1" applyAlignment="1">
      <alignment wrapText="1"/>
    </xf>
    <xf numFmtId="0" fontId="35" fillId="0" borderId="1" xfId="176" applyFont="1" applyFill="1" applyBorder="1" applyAlignment="1">
      <alignment vertical="center" wrapText="1"/>
    </xf>
    <xf numFmtId="4" fontId="42" fillId="0" borderId="1" xfId="173" applyNumberFormat="1" applyFont="1" applyFill="1" applyBorder="1" applyAlignment="1">
      <alignment horizontal="center" vertical="center"/>
    </xf>
    <xf numFmtId="0" fontId="34" fillId="0" borderId="1" xfId="173" applyFont="1" applyFill="1" applyBorder="1" applyAlignment="1">
      <alignment horizontal="center" vertical="center"/>
    </xf>
    <xf numFmtId="0" fontId="35" fillId="0" borderId="1" xfId="173" applyFont="1" applyFill="1" applyBorder="1" applyAlignment="1">
      <alignment wrapText="1"/>
    </xf>
    <xf numFmtId="4" fontId="35" fillId="0" borderId="1" xfId="173" applyNumberFormat="1" applyFont="1" applyFill="1" applyBorder="1" applyAlignment="1">
      <alignment horizontal="center" vertical="center"/>
    </xf>
    <xf numFmtId="0" fontId="35" fillId="0" borderId="1" xfId="173" applyFont="1" applyFill="1" applyBorder="1" applyAlignment="1">
      <alignment horizontal="center" vertical="center"/>
    </xf>
    <xf numFmtId="0" fontId="35" fillId="0" borderId="0" xfId="173" applyFont="1" applyFill="1" applyAlignment="1">
      <alignment horizontal="justify" vertical="top"/>
    </xf>
    <xf numFmtId="176" fontId="35" fillId="0" borderId="0" xfId="173" applyNumberFormat="1" applyFont="1" applyFill="1" applyAlignment="1">
      <alignment horizontal="right"/>
    </xf>
    <xf numFmtId="0" fontId="51" fillId="0" borderId="2" xfId="243" applyFont="1" applyFill="1" applyBorder="1" applyAlignment="1">
      <alignment horizontal="center" vertical="top" wrapText="1"/>
    </xf>
    <xf numFmtId="0" fontId="39" fillId="0" borderId="4" xfId="243" applyFont="1" applyFill="1" applyBorder="1" applyAlignment="1">
      <alignment horizontal="center" vertical="top" wrapText="1"/>
    </xf>
    <xf numFmtId="0" fontId="41" fillId="0" borderId="20" xfId="173" applyFont="1" applyFill="1" applyBorder="1" applyAlignment="1">
      <alignment horizontal="center"/>
    </xf>
    <xf numFmtId="0" fontId="90" fillId="0" borderId="49" xfId="243" applyFont="1" applyFill="1" applyBorder="1" applyAlignment="1">
      <alignment vertical="top" wrapText="1"/>
    </xf>
    <xf numFmtId="0" fontId="39" fillId="0" borderId="2" xfId="243" applyFont="1" applyFill="1" applyBorder="1" applyAlignment="1">
      <alignment horizontal="center" vertical="top" wrapText="1"/>
    </xf>
    <xf numFmtId="43" fontId="39" fillId="0" borderId="20" xfId="1" applyFont="1" applyFill="1" applyBorder="1" applyAlignment="1">
      <alignment horizontal="right" vertical="top" wrapText="1"/>
    </xf>
    <xf numFmtId="181" fontId="90" fillId="0" borderId="49" xfId="1" applyNumberFormat="1" applyFont="1" applyFill="1" applyBorder="1" applyAlignment="1">
      <alignment horizontal="right" vertical="top" wrapText="1"/>
    </xf>
    <xf numFmtId="0" fontId="34" fillId="0" borderId="1" xfId="397" applyFont="1" applyFill="1" applyBorder="1" applyAlignment="1">
      <alignment wrapText="1"/>
    </xf>
    <xf numFmtId="0" fontId="35" fillId="0" borderId="4" xfId="173" applyFont="1" applyFill="1" applyBorder="1" applyAlignment="1">
      <alignment wrapText="1"/>
    </xf>
    <xf numFmtId="0" fontId="35" fillId="0" borderId="0" xfId="173" applyFont="1" applyFill="1" applyAlignment="1">
      <alignment wrapText="1"/>
    </xf>
    <xf numFmtId="43" fontId="42" fillId="0" borderId="20" xfId="1" applyFont="1" applyFill="1" applyBorder="1" applyAlignment="1">
      <alignment horizontal="center" vertical="center"/>
    </xf>
    <xf numFmtId="43" fontId="35" fillId="0" borderId="0" xfId="173" applyNumberFormat="1" applyFont="1" applyFill="1"/>
    <xf numFmtId="0" fontId="0" fillId="0" borderId="0" xfId="0" applyFill="1" applyAlignment="1">
      <alignment horizontal="center" vertical="center"/>
    </xf>
    <xf numFmtId="0" fontId="35" fillId="0" borderId="0" xfId="173" applyFont="1" applyFill="1" applyAlignment="1">
      <alignment vertical="center" wrapText="1"/>
    </xf>
    <xf numFmtId="0" fontId="35" fillId="0" borderId="0" xfId="173" applyFont="1" applyFill="1" applyBorder="1" applyAlignment="1">
      <alignment wrapText="1"/>
    </xf>
    <xf numFmtId="0" fontId="49" fillId="0" borderId="20" xfId="0" applyFont="1" applyBorder="1" applyAlignment="1">
      <alignment horizontal="center" vertical="center"/>
    </xf>
    <xf numFmtId="0" fontId="35" fillId="0" borderId="3" xfId="173" applyFont="1" applyBorder="1" applyAlignment="1">
      <alignment horizontal="center" vertical="center"/>
    </xf>
    <xf numFmtId="0" fontId="107" fillId="0" borderId="49" xfId="173" applyFont="1" applyBorder="1" applyAlignment="1">
      <alignment horizontal="left" vertical="top" wrapText="1"/>
    </xf>
    <xf numFmtId="0" fontId="108" fillId="0" borderId="2" xfId="267" applyFont="1" applyBorder="1" applyAlignment="1">
      <alignment horizontal="center" vertical="center"/>
    </xf>
    <xf numFmtId="0" fontId="87" fillId="0" borderId="18" xfId="173" applyFont="1" applyBorder="1" applyAlignment="1">
      <alignment horizontal="justify" vertical="top"/>
    </xf>
    <xf numFmtId="0" fontId="35" fillId="0" borderId="18" xfId="173" applyFont="1" applyBorder="1"/>
    <xf numFmtId="0" fontId="35" fillId="0" borderId="52" xfId="173" applyFont="1" applyBorder="1" applyAlignment="1">
      <alignment horizontal="left" vertical="center"/>
    </xf>
    <xf numFmtId="0" fontId="83" fillId="0" borderId="0" xfId="271" applyFill="1" applyAlignment="1">
      <alignment horizontal="center" vertical="center"/>
    </xf>
    <xf numFmtId="43" fontId="35" fillId="0" borderId="0" xfId="173" applyNumberFormat="1" applyFont="1"/>
    <xf numFmtId="0" fontId="34" fillId="0" borderId="0" xfId="397" applyFont="1" applyFill="1" applyAlignment="1">
      <alignment wrapText="1"/>
    </xf>
    <xf numFmtId="0" fontId="35" fillId="0" borderId="2" xfId="173" applyFont="1" applyFill="1" applyBorder="1" applyAlignment="1">
      <alignment horizontal="center" vertical="center"/>
    </xf>
    <xf numFmtId="0" fontId="36" fillId="0" borderId="3" xfId="173" applyFont="1" applyFill="1" applyBorder="1" applyAlignment="1">
      <alignment horizontal="justify" vertical="top"/>
    </xf>
    <xf numFmtId="0" fontId="35" fillId="0" borderId="3" xfId="173" applyFont="1" applyFill="1" applyBorder="1"/>
    <xf numFmtId="0" fontId="36" fillId="0" borderId="19" xfId="173" applyFont="1" applyFill="1" applyBorder="1" applyAlignment="1">
      <alignment horizontal="center" vertical="center" wrapText="1"/>
    </xf>
    <xf numFmtId="0" fontId="36" fillId="0" borderId="1" xfId="173" applyFont="1" applyFill="1" applyBorder="1" applyAlignment="1">
      <alignment horizontal="center" vertical="center" wrapText="1"/>
    </xf>
    <xf numFmtId="0" fontId="36" fillId="0" borderId="4" xfId="173" applyFont="1" applyFill="1" applyBorder="1" applyAlignment="1">
      <alignment horizontal="center"/>
    </xf>
    <xf numFmtId="0" fontId="36" fillId="0" borderId="1" xfId="173" applyFont="1" applyFill="1" applyBorder="1" applyAlignment="1">
      <alignment horizontal="center"/>
    </xf>
    <xf numFmtId="0" fontId="37" fillId="0" borderId="1" xfId="267" applyFont="1" applyFill="1" applyBorder="1" applyAlignment="1">
      <alignment horizontal="center" vertical="center"/>
    </xf>
    <xf numFmtId="0" fontId="38" fillId="0" borderId="4" xfId="173" applyFont="1" applyFill="1" applyBorder="1" applyAlignment="1">
      <alignment vertical="center"/>
    </xf>
    <xf numFmtId="0" fontId="35" fillId="0" borderId="1" xfId="173" applyFont="1" applyFill="1" applyBorder="1" applyAlignment="1">
      <alignment vertical="center"/>
    </xf>
    <xf numFmtId="3" fontId="42" fillId="0" borderId="1" xfId="173" applyNumberFormat="1" applyFont="1" applyFill="1" applyBorder="1" applyAlignment="1">
      <alignment horizontal="center" vertical="center"/>
    </xf>
    <xf numFmtId="0" fontId="11" fillId="0" borderId="0" xfId="275" applyFont="1" applyFill="1" applyAlignment="1">
      <alignment horizontal="center" vertical="center"/>
    </xf>
    <xf numFmtId="0" fontId="11" fillId="0" borderId="0" xfId="276" applyFont="1" applyFill="1" applyAlignment="1">
      <alignment horizontal="center" vertical="center"/>
    </xf>
    <xf numFmtId="3" fontId="34" fillId="0" borderId="1" xfId="173" applyNumberFormat="1" applyFont="1" applyFill="1" applyBorder="1" applyAlignment="1">
      <alignment horizontal="center" vertical="center"/>
    </xf>
    <xf numFmtId="0" fontId="11" fillId="0" borderId="0" xfId="277" applyFont="1" applyFill="1" applyAlignment="1">
      <alignment horizontal="center" vertical="center"/>
    </xf>
    <xf numFmtId="0" fontId="11" fillId="0" borderId="0" xfId="299" applyFont="1" applyFill="1" applyAlignment="1">
      <alignment horizontal="center" vertical="center"/>
    </xf>
    <xf numFmtId="0" fontId="11" fillId="0" borderId="0" xfId="301" applyFont="1" applyFill="1" applyAlignment="1">
      <alignment horizontal="center" vertical="center"/>
    </xf>
    <xf numFmtId="0" fontId="11" fillId="0" borderId="0" xfId="303" applyFont="1" applyFill="1" applyAlignment="1">
      <alignment horizontal="center" vertical="center"/>
    </xf>
    <xf numFmtId="0" fontId="11" fillId="0" borderId="0" xfId="305" applyFont="1" applyFill="1" applyAlignment="1">
      <alignment horizontal="center" vertical="center"/>
    </xf>
    <xf numFmtId="179" fontId="34" fillId="0" borderId="1" xfId="173" applyNumberFormat="1" applyFont="1" applyFill="1" applyBorder="1" applyAlignment="1">
      <alignment horizontal="center" vertical="center"/>
    </xf>
    <xf numFmtId="0" fontId="34" fillId="0" borderId="20" xfId="173" applyFont="1" applyFill="1" applyBorder="1" applyAlignment="1">
      <alignment horizontal="center" vertical="center"/>
    </xf>
    <xf numFmtId="4" fontId="34" fillId="0" borderId="1" xfId="173" applyNumberFormat="1" applyFont="1" applyFill="1" applyBorder="1" applyAlignment="1">
      <alignment horizontal="center" vertical="center"/>
    </xf>
    <xf numFmtId="0" fontId="34" fillId="0" borderId="1" xfId="173" applyFont="1" applyFill="1" applyBorder="1" applyAlignment="1">
      <alignment horizontal="center" vertical="center" wrapText="1"/>
    </xf>
    <xf numFmtId="180" fontId="34" fillId="0" borderId="1" xfId="173" applyNumberFormat="1" applyFont="1" applyFill="1" applyBorder="1" applyAlignment="1">
      <alignment horizontal="center" vertical="center" wrapText="1"/>
    </xf>
    <xf numFmtId="0" fontId="87" fillId="0" borderId="4" xfId="173" applyFont="1" applyFill="1" applyBorder="1" applyAlignment="1">
      <alignment horizontal="center" vertical="top"/>
    </xf>
    <xf numFmtId="176" fontId="59" fillId="0" borderId="16" xfId="119" applyNumberFormat="1" applyFont="1" applyFill="1" applyBorder="1" applyAlignment="1">
      <alignment vertical="center"/>
    </xf>
    <xf numFmtId="176" fontId="60" fillId="0" borderId="0" xfId="339" applyNumberFormat="1" applyFont="1" applyAlignment="1"/>
    <xf numFmtId="0" fontId="52" fillId="0" borderId="0" xfId="339" applyFont="1" applyAlignment="1"/>
    <xf numFmtId="0" fontId="0" fillId="0" borderId="0" xfId="0" applyAlignment="1">
      <alignment horizontal="center"/>
    </xf>
    <xf numFmtId="0" fontId="12" fillId="0" borderId="3" xfId="306" applyFont="1" applyBorder="1" applyAlignment="1">
      <alignment vertical="center"/>
    </xf>
    <xf numFmtId="0" fontId="12" fillId="0" borderId="3" xfId="306" applyFont="1" applyBorder="1" applyAlignment="1">
      <alignment vertical="center" wrapText="1"/>
    </xf>
    <xf numFmtId="0" fontId="111" fillId="0" borderId="0" xfId="306" applyFont="1" applyAlignment="1">
      <alignment vertical="center"/>
    </xf>
    <xf numFmtId="0" fontId="84" fillId="0" borderId="0" xfId="0" applyFont="1"/>
    <xf numFmtId="0" fontId="11" fillId="0" borderId="73" xfId="0" applyFont="1" applyBorder="1"/>
    <xf numFmtId="0" fontId="0" fillId="0" borderId="74" xfId="0" applyBorder="1"/>
    <xf numFmtId="0" fontId="0" fillId="0" borderId="75" xfId="0" applyBorder="1"/>
    <xf numFmtId="0" fontId="0" fillId="0" borderId="10" xfId="0" applyBorder="1"/>
    <xf numFmtId="0" fontId="92" fillId="0" borderId="1" xfId="0" applyFont="1" applyBorder="1" applyAlignment="1">
      <alignment horizontal="center"/>
    </xf>
    <xf numFmtId="0" fontId="0" fillId="0" borderId="52" xfId="0" applyBorder="1"/>
    <xf numFmtId="0" fontId="0" fillId="0" borderId="45" xfId="0" applyBorder="1" applyAlignment="1">
      <alignment horizontal="center" vertical="center"/>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22" xfId="0" applyBorder="1" applyAlignment="1">
      <alignment horizontal="center"/>
    </xf>
    <xf numFmtId="0" fontId="0" fillId="0" borderId="15" xfId="0" applyBorder="1" applyAlignment="1">
      <alignment horizontal="center"/>
    </xf>
    <xf numFmtId="0" fontId="0" fillId="0" borderId="12" xfId="0" applyBorder="1" applyAlignment="1">
      <alignment horizontal="center"/>
    </xf>
    <xf numFmtId="0" fontId="0" fillId="0" borderId="13" xfId="0" applyBorder="1"/>
    <xf numFmtId="0" fontId="0" fillId="0" borderId="14" xfId="0" applyBorder="1"/>
    <xf numFmtId="0" fontId="0" fillId="0" borderId="26" xfId="0" applyBorder="1" applyAlignment="1">
      <alignment horizontal="center"/>
    </xf>
    <xf numFmtId="0" fontId="0" fillId="0" borderId="34" xfId="0" applyBorder="1" applyAlignment="1">
      <alignment horizontal="center"/>
    </xf>
    <xf numFmtId="0" fontId="0" fillId="0" borderId="72" xfId="0" applyBorder="1" applyAlignment="1">
      <alignment horizontal="center"/>
    </xf>
    <xf numFmtId="0" fontId="0" fillId="0" borderId="66" xfId="0" applyBorder="1"/>
    <xf numFmtId="0" fontId="0" fillId="0" borderId="76" xfId="0" applyBorder="1"/>
    <xf numFmtId="0" fontId="113" fillId="0" borderId="16" xfId="0" applyFont="1" applyBorder="1" applyAlignment="1">
      <alignment horizontal="center" vertical="center"/>
    </xf>
    <xf numFmtId="0" fontId="115" fillId="0" borderId="49" xfId="0" applyFont="1" applyBorder="1" applyAlignment="1">
      <alignment horizontal="center" vertical="center"/>
    </xf>
    <xf numFmtId="0" fontId="0" fillId="0" borderId="0" xfId="0" applyBorder="1" applyAlignment="1">
      <alignment horizontal="center"/>
    </xf>
    <xf numFmtId="0" fontId="11" fillId="0" borderId="18" xfId="0" applyFont="1" applyFill="1" applyBorder="1" applyAlignment="1">
      <alignment horizontal="center"/>
    </xf>
    <xf numFmtId="182" fontId="114" fillId="0" borderId="12" xfId="0" applyNumberFormat="1" applyFont="1" applyBorder="1" applyAlignment="1">
      <alignment horizontal="center" vertical="center"/>
    </xf>
    <xf numFmtId="0" fontId="114" fillId="0" borderId="13" xfId="0" applyFont="1" applyBorder="1" applyAlignment="1">
      <alignment horizontal="center" vertical="center"/>
    </xf>
    <xf numFmtId="182" fontId="114" fillId="0" borderId="13" xfId="0" applyNumberFormat="1" applyFont="1" applyBorder="1" applyAlignment="1">
      <alignment horizontal="center" vertical="center"/>
    </xf>
    <xf numFmtId="0" fontId="114" fillId="0" borderId="14" xfId="0" applyFont="1" applyBorder="1" applyAlignment="1">
      <alignment horizontal="center" vertical="center"/>
    </xf>
    <xf numFmtId="0" fontId="34" fillId="3" borderId="1" xfId="173" applyFont="1" applyFill="1" applyBorder="1" applyAlignment="1">
      <alignment horizontal="center" vertical="center" wrapText="1"/>
    </xf>
    <xf numFmtId="0" fontId="36" fillId="0" borderId="4" xfId="173" applyFont="1" applyBorder="1" applyAlignment="1">
      <alignment horizontal="center" vertical="center"/>
    </xf>
    <xf numFmtId="0" fontId="36" fillId="0" borderId="16" xfId="173" applyFont="1" applyBorder="1" applyAlignment="1">
      <alignment horizontal="center" vertical="center"/>
    </xf>
    <xf numFmtId="4" fontId="34" fillId="13" borderId="1" xfId="173" applyNumberFormat="1" applyFont="1" applyFill="1" applyBorder="1" applyAlignment="1">
      <alignment horizontal="center" vertical="center"/>
    </xf>
    <xf numFmtId="4" fontId="36" fillId="13" borderId="1" xfId="173" applyNumberFormat="1" applyFont="1" applyFill="1" applyBorder="1" applyAlignment="1">
      <alignment horizontal="center" vertical="center"/>
    </xf>
    <xf numFmtId="0" fontId="46" fillId="13" borderId="1" xfId="270" applyFont="1" applyFill="1" applyBorder="1" applyAlignment="1" applyProtection="1">
      <alignment horizontal="right" vertical="center"/>
      <protection locked="0"/>
    </xf>
    <xf numFmtId="4" fontId="34" fillId="13" borderId="20" xfId="173" applyNumberFormat="1" applyFont="1" applyFill="1" applyBorder="1" applyAlignment="1">
      <alignment horizontal="center" vertical="center"/>
    </xf>
    <xf numFmtId="0" fontId="36" fillId="0" borderId="2" xfId="173" applyFont="1" applyFill="1" applyBorder="1" applyAlignment="1">
      <alignment horizontal="center" vertical="center"/>
    </xf>
    <xf numFmtId="0" fontId="36" fillId="0" borderId="1" xfId="173" applyFont="1" applyFill="1" applyBorder="1" applyAlignment="1">
      <alignment horizontal="center" vertical="center"/>
    </xf>
    <xf numFmtId="0" fontId="51" fillId="0" borderId="0" xfId="243" applyFont="1" applyFill="1" applyBorder="1" applyAlignment="1">
      <alignment horizontal="center" vertical="top" wrapText="1"/>
    </xf>
    <xf numFmtId="43" fontId="90" fillId="0" borderId="16" xfId="1" applyFont="1" applyFill="1" applyBorder="1" applyAlignment="1">
      <alignment horizontal="center" vertical="center" wrapText="1"/>
    </xf>
    <xf numFmtId="0" fontId="35" fillId="0" borderId="18" xfId="173" applyFont="1" applyBorder="1" applyAlignment="1">
      <alignment horizontal="left" vertical="center"/>
    </xf>
    <xf numFmtId="0" fontId="36" fillId="0" borderId="19" xfId="173" applyFont="1" applyBorder="1" applyAlignment="1">
      <alignment horizontal="center" vertical="center"/>
    </xf>
    <xf numFmtId="0" fontId="36" fillId="0" borderId="20" xfId="173" applyFont="1" applyBorder="1" applyAlignment="1">
      <alignment horizontal="center" vertical="center"/>
    </xf>
    <xf numFmtId="0" fontId="108" fillId="0" borderId="0" xfId="267" applyFont="1" applyBorder="1" applyAlignment="1">
      <alignment horizontal="center" vertical="center"/>
    </xf>
    <xf numFmtId="0" fontId="35" fillId="0" borderId="0" xfId="173" applyFont="1" applyBorder="1" applyAlignment="1">
      <alignment horizontal="center" vertical="center"/>
    </xf>
    <xf numFmtId="0" fontId="37" fillId="0" borderId="2" xfId="267" applyFont="1" applyFill="1" applyBorder="1" applyAlignment="1">
      <alignment horizontal="center" vertical="center"/>
    </xf>
    <xf numFmtId="178" fontId="37" fillId="0" borderId="2" xfId="267" applyNumberFormat="1" applyFont="1" applyFill="1" applyBorder="1" applyAlignment="1">
      <alignment horizontal="center" vertical="center"/>
    </xf>
    <xf numFmtId="0" fontId="42" fillId="0" borderId="2" xfId="267" applyFont="1" applyFill="1" applyBorder="1" applyAlignment="1">
      <alignment horizontal="center" vertical="center"/>
    </xf>
    <xf numFmtId="49" fontId="35" fillId="0" borderId="2" xfId="173" applyNumberFormat="1" applyFont="1" applyFill="1" applyBorder="1" applyAlignment="1">
      <alignment horizontal="center" vertical="center"/>
    </xf>
    <xf numFmtId="0" fontId="34" fillId="0" borderId="2" xfId="173" applyFont="1" applyFill="1" applyBorder="1" applyAlignment="1">
      <alignment horizontal="center" vertical="center"/>
    </xf>
    <xf numFmtId="0" fontId="89" fillId="0" borderId="4" xfId="243" quotePrefix="1" applyFont="1" applyFill="1" applyBorder="1" applyAlignment="1">
      <alignment vertical="top" wrapText="1"/>
    </xf>
    <xf numFmtId="0" fontId="117" fillId="7" borderId="1" xfId="0" applyNumberFormat="1" applyFont="1" applyFill="1" applyBorder="1" applyAlignment="1">
      <alignment horizontal="center" vertical="center"/>
    </xf>
    <xf numFmtId="0" fontId="116" fillId="7" borderId="1" xfId="0" applyNumberFormat="1" applyFont="1" applyFill="1" applyBorder="1" applyAlignment="1">
      <alignment horizontal="center" vertical="center"/>
    </xf>
    <xf numFmtId="0" fontId="0" fillId="7" borderId="1" xfId="0" applyFill="1" applyBorder="1" applyAlignment="1">
      <alignment horizontal="center" vertical="center"/>
    </xf>
    <xf numFmtId="0" fontId="37" fillId="14" borderId="1" xfId="267" applyFont="1" applyFill="1" applyBorder="1" applyAlignment="1">
      <alignment horizontal="center" vertical="center"/>
    </xf>
    <xf numFmtId="0" fontId="42" fillId="7" borderId="4" xfId="267" applyFont="1" applyFill="1" applyBorder="1" applyAlignment="1">
      <alignment horizontal="center" vertical="center"/>
    </xf>
    <xf numFmtId="0" fontId="39" fillId="7" borderId="1" xfId="243" applyFont="1" applyFill="1" applyBorder="1" applyAlignment="1">
      <alignment horizontal="center" vertical="top" wrapText="1"/>
    </xf>
    <xf numFmtId="0" fontId="37" fillId="14" borderId="1" xfId="267" applyNumberFormat="1" applyFont="1" applyFill="1" applyBorder="1" applyAlignment="1">
      <alignment horizontal="center" vertical="center"/>
    </xf>
    <xf numFmtId="0" fontId="36" fillId="0" borderId="20" xfId="173" applyFont="1" applyBorder="1" applyAlignment="1">
      <alignment horizontal="center" vertical="center" wrapText="1"/>
    </xf>
    <xf numFmtId="0" fontId="36" fillId="0" borderId="16" xfId="173" applyFont="1" applyBorder="1" applyAlignment="1">
      <alignment horizontal="center" vertical="center" wrapText="1"/>
    </xf>
    <xf numFmtId="0" fontId="36" fillId="0" borderId="20" xfId="173" applyFont="1" applyFill="1" applyBorder="1" applyAlignment="1">
      <alignment horizontal="center" vertical="center" wrapText="1"/>
    </xf>
    <xf numFmtId="0" fontId="36" fillId="0" borderId="16" xfId="173" applyFont="1" applyFill="1" applyBorder="1" applyAlignment="1">
      <alignment horizontal="center" vertical="center" wrapText="1"/>
    </xf>
    <xf numFmtId="0" fontId="39" fillId="15" borderId="1" xfId="243" applyFont="1" applyFill="1" applyBorder="1" applyAlignment="1">
      <alignment horizontal="center" vertical="top" wrapText="1"/>
    </xf>
    <xf numFmtId="0" fontId="89" fillId="15" borderId="1" xfId="243" applyFont="1" applyFill="1" applyBorder="1" applyAlignment="1">
      <alignment horizontal="center" vertical="top" wrapText="1"/>
    </xf>
    <xf numFmtId="2" fontId="42" fillId="0" borderId="0" xfId="173" applyNumberFormat="1" applyFont="1" applyFill="1"/>
    <xf numFmtId="2" fontId="36" fillId="0" borderId="1" xfId="1" applyNumberFormat="1" applyFont="1" applyFill="1" applyBorder="1" applyAlignment="1">
      <alignment horizontal="center" vertical="top" wrapText="1"/>
    </xf>
    <xf numFmtId="2" fontId="36" fillId="0" borderId="20" xfId="339" applyNumberFormat="1" applyFont="1" applyFill="1" applyBorder="1" applyAlignment="1">
      <alignment horizontal="center" vertical="center"/>
    </xf>
    <xf numFmtId="2" fontId="39" fillId="0" borderId="1" xfId="243" applyNumberFormat="1" applyFont="1" applyFill="1" applyBorder="1" applyAlignment="1">
      <alignment horizontal="right" vertical="top" wrapText="1"/>
    </xf>
    <xf numFmtId="2" fontId="39" fillId="13" borderId="1" xfId="1" applyNumberFormat="1" applyFont="1" applyFill="1" applyBorder="1" applyAlignment="1">
      <alignment horizontal="right" vertical="top" wrapText="1"/>
    </xf>
    <xf numFmtId="2" fontId="35" fillId="0" borderId="0" xfId="173" applyNumberFormat="1" applyFont="1" applyFill="1"/>
    <xf numFmtId="0" fontId="116" fillId="16" borderId="0" xfId="0" applyNumberFormat="1" applyFont="1" applyFill="1" applyAlignment="1">
      <alignment vertical="top"/>
    </xf>
    <xf numFmtId="0" fontId="0" fillId="0" borderId="0" xfId="0" applyNumberFormat="1" applyAlignment="1">
      <alignment vertical="top"/>
    </xf>
    <xf numFmtId="0" fontId="116" fillId="0" borderId="0" xfId="0" applyNumberFormat="1" applyFont="1" applyAlignment="1">
      <alignment vertical="top"/>
    </xf>
    <xf numFmtId="0" fontId="116" fillId="0" borderId="0" xfId="0" quotePrefix="1" applyNumberFormat="1" applyFont="1" applyAlignment="1">
      <alignment vertical="top"/>
    </xf>
    <xf numFmtId="0" fontId="0" fillId="7" borderId="1" xfId="0" applyNumberFormat="1" applyFill="1" applyBorder="1" applyAlignment="1">
      <alignment horizontal="center" vertical="center"/>
    </xf>
    <xf numFmtId="0" fontId="0" fillId="0" borderId="1" xfId="0" applyNumberFormat="1" applyFill="1" applyBorder="1" applyAlignment="1">
      <alignment horizontal="center" vertical="center"/>
    </xf>
    <xf numFmtId="0" fontId="35" fillId="7" borderId="1" xfId="173" applyFont="1" applyFill="1" applyBorder="1" applyAlignment="1">
      <alignment wrapText="1"/>
    </xf>
    <xf numFmtId="4" fontId="39" fillId="7" borderId="1" xfId="1" applyNumberFormat="1" applyFont="1" applyFill="1" applyBorder="1" applyAlignment="1">
      <alignment horizontal="right" vertical="top" wrapText="1"/>
    </xf>
    <xf numFmtId="4" fontId="39" fillId="13" borderId="1" xfId="1" applyNumberFormat="1" applyFont="1" applyFill="1" applyBorder="1" applyAlignment="1">
      <alignment horizontal="right" vertical="top" wrapText="1"/>
    </xf>
    <xf numFmtId="4" fontId="39" fillId="13" borderId="20" xfId="1" applyNumberFormat="1" applyFont="1" applyFill="1" applyBorder="1" applyAlignment="1">
      <alignment horizontal="right" vertical="top" wrapText="1"/>
    </xf>
    <xf numFmtId="0" fontId="40" fillId="7" borderId="1" xfId="267" applyFont="1" applyFill="1" applyBorder="1" applyAlignment="1">
      <alignment horizontal="center" vertical="center"/>
    </xf>
    <xf numFmtId="0" fontId="40" fillId="7" borderId="4" xfId="267" applyFont="1" applyFill="1" applyBorder="1" applyAlignment="1">
      <alignment horizontal="center" vertical="center"/>
    </xf>
    <xf numFmtId="180" fontId="40" fillId="7" borderId="4" xfId="267" applyNumberFormat="1" applyFont="1" applyFill="1" applyBorder="1" applyAlignment="1">
      <alignment horizontal="center" vertical="center"/>
    </xf>
    <xf numFmtId="0" fontId="40" fillId="14" borderId="4" xfId="267" applyFont="1" applyFill="1" applyBorder="1" applyAlignment="1">
      <alignment horizontal="center" vertical="center"/>
    </xf>
    <xf numFmtId="0" fontId="40" fillId="14" borderId="1" xfId="267" applyFont="1" applyFill="1" applyBorder="1" applyAlignment="1">
      <alignment horizontal="center" vertical="center"/>
    </xf>
    <xf numFmtId="0" fontId="40" fillId="14" borderId="20" xfId="267" applyFont="1" applyFill="1" applyBorder="1" applyAlignment="1">
      <alignment horizontal="center" vertical="center"/>
    </xf>
    <xf numFmtId="43" fontId="51" fillId="0" borderId="16" xfId="1" applyFont="1" applyFill="1" applyBorder="1" applyAlignment="1">
      <alignment horizontal="center" vertical="top" wrapText="1"/>
    </xf>
    <xf numFmtId="0" fontId="51" fillId="0" borderId="20" xfId="339" applyFont="1" applyBorder="1" applyAlignment="1">
      <alignment horizontal="center" vertical="center"/>
    </xf>
    <xf numFmtId="4" fontId="51" fillId="0" borderId="1" xfId="173" applyNumberFormat="1" applyFont="1" applyBorder="1" applyAlignment="1">
      <alignment horizontal="right"/>
    </xf>
    <xf numFmtId="0" fontId="118" fillId="0" borderId="0" xfId="173" applyFont="1" applyAlignment="1">
      <alignment horizontal="right"/>
    </xf>
    <xf numFmtId="0" fontId="83" fillId="0" borderId="0" xfId="0" applyFont="1" applyFill="1" applyAlignment="1">
      <alignment horizontal="center" vertical="center"/>
    </xf>
    <xf numFmtId="0" fontId="44" fillId="0" borderId="0" xfId="173" applyFont="1" applyAlignment="1">
      <alignment horizontal="left"/>
    </xf>
    <xf numFmtId="4" fontId="39" fillId="7" borderId="1" xfId="173" applyNumberFormat="1" applyFont="1" applyFill="1" applyBorder="1" applyAlignment="1">
      <alignment horizontal="center" vertical="center"/>
    </xf>
    <xf numFmtId="0" fontId="83" fillId="0" borderId="0" xfId="0" applyFont="1" applyFill="1" applyAlignment="1">
      <alignment horizontal="center" vertical="center" wrapText="1"/>
    </xf>
    <xf numFmtId="3" fontId="39" fillId="7" borderId="1" xfId="0" applyNumberFormat="1" applyFont="1" applyFill="1" applyBorder="1" applyAlignment="1">
      <alignment horizontal="center" vertical="center"/>
    </xf>
    <xf numFmtId="3" fontId="39" fillId="7" borderId="20" xfId="0" applyNumberFormat="1" applyFont="1" applyFill="1" applyBorder="1" applyAlignment="1">
      <alignment horizontal="center" vertical="center"/>
    </xf>
    <xf numFmtId="176" fontId="52" fillId="0" borderId="0" xfId="1" applyNumberFormat="1" applyFont="1"/>
    <xf numFmtId="0" fontId="35" fillId="0" borderId="20" xfId="173" applyFont="1" applyFill="1" applyBorder="1" applyAlignment="1">
      <alignment horizontal="center" vertical="center"/>
    </xf>
    <xf numFmtId="43" fontId="35" fillId="0" borderId="0" xfId="173" applyNumberFormat="1" applyFont="1" applyFill="1" applyAlignment="1">
      <alignment vertical="center"/>
    </xf>
    <xf numFmtId="9" fontId="35" fillId="0" borderId="0" xfId="173" applyNumberFormat="1" applyFont="1" applyFill="1" applyAlignment="1">
      <alignment vertical="center"/>
    </xf>
    <xf numFmtId="4" fontId="39" fillId="7" borderId="1" xfId="1" applyNumberFormat="1" applyFont="1" applyFill="1" applyBorder="1" applyAlignment="1">
      <alignment horizontal="right" vertical="center" wrapText="1"/>
    </xf>
    <xf numFmtId="0" fontId="39" fillId="0" borderId="1" xfId="243" applyFont="1" applyFill="1" applyBorder="1" applyAlignment="1">
      <alignment vertical="center" wrapText="1"/>
    </xf>
    <xf numFmtId="0" fontId="35" fillId="0" borderId="0" xfId="173" applyFont="1" applyFill="1" applyAlignment="1">
      <alignment horizontal="center" vertical="center"/>
    </xf>
    <xf numFmtId="10" fontId="35" fillId="0" borderId="0" xfId="417" applyNumberFormat="1" applyFont="1" applyFill="1" applyAlignment="1">
      <alignment vertical="center"/>
    </xf>
    <xf numFmtId="178" fontId="39" fillId="0" borderId="1" xfId="243" applyNumberFormat="1" applyFont="1" applyFill="1" applyBorder="1" applyAlignment="1">
      <alignment horizontal="center" vertical="center" wrapText="1"/>
    </xf>
    <xf numFmtId="0" fontId="39" fillId="0" borderId="1" xfId="243" applyFont="1" applyFill="1" applyBorder="1" applyAlignment="1">
      <alignment horizontal="center" vertical="center" wrapText="1"/>
    </xf>
    <xf numFmtId="0" fontId="35" fillId="0" borderId="1" xfId="173" applyFont="1" applyFill="1" applyBorder="1" applyAlignment="1">
      <alignment horizontal="left" vertical="center" wrapText="1"/>
    </xf>
    <xf numFmtId="0" fontId="42" fillId="0" borderId="1" xfId="173" applyFont="1" applyBorder="1" applyAlignment="1">
      <alignment horizontal="justify" vertical="center"/>
    </xf>
    <xf numFmtId="0" fontId="71" fillId="0" borderId="0" xfId="0" applyFont="1" applyFill="1" applyAlignment="1">
      <alignment horizontal="center" vertical="center" wrapText="1"/>
    </xf>
    <xf numFmtId="43" fontId="39" fillId="7" borderId="1" xfId="1" applyFont="1" applyFill="1" applyBorder="1" applyAlignment="1" applyProtection="1">
      <alignment horizontal="right" vertical="center"/>
      <protection locked="0"/>
    </xf>
    <xf numFmtId="43" fontId="39" fillId="7" borderId="1" xfId="1" applyFont="1" applyFill="1" applyBorder="1" applyAlignment="1">
      <alignment horizontal="center" vertical="center"/>
    </xf>
    <xf numFmtId="43" fontId="39" fillId="7" borderId="1" xfId="1" applyFont="1" applyFill="1" applyBorder="1" applyAlignment="1" applyProtection="1">
      <alignment horizontal="center" vertical="top"/>
      <protection locked="0"/>
    </xf>
    <xf numFmtId="43" fontId="39" fillId="17" borderId="1" xfId="1" applyFont="1" applyFill="1" applyBorder="1" applyAlignment="1" applyProtection="1">
      <alignment horizontal="right" vertical="center"/>
      <protection locked="0"/>
    </xf>
    <xf numFmtId="43" fontId="120" fillId="7" borderId="1" xfId="1" applyFont="1" applyFill="1" applyBorder="1" applyAlignment="1" applyProtection="1">
      <alignment horizontal="right" vertical="center"/>
      <protection locked="0"/>
    </xf>
    <xf numFmtId="43" fontId="40" fillId="13" borderId="1" xfId="1" applyFont="1" applyFill="1" applyBorder="1" applyAlignment="1">
      <alignment horizontal="right" vertical="center" wrapText="1"/>
    </xf>
    <xf numFmtId="0" fontId="43" fillId="13" borderId="1" xfId="272" applyFont="1" applyFill="1" applyBorder="1" applyAlignment="1" applyProtection="1">
      <alignment horizontal="right" vertical="center"/>
      <protection locked="0"/>
    </xf>
    <xf numFmtId="2" fontId="43" fillId="13" borderId="1" xfId="273" applyNumberFormat="1" applyFont="1" applyFill="1" applyBorder="1" applyAlignment="1" applyProtection="1">
      <alignment horizontal="right" vertical="center"/>
      <protection locked="0"/>
    </xf>
    <xf numFmtId="0" fontId="43" fillId="13" borderId="1" xfId="273" applyFont="1" applyFill="1" applyBorder="1" applyAlignment="1" applyProtection="1">
      <alignment horizontal="right" vertical="center"/>
      <protection locked="0"/>
    </xf>
    <xf numFmtId="0" fontId="43" fillId="13" borderId="1" xfId="274" applyFont="1" applyFill="1" applyBorder="1" applyAlignment="1" applyProtection="1">
      <alignment horizontal="right" vertical="center"/>
      <protection locked="0"/>
    </xf>
    <xf numFmtId="43" fontId="43" fillId="13" borderId="1" xfId="5" applyFont="1" applyFill="1" applyBorder="1" applyAlignment="1" applyProtection="1">
      <alignment horizontal="right" vertical="center"/>
      <protection locked="0"/>
    </xf>
    <xf numFmtId="4" fontId="120" fillId="7" borderId="1" xfId="173" applyNumberFormat="1" applyFont="1" applyFill="1" applyBorder="1" applyAlignment="1">
      <alignment horizontal="center" vertical="center"/>
    </xf>
    <xf numFmtId="43" fontId="35" fillId="0" borderId="0" xfId="1" applyFont="1" applyAlignment="1">
      <alignment vertical="center"/>
    </xf>
    <xf numFmtId="43" fontId="35" fillId="0" borderId="0" xfId="173" applyNumberFormat="1" applyFont="1" applyAlignment="1">
      <alignment wrapText="1"/>
    </xf>
    <xf numFmtId="181" fontId="50" fillId="0" borderId="77" xfId="165" applyNumberFormat="1" applyFont="1" applyBorder="1" applyAlignment="1">
      <alignment horizontal="right"/>
    </xf>
    <xf numFmtId="43" fontId="35" fillId="0" borderId="1" xfId="1" applyFont="1" applyBorder="1" applyAlignment="1">
      <alignment vertical="center"/>
    </xf>
    <xf numFmtId="43" fontId="36" fillId="0" borderId="1" xfId="1" applyFont="1" applyFill="1" applyBorder="1" applyAlignment="1">
      <alignment horizontal="center" vertical="center" wrapText="1"/>
    </xf>
    <xf numFmtId="43" fontId="40" fillId="0" borderId="1" xfId="1" applyFont="1" applyFill="1" applyBorder="1" applyAlignment="1">
      <alignment horizontal="right" vertical="center" wrapText="1"/>
    </xf>
    <xf numFmtId="181" fontId="45" fillId="0" borderId="77" xfId="165" applyNumberFormat="1" applyFont="1" applyFill="1" applyBorder="1" applyAlignment="1">
      <alignment horizontal="center" vertical="center"/>
    </xf>
    <xf numFmtId="0" fontId="35" fillId="0" borderId="0" xfId="173" applyFont="1" applyAlignment="1">
      <alignment horizontal="right" vertical="center"/>
    </xf>
    <xf numFmtId="0" fontId="11" fillId="0" borderId="40" xfId="239" applyFont="1" applyBorder="1" applyAlignment="1">
      <alignment horizontal="center" vertical="center" wrapText="1"/>
    </xf>
    <xf numFmtId="0" fontId="11" fillId="0" borderId="0" xfId="239" applyFont="1" applyAlignment="1">
      <alignment horizontal="center" vertical="center" wrapText="1"/>
    </xf>
    <xf numFmtId="0" fontId="0" fillId="0" borderId="0" xfId="0" applyAlignment="1">
      <alignment horizontal="center"/>
    </xf>
    <xf numFmtId="0" fontId="61" fillId="0" borderId="0" xfId="0" applyFont="1" applyAlignment="1">
      <alignment horizontal="center"/>
    </xf>
    <xf numFmtId="0" fontId="62" fillId="0" borderId="0" xfId="0" applyFont="1" applyAlignment="1">
      <alignment horizontal="center"/>
    </xf>
    <xf numFmtId="0" fontId="2" fillId="0" borderId="24" xfId="0" applyFont="1" applyBorder="1" applyAlignment="1">
      <alignment horizontal="left"/>
    </xf>
    <xf numFmtId="0" fontId="1" fillId="0" borderId="24" xfId="0" applyFont="1" applyBorder="1" applyAlignment="1">
      <alignment horizontal="left" wrapText="1"/>
    </xf>
    <xf numFmtId="0" fontId="2" fillId="0" borderId="0" xfId="0" applyFont="1" applyAlignment="1">
      <alignment horizontal="left"/>
    </xf>
    <xf numFmtId="0" fontId="1" fillId="0" borderId="0" xfId="0" applyFont="1" applyAlignment="1">
      <alignment horizontal="left"/>
    </xf>
    <xf numFmtId="0" fontId="63" fillId="0" borderId="0" xfId="0" applyFont="1" applyAlignment="1">
      <alignment horizontal="left" wrapText="1"/>
    </xf>
    <xf numFmtId="0" fontId="2" fillId="0" borderId="0" xfId="0" applyFont="1" applyAlignment="1">
      <alignment horizontal="left" vertical="center" wrapText="1"/>
    </xf>
    <xf numFmtId="0" fontId="1" fillId="0" borderId="0" xfId="0" applyFont="1" applyAlignment="1">
      <alignment horizontal="left" wrapText="1"/>
    </xf>
    <xf numFmtId="0" fontId="2" fillId="0" borderId="0" xfId="0" applyFont="1" applyAlignment="1">
      <alignment horizontal="left" vertical="top"/>
    </xf>
    <xf numFmtId="0" fontId="1" fillId="0" borderId="0" xfId="0" applyFont="1" applyAlignment="1">
      <alignment horizontal="left" vertical="center" wrapText="1"/>
    </xf>
    <xf numFmtId="0" fontId="2" fillId="0" borderId="0" xfId="0" applyFont="1" applyAlignment="1">
      <alignment horizontal="center" wrapText="1"/>
    </xf>
    <xf numFmtId="0" fontId="64" fillId="0" borderId="0" xfId="0" applyFont="1" applyAlignment="1">
      <alignment horizontal="left" vertical="center" wrapText="1"/>
    </xf>
    <xf numFmtId="4" fontId="2" fillId="0" borderId="0" xfId="0" applyNumberFormat="1" applyFont="1" applyAlignment="1">
      <alignment horizontal="left"/>
    </xf>
    <xf numFmtId="176" fontId="63" fillId="0" borderId="0" xfId="0" applyNumberFormat="1" applyFont="1" applyAlignment="1">
      <alignment horizontal="left" wrapText="1"/>
    </xf>
    <xf numFmtId="0" fontId="65" fillId="3" borderId="0" xfId="0" applyFont="1" applyFill="1" applyAlignment="1">
      <alignment horizontal="center" wrapText="1"/>
    </xf>
    <xf numFmtId="0" fontId="66" fillId="0" borderId="0" xfId="0" applyFont="1" applyAlignment="1">
      <alignment horizontal="center"/>
    </xf>
    <xf numFmtId="0" fontId="67" fillId="0" borderId="0" xfId="0" applyFont="1" applyAlignment="1">
      <alignment horizontal="center"/>
    </xf>
    <xf numFmtId="0" fontId="108" fillId="0" borderId="2" xfId="396" applyFont="1" applyBorder="1" applyAlignment="1">
      <alignment horizontal="left" vertical="center" wrapText="1"/>
    </xf>
    <xf numFmtId="0" fontId="108" fillId="0" borderId="3" xfId="396" applyFont="1" applyBorder="1" applyAlignment="1">
      <alignment horizontal="left" vertical="center" wrapText="1"/>
    </xf>
    <xf numFmtId="0" fontId="95" fillId="0" borderId="2" xfId="339" applyFont="1" applyBorder="1" applyAlignment="1">
      <alignment horizontal="center" vertical="center" wrapText="1"/>
    </xf>
    <xf numFmtId="0" fontId="55" fillId="0" borderId="3" xfId="339" applyFont="1" applyBorder="1" applyAlignment="1">
      <alignment horizontal="center" vertical="center" wrapText="1"/>
    </xf>
    <xf numFmtId="0" fontId="55" fillId="0" borderId="4" xfId="339" applyFont="1" applyBorder="1" applyAlignment="1">
      <alignment horizontal="center" vertical="center" wrapText="1"/>
    </xf>
    <xf numFmtId="0" fontId="55" fillId="3" borderId="1" xfId="339" applyFont="1" applyFill="1" applyBorder="1" applyAlignment="1">
      <alignment horizontal="right" vertical="center" wrapText="1"/>
    </xf>
    <xf numFmtId="0" fontId="112" fillId="0" borderId="18" xfId="339" applyFont="1" applyBorder="1" applyAlignment="1">
      <alignment horizontal="center" vertical="center"/>
    </xf>
    <xf numFmtId="0" fontId="85" fillId="0" borderId="52" xfId="396" applyFont="1" applyFill="1" applyBorder="1" applyAlignment="1">
      <alignment vertical="center" wrapText="1"/>
    </xf>
    <xf numFmtId="0" fontId="85" fillId="0" borderId="18" xfId="396" applyFont="1" applyFill="1" applyBorder="1" applyAlignment="1">
      <alignment vertical="center" wrapText="1"/>
    </xf>
    <xf numFmtId="0" fontId="41" fillId="0" borderId="2" xfId="396" applyFont="1" applyFill="1" applyBorder="1" applyAlignment="1">
      <alignment horizontal="left" vertical="center" wrapText="1"/>
    </xf>
    <xf numFmtId="0" fontId="86" fillId="0" borderId="3" xfId="396" applyFont="1" applyFill="1" applyBorder="1" applyAlignment="1">
      <alignment horizontal="left" vertical="center" wrapText="1"/>
    </xf>
    <xf numFmtId="0" fontId="41" fillId="0" borderId="3" xfId="396" applyFont="1" applyFill="1" applyBorder="1" applyAlignment="1">
      <alignment horizontal="left" vertical="center" wrapText="1"/>
    </xf>
    <xf numFmtId="0" fontId="41" fillId="0" borderId="1" xfId="396" applyFont="1" applyFill="1" applyBorder="1" applyAlignment="1">
      <alignment horizontal="center" vertical="top" wrapText="1"/>
    </xf>
    <xf numFmtId="0" fontId="41" fillId="0" borderId="2" xfId="396" applyFont="1" applyFill="1" applyBorder="1" applyAlignment="1">
      <alignment horizontal="center" vertical="top" wrapText="1"/>
    </xf>
    <xf numFmtId="0" fontId="106" fillId="0" borderId="5" xfId="243" applyFont="1" applyFill="1" applyBorder="1" applyAlignment="1">
      <alignment horizontal="right" vertical="top" wrapText="1"/>
    </xf>
    <xf numFmtId="0" fontId="106" fillId="0" borderId="6" xfId="243" applyFont="1" applyFill="1" applyBorder="1" applyAlignment="1">
      <alignment horizontal="right" vertical="top" wrapText="1"/>
    </xf>
    <xf numFmtId="0" fontId="106" fillId="0" borderId="47" xfId="243" applyFont="1" applyFill="1" applyBorder="1" applyAlignment="1">
      <alignment horizontal="right" vertical="top" wrapText="1"/>
    </xf>
    <xf numFmtId="0" fontId="35" fillId="7" borderId="20" xfId="173" applyFont="1" applyFill="1" applyBorder="1" applyAlignment="1">
      <alignment horizontal="center" wrapText="1"/>
    </xf>
    <xf numFmtId="0" fontId="35" fillId="7" borderId="16" xfId="173" applyFont="1" applyFill="1" applyBorder="1" applyAlignment="1">
      <alignment horizontal="center" wrapText="1"/>
    </xf>
    <xf numFmtId="0" fontId="85" fillId="0" borderId="5" xfId="396" applyFont="1" applyBorder="1" applyAlignment="1">
      <alignment horizontal="center" vertical="top" wrapText="1"/>
    </xf>
    <xf numFmtId="0" fontId="85" fillId="0" borderId="6" xfId="396" applyFont="1" applyBorder="1" applyAlignment="1">
      <alignment horizontal="center" vertical="top" wrapText="1"/>
    </xf>
    <xf numFmtId="0" fontId="85" fillId="0" borderId="47" xfId="396" applyFont="1" applyBorder="1" applyAlignment="1">
      <alignment horizontal="center" vertical="top" wrapText="1"/>
    </xf>
    <xf numFmtId="0" fontId="88" fillId="0" borderId="5" xfId="173" applyFont="1" applyBorder="1" applyAlignment="1">
      <alignment horizontal="right" vertical="center"/>
    </xf>
    <xf numFmtId="0" fontId="88" fillId="0" borderId="6" xfId="173" applyFont="1" applyBorder="1" applyAlignment="1">
      <alignment horizontal="right" vertical="center"/>
    </xf>
    <xf numFmtId="0" fontId="88" fillId="0" borderId="47" xfId="173" applyFont="1" applyBorder="1" applyAlignment="1">
      <alignment horizontal="right" vertical="center"/>
    </xf>
    <xf numFmtId="0" fontId="86" fillId="0" borderId="5" xfId="396" applyFont="1" applyBorder="1" applyAlignment="1">
      <alignment horizontal="left" vertical="center" wrapText="1"/>
    </xf>
    <xf numFmtId="0" fontId="86" fillId="0" borderId="6" xfId="396" applyFont="1" applyBorder="1" applyAlignment="1">
      <alignment horizontal="left" vertical="center" wrapText="1"/>
    </xf>
    <xf numFmtId="0" fontId="86" fillId="0" borderId="47" xfId="396" applyFont="1" applyBorder="1" applyAlignment="1">
      <alignment horizontal="left" vertical="center" wrapText="1"/>
    </xf>
    <xf numFmtId="0" fontId="36" fillId="0" borderId="2" xfId="173" applyFont="1" applyBorder="1" applyAlignment="1">
      <alignment horizontal="center" vertical="center"/>
    </xf>
    <xf numFmtId="0" fontId="36" fillId="0" borderId="3" xfId="173" applyFont="1" applyBorder="1" applyAlignment="1">
      <alignment horizontal="center" vertical="center"/>
    </xf>
    <xf numFmtId="0" fontId="36" fillId="0" borderId="4" xfId="173" applyFont="1" applyBorder="1" applyAlignment="1">
      <alignment horizontal="center" vertical="center"/>
    </xf>
    <xf numFmtId="0" fontId="36" fillId="0" borderId="1" xfId="173" applyFont="1" applyBorder="1" applyAlignment="1">
      <alignment horizontal="center" vertical="center"/>
    </xf>
    <xf numFmtId="0" fontId="36" fillId="0" borderId="20" xfId="173" applyFont="1" applyBorder="1" applyAlignment="1">
      <alignment horizontal="center" vertical="center" wrapText="1"/>
    </xf>
    <xf numFmtId="0" fontId="36" fillId="0" borderId="16" xfId="173" applyFont="1" applyBorder="1" applyAlignment="1">
      <alignment horizontal="center" vertical="center" wrapText="1"/>
    </xf>
    <xf numFmtId="0" fontId="36" fillId="0" borderId="16" xfId="173" applyFont="1" applyBorder="1" applyAlignment="1">
      <alignment horizontal="center" vertical="center"/>
    </xf>
    <xf numFmtId="0" fontId="88" fillId="0" borderId="5" xfId="173" applyFont="1" applyFill="1" applyBorder="1" applyAlignment="1">
      <alignment horizontal="center" vertical="center"/>
    </xf>
    <xf numFmtId="0" fontId="88" fillId="0" borderId="6" xfId="173" applyFont="1" applyFill="1" applyBorder="1" applyAlignment="1">
      <alignment horizontal="center" vertical="center"/>
    </xf>
    <xf numFmtId="0" fontId="88" fillId="0" borderId="47" xfId="173" applyFont="1" applyFill="1" applyBorder="1" applyAlignment="1">
      <alignment horizontal="center" vertical="center"/>
    </xf>
    <xf numFmtId="0" fontId="36" fillId="0" borderId="2" xfId="173" applyFont="1" applyFill="1" applyBorder="1" applyAlignment="1">
      <alignment horizontal="center" vertical="center"/>
    </xf>
    <xf numFmtId="0" fontId="36" fillId="0" borderId="3" xfId="173" applyFont="1" applyFill="1" applyBorder="1" applyAlignment="1">
      <alignment horizontal="center" vertical="center"/>
    </xf>
    <xf numFmtId="0" fontId="36" fillId="0" borderId="4" xfId="173" applyFont="1" applyFill="1" applyBorder="1" applyAlignment="1">
      <alignment horizontal="center" vertical="center"/>
    </xf>
    <xf numFmtId="0" fontId="36" fillId="0" borderId="25" xfId="173" applyFont="1" applyFill="1" applyBorder="1" applyAlignment="1">
      <alignment horizontal="center" vertical="center" wrapText="1"/>
    </xf>
    <xf numFmtId="0" fontId="36" fillId="0" borderId="19" xfId="173" applyFont="1" applyFill="1" applyBorder="1" applyAlignment="1">
      <alignment horizontal="center" vertical="center" wrapText="1"/>
    </xf>
    <xf numFmtId="0" fontId="36" fillId="0" borderId="20" xfId="173" applyFont="1" applyFill="1" applyBorder="1" applyAlignment="1">
      <alignment horizontal="center" vertical="center" wrapText="1"/>
    </xf>
    <xf numFmtId="0" fontId="36" fillId="0" borderId="16" xfId="173" applyFont="1" applyFill="1" applyBorder="1" applyAlignment="1">
      <alignment horizontal="center" vertical="center" wrapText="1"/>
    </xf>
    <xf numFmtId="0" fontId="85" fillId="0" borderId="40" xfId="396" applyFont="1" applyFill="1" applyBorder="1" applyAlignment="1">
      <alignment horizontal="center" vertical="top" wrapText="1"/>
    </xf>
    <xf numFmtId="0" fontId="85" fillId="0" borderId="0" xfId="396" applyFont="1" applyFill="1" applyBorder="1" applyAlignment="1">
      <alignment horizontal="center" vertical="top" wrapText="1"/>
    </xf>
    <xf numFmtId="0" fontId="85" fillId="0" borderId="0" xfId="396" applyFont="1" applyFill="1" applyAlignment="1">
      <alignment horizontal="center" vertical="top" wrapText="1"/>
    </xf>
    <xf numFmtId="0" fontId="86" fillId="0" borderId="2" xfId="396" applyFont="1" applyFill="1" applyBorder="1" applyAlignment="1">
      <alignment horizontal="left" vertical="center" wrapText="1"/>
    </xf>
    <xf numFmtId="0" fontId="36" fillId="0" borderId="1" xfId="173" applyFont="1" applyFill="1" applyBorder="1" applyAlignment="1">
      <alignment horizontal="center" vertical="center"/>
    </xf>
    <xf numFmtId="0" fontId="36" fillId="0" borderId="16" xfId="173" applyFont="1" applyFill="1" applyBorder="1" applyAlignment="1">
      <alignment horizontal="center" vertical="center"/>
    </xf>
    <xf numFmtId="0" fontId="110" fillId="0" borderId="0" xfId="306" applyFont="1" applyAlignment="1">
      <alignment horizontal="center" vertical="center"/>
    </xf>
    <xf numFmtId="0" fontId="31" fillId="0" borderId="0" xfId="306" applyFont="1" applyAlignment="1">
      <alignment horizontal="center" vertical="center"/>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47" xfId="0" applyFont="1" applyBorder="1" applyAlignment="1">
      <alignment horizontal="center" vertical="center" wrapText="1"/>
    </xf>
    <xf numFmtId="0" fontId="109" fillId="0" borderId="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7" xfId="0" applyFont="1" applyBorder="1" applyAlignment="1">
      <alignment horizontal="center" vertical="center" wrapText="1"/>
    </xf>
    <xf numFmtId="0" fontId="12" fillId="0" borderId="2" xfId="306" applyFont="1" applyBorder="1" applyAlignment="1">
      <alignment horizontal="center" vertical="center"/>
    </xf>
    <xf numFmtId="0" fontId="12" fillId="0" borderId="3" xfId="306" applyFont="1" applyBorder="1" applyAlignment="1">
      <alignment horizontal="center" vertical="center"/>
    </xf>
    <xf numFmtId="0" fontId="12" fillId="0" borderId="4" xfId="306" applyFont="1" applyBorder="1" applyAlignment="1">
      <alignment horizontal="center" vertical="center"/>
    </xf>
    <xf numFmtId="0" fontId="13" fillId="0" borderId="1" xfId="306" applyFont="1" applyBorder="1" applyAlignment="1">
      <alignment horizontal="center" vertical="center"/>
    </xf>
    <xf numFmtId="0" fontId="16" fillId="0" borderId="1" xfId="306" quotePrefix="1" applyFont="1" applyBorder="1" applyAlignment="1" applyProtection="1">
      <alignment horizontal="left" vertical="center"/>
      <protection locked="0"/>
    </xf>
    <xf numFmtId="0" fontId="16" fillId="0" borderId="1" xfId="306" applyFont="1" applyBorder="1" applyAlignment="1" applyProtection="1">
      <alignment horizontal="left" vertical="center"/>
      <protection locked="0"/>
    </xf>
    <xf numFmtId="0" fontId="31" fillId="0" borderId="0" xfId="306" applyFont="1" applyAlignment="1">
      <alignment horizontal="center" vertical="center" wrapText="1"/>
    </xf>
    <xf numFmtId="0" fontId="110" fillId="0" borderId="0" xfId="306" applyFont="1" applyAlignment="1">
      <alignment horizontal="center" vertical="center" wrapText="1"/>
    </xf>
    <xf numFmtId="0" fontId="96" fillId="0" borderId="5" xfId="0" applyFont="1" applyBorder="1" applyAlignment="1">
      <alignment horizontal="center" wrapText="1"/>
    </xf>
    <xf numFmtId="0" fontId="10" fillId="0" borderId="6" xfId="0" applyFont="1" applyBorder="1" applyAlignment="1">
      <alignment horizontal="center" wrapText="1"/>
    </xf>
    <xf numFmtId="0" fontId="10" fillId="0" borderId="47" xfId="0" applyFont="1" applyBorder="1" applyAlignment="1">
      <alignment horizontal="center" wrapText="1"/>
    </xf>
    <xf numFmtId="0" fontId="11" fillId="0" borderId="5" xfId="0" applyFont="1" applyBorder="1" applyAlignment="1">
      <alignment horizontal="center"/>
    </xf>
    <xf numFmtId="0" fontId="11" fillId="0" borderId="6" xfId="0" applyFont="1" applyBorder="1" applyAlignment="1">
      <alignment horizontal="center"/>
    </xf>
    <xf numFmtId="0" fontId="11" fillId="0" borderId="47" xfId="0" applyFont="1" applyBorder="1" applyAlignment="1">
      <alignment horizontal="center"/>
    </xf>
    <xf numFmtId="0" fontId="12" fillId="0" borderId="52" xfId="306" applyFont="1" applyBorder="1" applyAlignment="1">
      <alignment horizontal="center" vertical="center" wrapText="1"/>
    </xf>
    <xf numFmtId="0" fontId="12" fillId="0" borderId="19" xfId="306"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7"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48" xfId="0" applyFont="1" applyBorder="1" applyAlignment="1">
      <alignment horizontal="center" vertical="center"/>
    </xf>
    <xf numFmtId="0" fontId="10" fillId="0" borderId="5" xfId="0" applyFont="1" applyBorder="1" applyAlignment="1">
      <alignment horizontal="center"/>
    </xf>
    <xf numFmtId="0" fontId="10" fillId="0" borderId="6" xfId="0" applyFont="1" applyBorder="1" applyAlignment="1">
      <alignment horizontal="center"/>
    </xf>
    <xf numFmtId="0" fontId="10" fillId="0" borderId="47" xfId="0" applyFont="1" applyBorder="1" applyAlignment="1">
      <alignment horizontal="center"/>
    </xf>
    <xf numFmtId="0" fontId="105" fillId="0" borderId="43" xfId="239" applyFont="1" applyFill="1" applyBorder="1" applyAlignment="1">
      <alignment horizontal="center" vertical="center"/>
    </xf>
    <xf numFmtId="0" fontId="105" fillId="0" borderId="66" xfId="239" applyFont="1" applyFill="1" applyBorder="1" applyAlignment="1">
      <alignment horizontal="center" vertical="center"/>
    </xf>
    <xf numFmtId="0" fontId="105" fillId="0" borderId="8" xfId="239" applyFont="1" applyFill="1" applyBorder="1" applyAlignment="1">
      <alignment horizontal="center" vertical="center"/>
    </xf>
    <xf numFmtId="0" fontId="10" fillId="0" borderId="1" xfId="0" applyFont="1" applyBorder="1" applyAlignment="1">
      <alignment horizontal="center" wrapText="1"/>
    </xf>
    <xf numFmtId="0" fontId="26" fillId="0" borderId="0" xfId="0" applyFont="1" applyAlignment="1">
      <alignment horizontal="center" vertical="center"/>
    </xf>
    <xf numFmtId="0" fontId="105" fillId="0" borderId="43" xfId="239" applyFont="1" applyBorder="1" applyAlignment="1">
      <alignment horizontal="center" vertical="center"/>
    </xf>
    <xf numFmtId="0" fontId="105" fillId="0" borderId="66" xfId="239" applyFont="1" applyBorder="1" applyAlignment="1">
      <alignment horizontal="center" vertical="center"/>
    </xf>
    <xf numFmtId="0" fontId="105" fillId="0" borderId="8" xfId="239" applyFont="1" applyBorder="1" applyAlignment="1">
      <alignment horizontal="center" vertical="center"/>
    </xf>
    <xf numFmtId="0" fontId="105" fillId="0" borderId="28" xfId="239" applyFont="1" applyFill="1" applyBorder="1" applyAlignment="1">
      <alignment horizontal="center" vertical="center"/>
    </xf>
    <xf numFmtId="0" fontId="105" fillId="0" borderId="36" xfId="239" applyFont="1" applyFill="1" applyBorder="1" applyAlignment="1">
      <alignment horizontal="center" vertical="center"/>
    </xf>
    <xf numFmtId="0" fontId="96" fillId="0" borderId="5" xfId="0" applyFont="1" applyBorder="1" applyAlignment="1">
      <alignment horizontal="center" vertical="center"/>
    </xf>
    <xf numFmtId="0" fontId="100" fillId="0" borderId="28" xfId="416" applyFont="1" applyFill="1" applyBorder="1" applyAlignment="1">
      <alignment horizontal="center" vertical="center"/>
    </xf>
    <xf numFmtId="0" fontId="100" fillId="0" borderId="1" xfId="416" applyFont="1" applyFill="1" applyBorder="1" applyAlignment="1">
      <alignment horizontal="center" vertical="center"/>
    </xf>
    <xf numFmtId="0" fontId="100" fillId="0" borderId="36" xfId="416" applyFont="1" applyFill="1" applyBorder="1" applyAlignment="1">
      <alignment horizontal="center" vertical="center"/>
    </xf>
    <xf numFmtId="0" fontId="96" fillId="0" borderId="1" xfId="0" applyFont="1" applyBorder="1" applyAlignment="1">
      <alignment horizontal="center" wrapText="1"/>
    </xf>
    <xf numFmtId="0" fontId="97" fillId="0" borderId="0" xfId="0" applyFont="1" applyAlignment="1">
      <alignment horizontal="center" vertical="center"/>
    </xf>
    <xf numFmtId="0" fontId="3" fillId="0" borderId="1" xfId="339" applyFont="1" applyBorder="1" applyAlignment="1">
      <alignment horizontal="center" vertical="center" wrapText="1"/>
    </xf>
    <xf numFmtId="0" fontId="4" fillId="0" borderId="2" xfId="339" applyFont="1" applyBorder="1" applyAlignment="1" applyProtection="1">
      <alignment horizontal="center" vertical="center" wrapText="1"/>
      <protection locked="0"/>
    </xf>
    <xf numFmtId="0" fontId="4" fillId="0" borderId="3" xfId="339" applyFont="1" applyBorder="1" applyAlignment="1" applyProtection="1">
      <alignment horizontal="center" vertical="center" wrapText="1"/>
      <protection locked="0"/>
    </xf>
    <xf numFmtId="0" fontId="4" fillId="0" borderId="4" xfId="339" applyFont="1" applyBorder="1" applyAlignment="1" applyProtection="1">
      <alignment horizontal="center" vertical="center" wrapText="1"/>
      <protection locked="0"/>
    </xf>
  </cellXfs>
  <cellStyles count="418">
    <cellStyle name="?? 6" xfId="2"/>
    <cellStyle name="?? 6 2" xfId="3"/>
    <cellStyle name="Comma" xfId="1" builtinId="3"/>
    <cellStyle name="Comma 10" xfId="4"/>
    <cellStyle name="Comma 11" xfId="5"/>
    <cellStyle name="Comma 2" xfId="6"/>
    <cellStyle name="Comma 2 2" xfId="7"/>
    <cellStyle name="Comma 2 2 2" xfId="8"/>
    <cellStyle name="Comma 2 2 2 2" xfId="9"/>
    <cellStyle name="Comma 2 2 2 3" xfId="10"/>
    <cellStyle name="Comma 2 2 3" xfId="11"/>
    <cellStyle name="Comma 2 2 4" xfId="12"/>
    <cellStyle name="Comma 2 3" xfId="13"/>
    <cellStyle name="Comma 2 3 2" xfId="14"/>
    <cellStyle name="Comma 2 3 2 2" xfId="15"/>
    <cellStyle name="Comma 2 3 2 3" xfId="16"/>
    <cellStyle name="Comma 2 3 3" xfId="17"/>
    <cellStyle name="Comma 2 3 4" xfId="18"/>
    <cellStyle name="Comma 2 4" xfId="19"/>
    <cellStyle name="Comma 3" xfId="20"/>
    <cellStyle name="Comma 3 2" xfId="21"/>
    <cellStyle name="Comma 3 2 2" xfId="22"/>
    <cellStyle name="Comma 3 2 2 2" xfId="23"/>
    <cellStyle name="Comma 3 2 2 2 2" xfId="24"/>
    <cellStyle name="Comma 3 2 2 2 2 2" xfId="25"/>
    <cellStyle name="Comma 3 2 2 2 2 2 2" xfId="26"/>
    <cellStyle name="Comma 3 2 2 2 2 2 3" xfId="27"/>
    <cellStyle name="Comma 3 2 2 2 2 3" xfId="28"/>
    <cellStyle name="Comma 3 2 2 2 2 4" xfId="29"/>
    <cellStyle name="Comma 3 2 2 2 3" xfId="30"/>
    <cellStyle name="Comma 3 2 2 2 3 2" xfId="31"/>
    <cellStyle name="Comma 3 2 2 2 3 2 2" xfId="32"/>
    <cellStyle name="Comma 3 2 2 2 3 2 3" xfId="33"/>
    <cellStyle name="Comma 3 2 2 2 3 3" xfId="34"/>
    <cellStyle name="Comma 3 2 2 2 3 4" xfId="35"/>
    <cellStyle name="Comma 3 2 2 2 4" xfId="36"/>
    <cellStyle name="Comma 3 2 2 2 4 2" xfId="37"/>
    <cellStyle name="Comma 3 2 2 2 4 3" xfId="38"/>
    <cellStyle name="Comma 3 2 2 2 5" xfId="39"/>
    <cellStyle name="Comma 3 2 2 2 6" xfId="40"/>
    <cellStyle name="Comma 3 2 2 3" xfId="41"/>
    <cellStyle name="Comma 3 2 2 3 2" xfId="42"/>
    <cellStyle name="Comma 3 2 2 3 3" xfId="43"/>
    <cellStyle name="Comma 3 2 2 4" xfId="44"/>
    <cellStyle name="Comma 3 2 2 5" xfId="45"/>
    <cellStyle name="Comma 3 2 3" xfId="46"/>
    <cellStyle name="Comma 3 2 3 2" xfId="47"/>
    <cellStyle name="Comma 3 2 3 3" xfId="48"/>
    <cellStyle name="Comma 3 2 4" xfId="49"/>
    <cellStyle name="Comma 3 2 5" xfId="50"/>
    <cellStyle name="Comma 3 3" xfId="51"/>
    <cellStyle name="Comma 3 3 2" xfId="52"/>
    <cellStyle name="Comma 3 3 2 2" xfId="53"/>
    <cellStyle name="Comma 3 3 2 2 2" xfId="54"/>
    <cellStyle name="Comma 3 3 2 2 3" xfId="55"/>
    <cellStyle name="Comma 3 3 2 3" xfId="56"/>
    <cellStyle name="Comma 3 3 2 4" xfId="57"/>
    <cellStyle name="Comma 3 3 3" xfId="58"/>
    <cellStyle name="Comma 3 3 3 2" xfId="59"/>
    <cellStyle name="Comma 3 3 3 2 2" xfId="60"/>
    <cellStyle name="Comma 3 3 3 2 3" xfId="61"/>
    <cellStyle name="Comma 3 3 3 3" xfId="62"/>
    <cellStyle name="Comma 3 3 3 4" xfId="63"/>
    <cellStyle name="Comma 3 3 4" xfId="64"/>
    <cellStyle name="Comma 3 3 4 2" xfId="65"/>
    <cellStyle name="Comma 3 3 4 3" xfId="66"/>
    <cellStyle name="Comma 3 3 5" xfId="67"/>
    <cellStyle name="Comma 3 3 6" xfId="68"/>
    <cellStyle name="Comma 3 4" xfId="69"/>
    <cellStyle name="Comma 3 4 2" xfId="70"/>
    <cellStyle name="Comma 3 4 2 2" xfId="71"/>
    <cellStyle name="Comma 3 4 2 3" xfId="72"/>
    <cellStyle name="Comma 3 4 3" xfId="73"/>
    <cellStyle name="Comma 3 4 4" xfId="74"/>
    <cellStyle name="Comma 3 5" xfId="75"/>
    <cellStyle name="Comma 4" xfId="76"/>
    <cellStyle name="Comma 4 2" xfId="77"/>
    <cellStyle name="Comma 4 2 2" xfId="78"/>
    <cellStyle name="Comma 4 2 2 2" xfId="79"/>
    <cellStyle name="Comma 4 2 2 2 2" xfId="80"/>
    <cellStyle name="Comma 4 2 2 2 2 2" xfId="81"/>
    <cellStyle name="Comma 4 2 2 2 2 3" xfId="82"/>
    <cellStyle name="Comma 4 2 2 2 3" xfId="83"/>
    <cellStyle name="Comma 4 2 2 2 4" xfId="84"/>
    <cellStyle name="Comma 4 2 2 3" xfId="85"/>
    <cellStyle name="Comma 4 2 2 3 2" xfId="86"/>
    <cellStyle name="Comma 4 2 2 3 2 2" xfId="87"/>
    <cellStyle name="Comma 4 2 2 3 2 3" xfId="88"/>
    <cellStyle name="Comma 4 2 2 3 3" xfId="89"/>
    <cellStyle name="Comma 4 2 2 3 4" xfId="90"/>
    <cellStyle name="Comma 4 2 2 4" xfId="91"/>
    <cellStyle name="Comma 4 2 2 4 2" xfId="92"/>
    <cellStyle name="Comma 4 2 2 4 3" xfId="93"/>
    <cellStyle name="Comma 4 2 2 5" xfId="94"/>
    <cellStyle name="Comma 4 2 2 6" xfId="95"/>
    <cellStyle name="Comma 4 3" xfId="96"/>
    <cellStyle name="Comma 4 3 2" xfId="97"/>
    <cellStyle name="Comma 4 3 2 2" xfId="98"/>
    <cellStyle name="Comma 4 3 2 3" xfId="99"/>
    <cellStyle name="Comma 4 3 3" xfId="100"/>
    <cellStyle name="Comma 4 3 4" xfId="101"/>
    <cellStyle name="Comma 5" xfId="102"/>
    <cellStyle name="Comma 5 2" xfId="103"/>
    <cellStyle name="Comma 6" xfId="104"/>
    <cellStyle name="Comma 6 2" xfId="105"/>
    <cellStyle name="Comma 7" xfId="106"/>
    <cellStyle name="Comma 7 2" xfId="107"/>
    <cellStyle name="Comma 7 2 2" xfId="108"/>
    <cellStyle name="Comma 7 2 2 2" xfId="109"/>
    <cellStyle name="Comma 7 2 2 3" xfId="110"/>
    <cellStyle name="Comma 7 2 3" xfId="111"/>
    <cellStyle name="Comma 7 2 4" xfId="112"/>
    <cellStyle name="Comma 7 3" xfId="113"/>
    <cellStyle name="Comma 7 3 2" xfId="114"/>
    <cellStyle name="Comma 7 3 2 2" xfId="115"/>
    <cellStyle name="Comma 7 3 2 3" xfId="116"/>
    <cellStyle name="Comma 7 3 3" xfId="117"/>
    <cellStyle name="Comma 7 3 4" xfId="118"/>
    <cellStyle name="Comma 7 4" xfId="119"/>
    <cellStyle name="Comma 7 4 2" xfId="120"/>
    <cellStyle name="Comma 7 4 3" xfId="121"/>
    <cellStyle name="Comma 7 5" xfId="122"/>
    <cellStyle name="Comma 7 6" xfId="123"/>
    <cellStyle name="Comma 8" xfId="124"/>
    <cellStyle name="Comma 8 2" xfId="125"/>
    <cellStyle name="Comma 8 2 2" xfId="126"/>
    <cellStyle name="Comma 8 2 3" xfId="127"/>
    <cellStyle name="Comma 8 3" xfId="128"/>
    <cellStyle name="Comma 8 4" xfId="129"/>
    <cellStyle name="Comma 9" xfId="130"/>
    <cellStyle name="Comma 9 2" xfId="131"/>
    <cellStyle name="Comma 9 3" xfId="132"/>
    <cellStyle name="Currency 2" xfId="133"/>
    <cellStyle name="Currency 2 10" xfId="134"/>
    <cellStyle name="Currency 2 2" xfId="135"/>
    <cellStyle name="Currency 2 2 2" xfId="136"/>
    <cellStyle name="Currency 2 2 2 2" xfId="137"/>
    <cellStyle name="Currency 2 2 3" xfId="138"/>
    <cellStyle name="Currency 2 3" xfId="139"/>
    <cellStyle name="Currency 2 3 2" xfId="140"/>
    <cellStyle name="Currency 2 4" xfId="141"/>
    <cellStyle name="Currency 2 4 2" xfId="142"/>
    <cellStyle name="Currency 2 5" xfId="143"/>
    <cellStyle name="Currency 2 5 2" xfId="144"/>
    <cellStyle name="Currency 2 6" xfId="145"/>
    <cellStyle name="Currency 2 6 2" xfId="146"/>
    <cellStyle name="Currency 2 7" xfId="147"/>
    <cellStyle name="Currency 2 7 2" xfId="148"/>
    <cellStyle name="Currency 2 8" xfId="149"/>
    <cellStyle name="Currency 2 8 2" xfId="150"/>
    <cellStyle name="Currency 2 9" xfId="151"/>
    <cellStyle name="Currency 2 9 2" xfId="152"/>
    <cellStyle name="Currency 3" xfId="153"/>
    <cellStyle name="Currency 3 2" xfId="154"/>
    <cellStyle name="Currency 3 2 2" xfId="155"/>
    <cellStyle name="Currency 3 3" xfId="156"/>
    <cellStyle name="Currency 3 3 2" xfId="157"/>
    <cellStyle name="Currency 3 4" xfId="158"/>
    <cellStyle name="Currency 4" xfId="159"/>
    <cellStyle name="Currency 4 2" xfId="160"/>
    <cellStyle name="Currency 5" xfId="161"/>
    <cellStyle name="Currency 5 2" xfId="162"/>
    <cellStyle name="Currency 6" xfId="163"/>
    <cellStyle name="Currency 6 2" xfId="164"/>
    <cellStyle name="Currency 7" xfId="165"/>
    <cellStyle name="Currency 7 2" xfId="166"/>
    <cellStyle name="Currency 8" xfId="167"/>
    <cellStyle name="Currency 8 2" xfId="168"/>
    <cellStyle name="Currency 8 3" xfId="169"/>
    <cellStyle name="ervices" xfId="170"/>
    <cellStyle name="ervices 2" xfId="171"/>
    <cellStyle name="Excel Built-in Normal" xfId="172"/>
    <cellStyle name="Excel Built-in Normal 2" xfId="173"/>
    <cellStyle name="Excel Built-in Normal 2 2" xfId="174"/>
    <cellStyle name="Excel Built-in Normal 2 2 2" xfId="175"/>
    <cellStyle name="Excel Built-in Normal 2 3" xfId="176"/>
    <cellStyle name="Excel Built-in Normal 3" xfId="177"/>
    <cellStyle name="Excel Built-in Normal 3 2" xfId="178"/>
    <cellStyle name="Excel Built-in Normal 4" xfId="179"/>
    <cellStyle name="Excel Built-in Normal 4 2" xfId="180"/>
    <cellStyle name="Excel Built-in Normal 5" xfId="181"/>
    <cellStyle name="Excel Built-in Normal 5 2" xfId="182"/>
    <cellStyle name="Excel Built-in Normal 6" xfId="183"/>
    <cellStyle name="Grey" xfId="184"/>
    <cellStyle name="Grey 2" xfId="185"/>
    <cellStyle name="Input [yellow]" xfId="186"/>
    <cellStyle name="Input [yellow] 2" xfId="187"/>
    <cellStyle name="Normal" xfId="0" builtinId="0"/>
    <cellStyle name="Normal - Style1" xfId="188"/>
    <cellStyle name="Normal - Style1 2" xfId="189"/>
    <cellStyle name="Normal 10" xfId="190"/>
    <cellStyle name="Normal 10 2" xfId="191"/>
    <cellStyle name="Normal 10 2 2" xfId="192"/>
    <cellStyle name="Normal 10 3" xfId="193"/>
    <cellStyle name="Normal 11" xfId="194"/>
    <cellStyle name="Normal 11 2" xfId="195"/>
    <cellStyle name="Normal 11 2 2" xfId="196"/>
    <cellStyle name="Normal 11 2 2 2" xfId="197"/>
    <cellStyle name="Normal 11 2 2 3" xfId="198"/>
    <cellStyle name="Normal 11 2 3" xfId="199"/>
    <cellStyle name="Normal 11 2 4" xfId="200"/>
    <cellStyle name="Normal 11 3" xfId="201"/>
    <cellStyle name="Normal 11 3 2" xfId="202"/>
    <cellStyle name="Normal 11 3 3" xfId="203"/>
    <cellStyle name="Normal 11 4" xfId="204"/>
    <cellStyle name="Normal 11 5" xfId="205"/>
    <cellStyle name="Normal 12" xfId="206"/>
    <cellStyle name="Normal 12 2" xfId="207"/>
    <cellStyle name="Normal 12 2 2" xfId="208"/>
    <cellStyle name="Normal 12 2 3" xfId="209"/>
    <cellStyle name="Normal 12 3" xfId="210"/>
    <cellStyle name="Normal 12 4" xfId="211"/>
    <cellStyle name="Normal 13" xfId="212"/>
    <cellStyle name="Normal 13 2" xfId="213"/>
    <cellStyle name="Normal 14" xfId="214"/>
    <cellStyle name="Normal 14 2" xfId="215"/>
    <cellStyle name="Normal 14 2 2" xfId="216"/>
    <cellStyle name="Normal 14 2 3" xfId="217"/>
    <cellStyle name="Normal 14 3" xfId="218"/>
    <cellStyle name="Normal 14 4" xfId="219"/>
    <cellStyle name="Normal 15" xfId="220"/>
    <cellStyle name="Normal 15 2" xfId="221"/>
    <cellStyle name="Normal 16" xfId="222"/>
    <cellStyle name="Normal 16 2" xfId="223"/>
    <cellStyle name="Normal 17" xfId="224"/>
    <cellStyle name="Normal 17 2" xfId="225"/>
    <cellStyle name="Normal 18" xfId="226"/>
    <cellStyle name="Normal 19" xfId="227"/>
    <cellStyle name="Normal 19 2" xfId="228"/>
    <cellStyle name="Normal 19 2 2" xfId="229"/>
    <cellStyle name="Normal 19 2 2 2" xfId="230"/>
    <cellStyle name="Normal 19 2 2 3" xfId="231"/>
    <cellStyle name="Normal 19 2 3" xfId="232"/>
    <cellStyle name="Normal 19 2 4" xfId="233"/>
    <cellStyle name="Normal 19 3" xfId="234"/>
    <cellStyle name="Normal 19 3 2" xfId="235"/>
    <cellStyle name="Normal 19 3 3" xfId="236"/>
    <cellStyle name="Normal 19 4" xfId="237"/>
    <cellStyle name="Normal 19 5" xfId="238"/>
    <cellStyle name="Normal 2" xfId="239"/>
    <cellStyle name="Normal 2 2" xfId="240"/>
    <cellStyle name="Normal 2 2 2" xfId="241"/>
    <cellStyle name="Normal 2 2 2 2" xfId="242"/>
    <cellStyle name="Normal 2 2 2 2 2" xfId="243"/>
    <cellStyle name="Normal 2 2 2 3" xfId="244"/>
    <cellStyle name="Normal 2 2 3" xfId="245"/>
    <cellStyle name="Normal 2 3" xfId="246"/>
    <cellStyle name="Normal 2 3 2" xfId="247"/>
    <cellStyle name="Normal 2 3 2 2" xfId="248"/>
    <cellStyle name="Normal 2 3 2 3" xfId="249"/>
    <cellStyle name="Normal 2 3 3" xfId="250"/>
    <cellStyle name="Normal 2 3 4" xfId="251"/>
    <cellStyle name="Normal 2 4" xfId="252"/>
    <cellStyle name="Normal 2 4 2" xfId="253"/>
    <cellStyle name="Normal 2 5" xfId="254"/>
    <cellStyle name="Normal 2 5 2" xfId="255"/>
    <cellStyle name="Normal 2 5 2 2" xfId="256"/>
    <cellStyle name="Normal 2 5 2 3" xfId="257"/>
    <cellStyle name="Normal 2 5 3" xfId="258"/>
    <cellStyle name="Normal 2 5 4" xfId="259"/>
    <cellStyle name="Normal 2 6" xfId="260"/>
    <cellStyle name="Normal 2 7" xfId="416"/>
    <cellStyle name="Normal 20" xfId="261"/>
    <cellStyle name="Normal 20 2" xfId="262"/>
    <cellStyle name="Normal 20 2 2" xfId="263"/>
    <cellStyle name="Normal 20 2 3" xfId="264"/>
    <cellStyle name="Normal 20 3" xfId="265"/>
    <cellStyle name="Normal 20 4" xfId="266"/>
    <cellStyle name="Normal 21" xfId="267"/>
    <cellStyle name="Normal 21 2" xfId="268"/>
    <cellStyle name="Normal 21 3" xfId="269"/>
    <cellStyle name="Normal 22" xfId="270"/>
    <cellStyle name="Normal 23" xfId="271"/>
    <cellStyle name="Normal 24" xfId="272"/>
    <cellStyle name="Normal 25" xfId="273"/>
    <cellStyle name="Normal 26" xfId="274"/>
    <cellStyle name="Normal 27" xfId="275"/>
    <cellStyle name="Normal 28" xfId="276"/>
    <cellStyle name="Normal 29" xfId="277"/>
    <cellStyle name="Normal 3" xfId="278"/>
    <cellStyle name="Normal 3 2" xfId="279"/>
    <cellStyle name="Normal 3 2 2" xfId="280"/>
    <cellStyle name="Normal 3 2 3" xfId="281"/>
    <cellStyle name="Normal 3 2 3 2" xfId="282"/>
    <cellStyle name="Normal 3 3" xfId="283"/>
    <cellStyle name="Normal 3 3 2" xfId="284"/>
    <cellStyle name="Normal 3 3 2 2" xfId="285"/>
    <cellStyle name="Normal 3 3 2 3" xfId="286"/>
    <cellStyle name="Normal 3 3 3" xfId="287"/>
    <cellStyle name="Normal 3 3 4" xfId="288"/>
    <cellStyle name="Normal 3 4" xfId="289"/>
    <cellStyle name="Normal 3 4 2" xfId="290"/>
    <cellStyle name="Normal 3 5" xfId="291"/>
    <cellStyle name="Normal 3 5 2" xfId="292"/>
    <cellStyle name="Normal 3 5 2 2" xfId="293"/>
    <cellStyle name="Normal 3 5 2 3" xfId="294"/>
    <cellStyle name="Normal 3 5 3" xfId="295"/>
    <cellStyle name="Normal 3 5 4" xfId="296"/>
    <cellStyle name="Normal 3 6" xfId="297"/>
    <cellStyle name="Normal 30" xfId="298"/>
    <cellStyle name="Normal 31" xfId="299"/>
    <cellStyle name="Normal 32" xfId="300"/>
    <cellStyle name="Normal 33" xfId="301"/>
    <cellStyle name="Normal 34" xfId="302"/>
    <cellStyle name="Normal 35" xfId="303"/>
    <cellStyle name="Normal 36" xfId="304"/>
    <cellStyle name="Normal 37" xfId="305"/>
    <cellStyle name="Normal 38" xfId="306"/>
    <cellStyle name="Normal 4" xfId="307"/>
    <cellStyle name="Normal 4 2" xfId="308"/>
    <cellStyle name="Normal 4 2 2" xfId="309"/>
    <cellStyle name="Normal 4 2 2 2" xfId="310"/>
    <cellStyle name="Normal 4 2 2 2 2" xfId="311"/>
    <cellStyle name="Normal 4 2 2 2 2 2" xfId="312"/>
    <cellStyle name="Normal 4 2 2 2 2 3" xfId="313"/>
    <cellStyle name="Normal 4 2 2 2 3" xfId="314"/>
    <cellStyle name="Normal 4 2 2 2 4" xfId="315"/>
    <cellStyle name="Normal 4 2 2 3" xfId="316"/>
    <cellStyle name="Normal 4 2 2 3 2" xfId="317"/>
    <cellStyle name="Normal 4 2 2 3 3" xfId="318"/>
    <cellStyle name="Normal 4 2 2 4" xfId="319"/>
    <cellStyle name="Normal 4 2 2 5" xfId="320"/>
    <cellStyle name="Normal 4 2 3" xfId="321"/>
    <cellStyle name="Normal 4 2 3 2" xfId="322"/>
    <cellStyle name="Normal 4 2 3 2 2" xfId="323"/>
    <cellStyle name="Normal 4 2 3 2 3" xfId="324"/>
    <cellStyle name="Normal 4 2 3 3" xfId="325"/>
    <cellStyle name="Normal 4 2 3 4" xfId="326"/>
    <cellStyle name="Normal 4 2 4" xfId="327"/>
    <cellStyle name="Normal 4 3" xfId="328"/>
    <cellStyle name="Normal 4 3 2" xfId="329"/>
    <cellStyle name="Normal 4 4" xfId="330"/>
    <cellStyle name="Normal 4 4 2" xfId="331"/>
    <cellStyle name="Normal 4 5" xfId="332"/>
    <cellStyle name="Normal 4 5 2" xfId="333"/>
    <cellStyle name="Normal 4 5 2 2" xfId="334"/>
    <cellStyle name="Normal 4 5 2 3" xfId="335"/>
    <cellStyle name="Normal 4 5 3" xfId="336"/>
    <cellStyle name="Normal 4 5 4" xfId="337"/>
    <cellStyle name="Normal 4 6" xfId="338"/>
    <cellStyle name="Normal 5" xfId="339"/>
    <cellStyle name="Normal 5 2" xfId="340"/>
    <cellStyle name="Normal 5 2 2" xfId="341"/>
    <cellStyle name="Normal 5 2 2 2" xfId="342"/>
    <cellStyle name="Normal 5 2 3" xfId="343"/>
    <cellStyle name="Normal 5 2 3 2" xfId="344"/>
    <cellStyle name="Normal 5 2 3 2 2" xfId="345"/>
    <cellStyle name="Normal 5 2 3 2 3" xfId="346"/>
    <cellStyle name="Normal 5 2 3 3" xfId="347"/>
    <cellStyle name="Normal 5 2 3 4" xfId="348"/>
    <cellStyle name="Normal 5 2 4" xfId="349"/>
    <cellStyle name="Normal 5 2 4 2" xfId="350"/>
    <cellStyle name="Normal 5 2 4 3" xfId="351"/>
    <cellStyle name="Normal 5 2 5" xfId="352"/>
    <cellStyle name="Normal 5 2 6" xfId="353"/>
    <cellStyle name="Normal 5 3" xfId="354"/>
    <cellStyle name="Normal 5 3 2" xfId="355"/>
    <cellStyle name="Normal 5 3 2 2" xfId="356"/>
    <cellStyle name="Normal 5 3 3" xfId="357"/>
    <cellStyle name="Normal 5 3 3 2" xfId="358"/>
    <cellStyle name="Normal 5 3 3 3" xfId="359"/>
    <cellStyle name="Normal 5 3 4" xfId="360"/>
    <cellStyle name="Normal 5 3 5" xfId="361"/>
    <cellStyle name="Normal 5 4" xfId="362"/>
    <cellStyle name="Normal 5 4 2" xfId="363"/>
    <cellStyle name="Normal 5 4 2 2" xfId="364"/>
    <cellStyle name="Normal 5 4 2 3" xfId="365"/>
    <cellStyle name="Normal 5 4 3" xfId="366"/>
    <cellStyle name="Normal 5 4 4" xfId="367"/>
    <cellStyle name="Normal 5 5" xfId="368"/>
    <cellStyle name="Normal 5 5 2" xfId="369"/>
    <cellStyle name="Normal 5 5 3" xfId="370"/>
    <cellStyle name="Normal 5 6" xfId="371"/>
    <cellStyle name="Normal 5 7" xfId="372"/>
    <cellStyle name="Normal 6" xfId="373"/>
    <cellStyle name="Normal 6 2" xfId="374"/>
    <cellStyle name="Normal 6 2 2" xfId="375"/>
    <cellStyle name="Normal 6 3" xfId="376"/>
    <cellStyle name="Normal 7" xfId="377"/>
    <cellStyle name="Normal 7 2" xfId="378"/>
    <cellStyle name="Normal 7 2 2" xfId="379"/>
    <cellStyle name="Normal 7 2 3" xfId="380"/>
    <cellStyle name="Normal 7 3" xfId="381"/>
    <cellStyle name="Normal 7 4" xfId="382"/>
    <cellStyle name="Normal 8" xfId="383"/>
    <cellStyle name="Normal 8 2" xfId="384"/>
    <cellStyle name="Normal 8 2 2" xfId="385"/>
    <cellStyle name="Normal 8 2 3" xfId="386"/>
    <cellStyle name="Normal 8 3" xfId="387"/>
    <cellStyle name="Normal 8 4" xfId="388"/>
    <cellStyle name="Normal 9" xfId="389"/>
    <cellStyle name="Normal 9 2" xfId="390"/>
    <cellStyle name="Normal 9 2 2" xfId="391"/>
    <cellStyle name="Normal 9 2 3" xfId="392"/>
    <cellStyle name="Normal 9 3" xfId="393"/>
    <cellStyle name="Normal 9 4" xfId="394"/>
    <cellStyle name="Normal_Package 7-Rev-2" xfId="395"/>
    <cellStyle name="Normal_Revised BPS RE Unit Requirement cost weight package A1" xfId="396"/>
    <cellStyle name="Normal_Revised BPS RE Unit Requirement cost weight package B1" xfId="397"/>
    <cellStyle name="Percent" xfId="417" builtinId="5"/>
    <cellStyle name="Percent [2]" xfId="398"/>
    <cellStyle name="Percent [2] 2" xfId="399"/>
    <cellStyle name="Percent 2" xfId="400"/>
    <cellStyle name="Percent 2 2" xfId="401"/>
    <cellStyle name="Percent 2 2 2" xfId="402"/>
    <cellStyle name="Percent 2 3" xfId="403"/>
    <cellStyle name="Percent 2 3 2" xfId="404"/>
    <cellStyle name="Percent 2 3 3" xfId="405"/>
    <cellStyle name="Percent 2 4" xfId="406"/>
    <cellStyle name="Percent 2 5" xfId="407"/>
    <cellStyle name="Percent 7" xfId="408"/>
    <cellStyle name="Percent 7 2" xfId="409"/>
    <cellStyle name="Title 2" xfId="410"/>
    <cellStyle name="Title 2 2" xfId="411"/>
    <cellStyle name="Tusental (0)_pldt" xfId="412"/>
    <cellStyle name="Tusental_pldt" xfId="413"/>
    <cellStyle name="Valuta (0)_pldt" xfId="414"/>
    <cellStyle name="Valuta_pldt" xfId="4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B3B3B3"/>
      <rgbColor rgb="00003366"/>
      <rgbColor rgb="00339966"/>
      <rgbColor rgb="00003300"/>
      <rgbColor rgb="00333300"/>
      <rgbColor rgb="00993300"/>
      <rgbColor rgb="00993366"/>
      <rgbColor rgb="00333399"/>
      <rgbColor rgb="00333333"/>
    </indexedColors>
    <mruColors>
      <color rgb="FFFFCCFF"/>
      <color rgb="FFB558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352425</xdr:colOff>
      <xdr:row>0</xdr:row>
      <xdr:rowOff>85725</xdr:rowOff>
    </xdr:from>
    <xdr:to>
      <xdr:col>8</xdr:col>
      <xdr:colOff>381000</xdr:colOff>
      <xdr:row>2</xdr:row>
      <xdr:rowOff>57150</xdr:rowOff>
    </xdr:to>
    <xdr:pic>
      <xdr:nvPicPr>
        <xdr:cNvPr id="4" name="Picture 3">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91" t="11476" r="797" b="9836"/>
        <a:stretch>
          <a:fillRect/>
        </a:stretch>
      </xdr:blipFill>
      <xdr:spPr>
        <a:xfrm>
          <a:off x="952500" y="85725"/>
          <a:ext cx="4476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38102</xdr:rowOff>
    </xdr:from>
    <xdr:to>
      <xdr:col>1</xdr:col>
      <xdr:colOff>247650</xdr:colOff>
      <xdr:row>4</xdr:row>
      <xdr:rowOff>28575</xdr:rowOff>
    </xdr:to>
    <xdr:pic>
      <xdr:nvPicPr>
        <xdr:cNvPr id="5" name="Picture 4" descr="Optcl_logo new">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333375" y="38100"/>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P\Desktop\765%20kv\765%20400KV\Finance%20checked%20Estimates\400_kV_line_QUAD_MOOSE_BETAKHOLI_NEULPOI%2023.02.20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HP\Desktop\765%20kv\765%20400KV\Finance%20checked%20Estimates\400_kV_line_TWIN_MOOSE_BETAKHOLI_MENDHASAL_MERAMUNDALI%20%2023.02.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2)"/>
      <sheetName val="Cover Page"/>
      <sheetName val="SUMMARY"/>
      <sheetName val="400KV Package_Line_2A Revised"/>
      <sheetName val="400KV Package_Line_2C revised"/>
      <sheetName val="STRUCTURE"/>
      <sheetName val="CIVIL TL"/>
      <sheetName val="Pandiabili Spare"/>
    </sheetNames>
    <sheetDataSet>
      <sheetData sheetId="0"/>
      <sheetData sheetId="1"/>
      <sheetData sheetId="2"/>
      <sheetData sheetId="3"/>
      <sheetData sheetId="4"/>
      <sheetData sheetId="5">
        <row r="1">
          <cell r="A1" t="str">
            <v>Estimate for Construction of  400KV DC Quad MOOSE  line from 765/400/220 kV GIS S/S , Betakholi to proposed 400/200/33KV AIS Grid S/S, Neulpoi</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2)"/>
      <sheetName val="Cover Page"/>
      <sheetName val="SUMMARY"/>
      <sheetName val="TL SUPPLY"/>
      <sheetName val="TL ERECTION"/>
      <sheetName val="TL CIVIL"/>
      <sheetName val="CIVIL TL"/>
      <sheetName val="Pandiabili Spare"/>
    </sheetNames>
    <sheetDataSet>
      <sheetData sheetId="0"/>
      <sheetData sheetId="1"/>
      <sheetData sheetId="2"/>
      <sheetData sheetId="3"/>
      <sheetData sheetId="4"/>
      <sheetData sheetId="5">
        <row r="2">
          <cell r="A2" t="str">
            <v>CONSTRUCTION of 400KV ACSR TWIN MOOSE D/C LILO LINE FROM 400KV MENDHASAL-MERAMUNDALI LINE TO 765/400/220 KV GIS ,KHUNTUNI AT  BETAKHOLI</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zoomScale="70" zoomScaleNormal="70" workbookViewId="0">
      <selection activeCell="I16" sqref="I16"/>
    </sheetView>
  </sheetViews>
  <sheetFormatPr defaultColWidth="9" defaultRowHeight="12.75"/>
  <cols>
    <col min="1" max="1" width="20.42578125" customWidth="1"/>
    <col min="2" max="2" width="11.5703125" customWidth="1"/>
    <col min="3" max="3" width="14.42578125" customWidth="1"/>
    <col min="4" max="4" width="16.42578125" customWidth="1"/>
    <col min="5" max="5" width="13" customWidth="1"/>
    <col min="6" max="6" width="14.5703125" customWidth="1"/>
    <col min="7" max="7" width="11.140625" customWidth="1"/>
    <col min="8" max="8" width="12.42578125" customWidth="1"/>
    <col min="9" max="9" width="11.5703125" customWidth="1"/>
    <col min="10" max="10" width="12.140625" customWidth="1"/>
    <col min="11" max="11" width="12.42578125" customWidth="1"/>
    <col min="12" max="12" width="16.42578125" customWidth="1"/>
    <col min="13" max="13" width="12.85546875" customWidth="1"/>
    <col min="14" max="14" width="12.42578125" customWidth="1"/>
    <col min="16" max="16" width="14.42578125" customWidth="1"/>
    <col min="17" max="17" width="11.85546875" customWidth="1"/>
    <col min="18" max="18" width="12.85546875" customWidth="1"/>
  </cols>
  <sheetData>
    <row r="1" spans="1:18" ht="38.25">
      <c r="A1" s="263" t="s">
        <v>0</v>
      </c>
      <c r="B1" s="263" t="s">
        <v>1</v>
      </c>
      <c r="C1" s="263" t="s">
        <v>2</v>
      </c>
      <c r="D1" s="263" t="s">
        <v>3</v>
      </c>
      <c r="E1" s="263" t="s">
        <v>4</v>
      </c>
      <c r="F1" s="263" t="s">
        <v>5</v>
      </c>
      <c r="G1" s="263" t="s">
        <v>6</v>
      </c>
      <c r="H1" s="263" t="s">
        <v>7</v>
      </c>
      <c r="I1" s="263" t="s">
        <v>8</v>
      </c>
      <c r="J1" s="263" t="s">
        <v>9</v>
      </c>
      <c r="K1" s="263" t="s">
        <v>10</v>
      </c>
      <c r="L1" s="263" t="s">
        <v>11</v>
      </c>
      <c r="M1" s="263" t="s">
        <v>12</v>
      </c>
      <c r="N1" s="263" t="s">
        <v>13</v>
      </c>
      <c r="O1" s="263" t="s">
        <v>14</v>
      </c>
      <c r="P1" s="263" t="s">
        <v>15</v>
      </c>
      <c r="Q1" s="579" t="s">
        <v>16</v>
      </c>
      <c r="R1" s="580"/>
    </row>
    <row r="2" spans="1:18" s="261" customFormat="1" ht="29.25" customHeight="1">
      <c r="A2" s="264" t="s">
        <v>17</v>
      </c>
      <c r="B2" s="264">
        <f>312-62</f>
        <v>250</v>
      </c>
      <c r="C2" s="264">
        <v>165.16900000000001</v>
      </c>
      <c r="D2" s="264">
        <f>B2*C2</f>
        <v>41292.25</v>
      </c>
      <c r="E2" s="264">
        <v>2.54</v>
      </c>
      <c r="F2" s="264">
        <f>E2*B2</f>
        <v>635</v>
      </c>
      <c r="G2" s="264">
        <v>2.3279999999999998</v>
      </c>
      <c r="H2" s="264">
        <f>G2*B2</f>
        <v>582</v>
      </c>
      <c r="I2" s="264">
        <v>16.321999999999999</v>
      </c>
      <c r="J2" s="264">
        <f>I2*B2</f>
        <v>4080.5</v>
      </c>
      <c r="K2" s="264">
        <v>1.472</v>
      </c>
      <c r="L2" s="264">
        <f>K2*B2</f>
        <v>368</v>
      </c>
      <c r="M2" s="264">
        <v>0</v>
      </c>
      <c r="N2" s="264">
        <f>M2*B2</f>
        <v>0</v>
      </c>
      <c r="O2" s="264">
        <v>2200</v>
      </c>
      <c r="P2" s="264">
        <f>O2*B2</f>
        <v>550000</v>
      </c>
      <c r="Q2" s="288">
        <f>24.258+504.58+99.344</f>
        <v>628.18200000000002</v>
      </c>
      <c r="R2" s="288">
        <f>312+Q2</f>
        <v>940.18200000000002</v>
      </c>
    </row>
    <row r="3" spans="1:18" s="261" customFormat="1" ht="29.25" customHeight="1">
      <c r="A3" s="264" t="s">
        <v>18</v>
      </c>
      <c r="B3" s="264">
        <f>312-250</f>
        <v>62</v>
      </c>
      <c r="C3" s="264">
        <v>223.94900000000001</v>
      </c>
      <c r="D3" s="264">
        <f t="shared" ref="D3:D11" si="0">B3*C3</f>
        <v>13884.838000000002</v>
      </c>
      <c r="E3" s="264">
        <v>2.54</v>
      </c>
      <c r="F3" s="264">
        <f>E3*B3</f>
        <v>157.47999999999999</v>
      </c>
      <c r="G3" s="264">
        <v>3.2320000000000002</v>
      </c>
      <c r="H3" s="264">
        <f>G3*B3</f>
        <v>200.38400000000001</v>
      </c>
      <c r="I3" s="264">
        <v>24.452999999999999</v>
      </c>
      <c r="J3" s="264">
        <f>I3*B3</f>
        <v>1516.086</v>
      </c>
      <c r="K3" s="264">
        <v>1.845</v>
      </c>
      <c r="L3" s="264">
        <f>K3*B3</f>
        <v>114.39</v>
      </c>
      <c r="M3" s="264">
        <v>200</v>
      </c>
      <c r="N3" s="264">
        <f>M3*B3</f>
        <v>12400</v>
      </c>
      <c r="O3" s="264">
        <v>2800</v>
      </c>
      <c r="P3" s="264">
        <f>O3*B3</f>
        <v>173600</v>
      </c>
      <c r="Q3" s="288">
        <f>85.374+64.064</f>
        <v>149.43799999999999</v>
      </c>
      <c r="R3" s="288">
        <f>110*Q3</f>
        <v>16438.18</v>
      </c>
    </row>
    <row r="4" spans="1:18" s="261" customFormat="1" ht="26.25" customHeight="1">
      <c r="A4" s="265" t="s">
        <v>19</v>
      </c>
      <c r="B4" s="265">
        <f>45-13-9-4</f>
        <v>19</v>
      </c>
      <c r="C4" s="266">
        <v>312.12200000000001</v>
      </c>
      <c r="D4" s="266">
        <f t="shared" si="0"/>
        <v>5930.3180000000002</v>
      </c>
      <c r="E4" s="266">
        <v>2.6539999999999999</v>
      </c>
      <c r="F4" s="266">
        <f t="shared" ref="F4:F11" si="1">B4*E4</f>
        <v>50.426000000000002</v>
      </c>
      <c r="G4" s="266">
        <v>4.0679999999999996</v>
      </c>
      <c r="H4" s="266">
        <f t="shared" ref="H4:H11" si="2">B4*G4</f>
        <v>77.291999999999987</v>
      </c>
      <c r="I4" s="266">
        <v>39.137999999999998</v>
      </c>
      <c r="J4" s="266">
        <f t="shared" ref="J4:J11" si="3">B4*I4</f>
        <v>743.62199999999996</v>
      </c>
      <c r="K4" s="266">
        <v>3.5870000000000002</v>
      </c>
      <c r="L4" s="266">
        <f t="shared" ref="L4:L11" si="4">B4*K4</f>
        <v>68.153000000000006</v>
      </c>
      <c r="M4" s="266">
        <v>0</v>
      </c>
      <c r="N4" s="266">
        <f t="shared" ref="N4:N11" si="5">B4*M4</f>
        <v>0</v>
      </c>
      <c r="O4" s="265">
        <f>548+(2756*0.75)</f>
        <v>2615</v>
      </c>
      <c r="P4" s="265">
        <f t="shared" ref="P4:P11" si="6">B4*O4</f>
        <v>49685</v>
      </c>
      <c r="Q4" s="288">
        <f>13.754+524.678+47.296</f>
        <v>585.72800000000007</v>
      </c>
      <c r="R4" s="288">
        <f>45*Q4</f>
        <v>26357.760000000002</v>
      </c>
    </row>
    <row r="5" spans="1:18" s="261" customFormat="1" ht="26.25" customHeight="1">
      <c r="A5" s="265" t="s">
        <v>20</v>
      </c>
      <c r="B5" s="265">
        <v>26</v>
      </c>
      <c r="C5" s="266">
        <v>426.26400000000001</v>
      </c>
      <c r="D5" s="266">
        <f t="shared" si="0"/>
        <v>11082.864</v>
      </c>
      <c r="E5" s="266">
        <v>2.6539999999999999</v>
      </c>
      <c r="F5" s="266">
        <f t="shared" si="1"/>
        <v>69.003999999999991</v>
      </c>
      <c r="G5" s="266">
        <v>6.407</v>
      </c>
      <c r="H5" s="266">
        <f t="shared" si="2"/>
        <v>166.58199999999999</v>
      </c>
      <c r="I5" s="266">
        <v>51.896999999999998</v>
      </c>
      <c r="J5" s="266">
        <f t="shared" si="3"/>
        <v>1349.3219999999999</v>
      </c>
      <c r="K5" s="266">
        <v>5.2850000000000001</v>
      </c>
      <c r="L5" s="266">
        <f t="shared" si="4"/>
        <v>137.41</v>
      </c>
      <c r="M5" s="266">
        <v>200</v>
      </c>
      <c r="N5" s="266">
        <f t="shared" si="5"/>
        <v>5200</v>
      </c>
      <c r="O5" s="265">
        <f>548+(2756*0.75)+3040</f>
        <v>5655</v>
      </c>
      <c r="P5" s="265">
        <f t="shared" si="6"/>
        <v>147030</v>
      </c>
      <c r="Q5" s="288">
        <f>2.2+112.122+57.28</f>
        <v>171.602</v>
      </c>
      <c r="R5" s="288">
        <f>26*Q5</f>
        <v>4461.652</v>
      </c>
    </row>
    <row r="6" spans="1:18" s="261" customFormat="1" ht="26.25" customHeight="1">
      <c r="A6" s="265" t="s">
        <v>21</v>
      </c>
      <c r="B6" s="267">
        <f>38-15-4-2</f>
        <v>17</v>
      </c>
      <c r="C6" s="266">
        <v>413.48700000000002</v>
      </c>
      <c r="D6" s="266">
        <f t="shared" si="0"/>
        <v>7029.2790000000005</v>
      </c>
      <c r="E6" s="268">
        <v>2.6539999999999999</v>
      </c>
      <c r="F6" s="266">
        <f t="shared" si="1"/>
        <v>45.117999999999995</v>
      </c>
      <c r="G6" s="266">
        <v>6.2050000000000001</v>
      </c>
      <c r="H6" s="266">
        <f t="shared" si="2"/>
        <v>105.485</v>
      </c>
      <c r="I6" s="266">
        <v>53.645000000000003</v>
      </c>
      <c r="J6" s="266">
        <f t="shared" si="3"/>
        <v>911.96500000000003</v>
      </c>
      <c r="K6" s="266">
        <v>5.4370000000000003</v>
      </c>
      <c r="L6" s="266">
        <f t="shared" si="4"/>
        <v>92.429000000000002</v>
      </c>
      <c r="M6" s="266">
        <v>0</v>
      </c>
      <c r="N6" s="266">
        <f t="shared" si="5"/>
        <v>0</v>
      </c>
      <c r="O6" s="265">
        <f>ROUND((172+598+(3085*0.75)),0)</f>
        <v>3084</v>
      </c>
      <c r="P6" s="265">
        <f t="shared" si="6"/>
        <v>52428</v>
      </c>
      <c r="Q6" s="288">
        <f>17.234+628+565+49.892</f>
        <v>1260.126</v>
      </c>
      <c r="R6" s="288">
        <f>Q6*38</f>
        <v>47884.788</v>
      </c>
    </row>
    <row r="7" spans="1:18" s="261" customFormat="1" ht="26.25" customHeight="1">
      <c r="A7" s="265" t="s">
        <v>22</v>
      </c>
      <c r="B7" s="265">
        <v>19</v>
      </c>
      <c r="C7" s="266">
        <v>522.72799999999995</v>
      </c>
      <c r="D7" s="266">
        <f t="shared" si="0"/>
        <v>9931.8319999999985</v>
      </c>
      <c r="E7" s="268">
        <v>2.6539999999999999</v>
      </c>
      <c r="F7" s="266">
        <f t="shared" si="1"/>
        <v>50.426000000000002</v>
      </c>
      <c r="G7" s="266">
        <v>7.9379999999999997</v>
      </c>
      <c r="H7" s="266">
        <f t="shared" si="2"/>
        <v>150.822</v>
      </c>
      <c r="I7" s="266">
        <v>66.370999999999995</v>
      </c>
      <c r="J7" s="266">
        <f t="shared" si="3"/>
        <v>1261.049</v>
      </c>
      <c r="K7" s="266">
        <v>7.0439999999999996</v>
      </c>
      <c r="L7" s="266">
        <f t="shared" si="4"/>
        <v>133.83599999999998</v>
      </c>
      <c r="M7" s="266">
        <v>200</v>
      </c>
      <c r="N7" s="266">
        <f t="shared" si="5"/>
        <v>3800</v>
      </c>
      <c r="O7" s="265">
        <f>ROUND((172+945+(3085*0.75)),0)</f>
        <v>3431</v>
      </c>
      <c r="P7" s="265">
        <f t="shared" si="6"/>
        <v>65189</v>
      </c>
      <c r="Q7" s="288">
        <f>3.996+125.02+67.776</f>
        <v>196.79199999999997</v>
      </c>
      <c r="R7" s="288">
        <f>19*Q7</f>
        <v>3739.0479999999993</v>
      </c>
    </row>
    <row r="8" spans="1:18" s="262" customFormat="1" ht="26.25" customHeight="1">
      <c r="A8" s="269" t="s">
        <v>23</v>
      </c>
      <c r="B8" s="269">
        <v>2</v>
      </c>
      <c r="C8" s="270">
        <v>523.72799999999995</v>
      </c>
      <c r="D8" s="270">
        <f t="shared" si="0"/>
        <v>1047.4559999999999</v>
      </c>
      <c r="E8" s="271">
        <v>3.6539999999999999</v>
      </c>
      <c r="F8" s="270">
        <f t="shared" si="1"/>
        <v>7.3079999999999998</v>
      </c>
      <c r="G8" s="270">
        <v>8.9380000000000006</v>
      </c>
      <c r="H8" s="270">
        <f t="shared" si="2"/>
        <v>17.876000000000001</v>
      </c>
      <c r="I8" s="270">
        <v>67.370999999999995</v>
      </c>
      <c r="J8" s="270">
        <f t="shared" si="3"/>
        <v>134.74199999999999</v>
      </c>
      <c r="K8" s="270">
        <v>8.0440000000000005</v>
      </c>
      <c r="L8" s="270">
        <f t="shared" si="4"/>
        <v>16.088000000000001</v>
      </c>
      <c r="M8" s="270">
        <v>0</v>
      </c>
      <c r="N8" s="270">
        <f t="shared" si="5"/>
        <v>0</v>
      </c>
      <c r="O8" s="269">
        <f>ROUND((172+945+(3085*0.75)),0)</f>
        <v>3431</v>
      </c>
      <c r="P8" s="269">
        <f t="shared" si="6"/>
        <v>6862</v>
      </c>
      <c r="Q8" s="288">
        <f>3.996+125.02+67.776</f>
        <v>196.79199999999997</v>
      </c>
      <c r="R8" s="289">
        <f>Q8*2</f>
        <v>393.58399999999995</v>
      </c>
    </row>
    <row r="9" spans="1:18" s="261" customFormat="1" ht="26.25" customHeight="1">
      <c r="A9" s="265" t="s">
        <v>24</v>
      </c>
      <c r="B9" s="265">
        <f>99-49-12-21</f>
        <v>17</v>
      </c>
      <c r="C9" s="266">
        <v>532.27499999999998</v>
      </c>
      <c r="D9" s="266">
        <f t="shared" si="0"/>
        <v>9048.6749999999993</v>
      </c>
      <c r="E9" s="266">
        <v>3.7</v>
      </c>
      <c r="F9" s="266">
        <f t="shared" si="1"/>
        <v>62.900000000000006</v>
      </c>
      <c r="G9" s="266">
        <v>8.09</v>
      </c>
      <c r="H9" s="266">
        <f t="shared" si="2"/>
        <v>137.53</v>
      </c>
      <c r="I9" s="266">
        <v>82.061999999999998</v>
      </c>
      <c r="J9" s="266">
        <f t="shared" si="3"/>
        <v>1395.0539999999999</v>
      </c>
      <c r="K9" s="266">
        <v>6.6619999999999999</v>
      </c>
      <c r="L9" s="266">
        <f t="shared" si="4"/>
        <v>113.254</v>
      </c>
      <c r="M9" s="266">
        <v>0</v>
      </c>
      <c r="N9" s="266">
        <f t="shared" si="5"/>
        <v>0</v>
      </c>
      <c r="O9" s="265">
        <f>ROUND((5846*0.75),0)</f>
        <v>4385</v>
      </c>
      <c r="P9" s="265">
        <f t="shared" si="6"/>
        <v>74545</v>
      </c>
      <c r="Q9" s="288">
        <f>25.689+936.589+117.652+74.416</f>
        <v>1154.346</v>
      </c>
      <c r="R9" s="288">
        <f>Q9*99</f>
        <v>114280.254</v>
      </c>
    </row>
    <row r="10" spans="1:18" ht="26.25" customHeight="1">
      <c r="A10" s="272" t="s">
        <v>25</v>
      </c>
      <c r="B10" s="272">
        <f>25+12+12</f>
        <v>49</v>
      </c>
      <c r="C10" s="273">
        <v>676.81399999999996</v>
      </c>
      <c r="D10" s="273">
        <f t="shared" si="0"/>
        <v>33163.885999999999</v>
      </c>
      <c r="E10" s="273">
        <v>3.7</v>
      </c>
      <c r="F10" s="273">
        <f t="shared" si="1"/>
        <v>181.3</v>
      </c>
      <c r="G10" s="273">
        <v>10.397</v>
      </c>
      <c r="H10" s="273">
        <f t="shared" si="2"/>
        <v>509.45300000000003</v>
      </c>
      <c r="I10" s="273">
        <v>102.51300000000001</v>
      </c>
      <c r="J10" s="273">
        <f t="shared" si="3"/>
        <v>5023.1370000000006</v>
      </c>
      <c r="K10" s="273">
        <v>8.73</v>
      </c>
      <c r="L10" s="273">
        <f t="shared" si="4"/>
        <v>427.77000000000004</v>
      </c>
      <c r="M10" s="273">
        <v>200</v>
      </c>
      <c r="N10" s="273">
        <f t="shared" si="5"/>
        <v>9800</v>
      </c>
      <c r="O10" s="272">
        <f>ROUND((548+(5846*0.75)),0)</f>
        <v>4933</v>
      </c>
      <c r="P10" s="272">
        <f t="shared" si="6"/>
        <v>241717</v>
      </c>
      <c r="Q10" s="290">
        <f>8.632+284.594+73.856+74.416</f>
        <v>441.49799999999999</v>
      </c>
      <c r="R10" s="290">
        <f>49*Q10</f>
        <v>21633.401999999998</v>
      </c>
    </row>
    <row r="11" spans="1:18" ht="26.25" customHeight="1">
      <c r="A11" s="274" t="s">
        <v>26</v>
      </c>
      <c r="B11" s="274">
        <f>21+12</f>
        <v>33</v>
      </c>
      <c r="C11" s="275">
        <v>657.12</v>
      </c>
      <c r="D11" s="275">
        <f t="shared" si="0"/>
        <v>21684.959999999999</v>
      </c>
      <c r="E11" s="273">
        <v>4.7460000000000004</v>
      </c>
      <c r="F11" s="275">
        <f t="shared" si="1"/>
        <v>156.61800000000002</v>
      </c>
      <c r="G11" s="275">
        <v>10.082000000000001</v>
      </c>
      <c r="H11" s="275">
        <f t="shared" si="2"/>
        <v>332.70600000000002</v>
      </c>
      <c r="I11" s="275">
        <v>130.17699999999999</v>
      </c>
      <c r="J11" s="275">
        <f t="shared" si="3"/>
        <v>4295.8409999999994</v>
      </c>
      <c r="K11" s="275">
        <v>7.0940000000000003</v>
      </c>
      <c r="L11" s="275">
        <f t="shared" si="4"/>
        <v>234.102</v>
      </c>
      <c r="M11" s="273">
        <v>0</v>
      </c>
      <c r="N11" s="275">
        <f t="shared" si="5"/>
        <v>0</v>
      </c>
      <c r="O11" s="285">
        <f>ROUND((4412+(5364*0.75)),0)</f>
        <v>8435</v>
      </c>
      <c r="P11" s="274">
        <f t="shared" si="6"/>
        <v>278355</v>
      </c>
      <c r="Q11" s="290">
        <f>58.1+928.086+312.368+74.416</f>
        <v>1372.97</v>
      </c>
      <c r="R11" s="290">
        <f>Q11*33</f>
        <v>45308.01</v>
      </c>
    </row>
    <row r="12" spans="1:18" ht="27" customHeight="1">
      <c r="A12" s="276"/>
      <c r="B12" s="276"/>
      <c r="C12" s="276"/>
      <c r="D12" s="277">
        <f>SUM(D2:D11)</f>
        <v>154096.35799999998</v>
      </c>
      <c r="E12" s="278"/>
      <c r="F12" s="279">
        <f>SUM(F2:F11)</f>
        <v>1415.58</v>
      </c>
      <c r="G12" s="278"/>
      <c r="H12" s="279">
        <f>SUM(H2:H11)</f>
        <v>2280.13</v>
      </c>
      <c r="I12" s="278"/>
      <c r="J12" s="279">
        <f>SUM(J2:J11)</f>
        <v>20711.318000000003</v>
      </c>
      <c r="K12" s="278"/>
      <c r="L12" s="279">
        <f>SUM(L2:L11)</f>
        <v>1705.432</v>
      </c>
      <c r="M12" s="278"/>
      <c r="N12" s="279">
        <f>SUM(N2:N11)</f>
        <v>31200</v>
      </c>
      <c r="O12" s="278"/>
      <c r="P12" s="278">
        <f>SUM(P2:P11)</f>
        <v>1639411</v>
      </c>
      <c r="R12" s="213">
        <f>SUM(R2:R11)</f>
        <v>281436.86</v>
      </c>
    </row>
    <row r="13" spans="1:18" ht="30.75" customHeight="1">
      <c r="A13" s="280" t="s">
        <v>27</v>
      </c>
      <c r="B13" s="281">
        <v>30</v>
      </c>
      <c r="C13" s="282">
        <f>D12</f>
        <v>154096.35799999998</v>
      </c>
      <c r="D13" s="282">
        <f t="shared" ref="D13:D18" si="7">C13*B13%</f>
        <v>46228.907399999989</v>
      </c>
      <c r="E13" s="283"/>
      <c r="F13" s="283"/>
      <c r="G13" s="283"/>
      <c r="H13" s="283"/>
      <c r="I13" s="283"/>
      <c r="J13" s="283"/>
      <c r="K13" s="283" t="s">
        <v>28</v>
      </c>
      <c r="L13" s="283">
        <v>340</v>
      </c>
      <c r="M13" s="286" t="s">
        <v>29</v>
      </c>
      <c r="N13" s="283"/>
      <c r="O13" s="283"/>
      <c r="P13" s="283"/>
      <c r="R13" s="213">
        <f>R12/1000</f>
        <v>281.43685999999997</v>
      </c>
    </row>
    <row r="14" spans="1:18" ht="30" customHeight="1">
      <c r="A14" s="280" t="s">
        <v>30</v>
      </c>
      <c r="B14" s="281">
        <v>30</v>
      </c>
      <c r="C14" s="282">
        <f>D12</f>
        <v>154096.35799999998</v>
      </c>
      <c r="D14" s="282">
        <f t="shared" si="7"/>
        <v>46228.907399999989</v>
      </c>
      <c r="E14" s="283"/>
      <c r="F14" s="283"/>
      <c r="G14" s="283"/>
      <c r="H14" s="283"/>
      <c r="I14" s="283"/>
      <c r="J14" s="283"/>
      <c r="K14" s="283"/>
      <c r="L14" s="287">
        <f>ROUND((L13+L12),0)</f>
        <v>2045</v>
      </c>
      <c r="M14" s="283"/>
      <c r="N14" s="283"/>
      <c r="O14" s="283"/>
      <c r="P14" s="283"/>
      <c r="R14" s="213">
        <f>R13*120%</f>
        <v>337.72423199999997</v>
      </c>
    </row>
    <row r="15" spans="1:18" ht="39.75" customHeight="1">
      <c r="A15" s="280" t="s">
        <v>31</v>
      </c>
      <c r="B15" s="281">
        <v>10</v>
      </c>
      <c r="C15" s="282">
        <f>C14</f>
        <v>154096.35799999998</v>
      </c>
      <c r="D15" s="282">
        <f t="shared" si="7"/>
        <v>15409.635799999998</v>
      </c>
      <c r="E15" s="283"/>
      <c r="F15" s="283"/>
      <c r="G15" s="283"/>
      <c r="H15" s="283"/>
      <c r="I15" s="283"/>
      <c r="J15" s="283"/>
      <c r="K15" s="283"/>
      <c r="L15" s="283"/>
      <c r="M15" s="283"/>
      <c r="N15" s="283"/>
      <c r="O15" s="283"/>
      <c r="P15" s="283"/>
    </row>
    <row r="16" spans="1:18" ht="41.25" customHeight="1">
      <c r="A16" s="280" t="s">
        <v>32</v>
      </c>
      <c r="B16" s="281">
        <v>10</v>
      </c>
      <c r="C16" s="282">
        <f>C15</f>
        <v>154096.35799999998</v>
      </c>
      <c r="D16" s="282">
        <f t="shared" si="7"/>
        <v>15409.635799999998</v>
      </c>
      <c r="E16" s="283"/>
      <c r="F16" s="283"/>
      <c r="G16" s="283"/>
      <c r="H16" s="283"/>
      <c r="I16" s="283"/>
      <c r="J16" s="283"/>
      <c r="K16" s="283"/>
      <c r="L16" s="283"/>
      <c r="M16" s="283"/>
      <c r="N16" s="283"/>
      <c r="O16" s="283"/>
      <c r="P16" s="283"/>
    </row>
    <row r="17" spans="1:16" ht="41.25" customHeight="1">
      <c r="A17" s="284" t="s">
        <v>33</v>
      </c>
      <c r="B17" s="281">
        <v>10</v>
      </c>
      <c r="C17" s="282">
        <f>C16</f>
        <v>154096.35799999998</v>
      </c>
      <c r="D17" s="282">
        <f t="shared" si="7"/>
        <v>15409.635799999998</v>
      </c>
      <c r="E17" s="283"/>
      <c r="F17" s="283"/>
      <c r="G17" s="283"/>
      <c r="H17" s="283"/>
      <c r="I17" s="283"/>
      <c r="J17" s="283"/>
      <c r="K17" s="283"/>
      <c r="L17" s="283"/>
      <c r="M17" s="283"/>
      <c r="N17" s="283"/>
      <c r="O17" s="283"/>
      <c r="P17" s="283"/>
    </row>
    <row r="18" spans="1:16" ht="41.25" customHeight="1">
      <c r="A18" s="284" t="s">
        <v>34</v>
      </c>
      <c r="B18" s="281">
        <v>10</v>
      </c>
      <c r="C18" s="282">
        <f>C17</f>
        <v>154096.35799999998</v>
      </c>
      <c r="D18" s="282">
        <f t="shared" si="7"/>
        <v>15409.635799999998</v>
      </c>
      <c r="E18" s="283"/>
      <c r="F18" s="283"/>
      <c r="G18" s="283"/>
      <c r="H18" s="283"/>
      <c r="I18" s="283"/>
      <c r="J18" s="283"/>
      <c r="K18" s="283"/>
      <c r="L18" s="283"/>
      <c r="M18" s="283"/>
      <c r="N18" s="283"/>
      <c r="O18" s="283"/>
      <c r="P18" s="283"/>
    </row>
    <row r="19" spans="1:16">
      <c r="A19" s="281"/>
      <c r="B19" s="281">
        <f>SUM(B13:B18)</f>
        <v>100</v>
      </c>
      <c r="C19" s="281"/>
      <c r="D19" s="282">
        <f>SUM(D13:D18)</f>
        <v>154096.35799999998</v>
      </c>
      <c r="E19" s="283"/>
      <c r="F19" s="283"/>
      <c r="G19" s="283"/>
      <c r="H19" s="283"/>
      <c r="I19" s="283"/>
      <c r="J19" s="283"/>
      <c r="K19" s="283"/>
      <c r="L19" s="283"/>
      <c r="M19" s="283"/>
      <c r="N19" s="283"/>
      <c r="O19" s="283"/>
      <c r="P19" s="283"/>
    </row>
  </sheetData>
  <mergeCells count="1">
    <mergeCell ref="Q1:R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2"/>
  <sheetViews>
    <sheetView view="pageBreakPreview" zoomScale="60" zoomScaleNormal="100" workbookViewId="0">
      <selection activeCell="F23" sqref="F23:I23"/>
    </sheetView>
  </sheetViews>
  <sheetFormatPr defaultColWidth="9" defaultRowHeight="12.75"/>
  <cols>
    <col min="4" max="4" width="18.7109375" customWidth="1"/>
    <col min="5" max="5" width="3" customWidth="1"/>
    <col min="9" max="9" width="17.85546875" customWidth="1"/>
    <col min="260" max="260" width="18.7109375" customWidth="1"/>
    <col min="261" max="261" width="3" customWidth="1"/>
    <col min="265" max="265" width="15.85546875" customWidth="1"/>
    <col min="516" max="516" width="18.7109375" customWidth="1"/>
    <col min="517" max="517" width="3" customWidth="1"/>
    <col min="521" max="521" width="15.85546875" customWidth="1"/>
    <col min="772" max="772" width="18.7109375" customWidth="1"/>
    <col min="773" max="773" width="3" customWidth="1"/>
    <col min="777" max="777" width="15.85546875" customWidth="1"/>
    <col min="1028" max="1028" width="18.7109375" customWidth="1"/>
    <col min="1029" max="1029" width="3" customWidth="1"/>
    <col min="1033" max="1033" width="15.85546875" customWidth="1"/>
    <col min="1284" max="1284" width="18.7109375" customWidth="1"/>
    <col min="1285" max="1285" width="3" customWidth="1"/>
    <col min="1289" max="1289" width="15.85546875" customWidth="1"/>
    <col min="1540" max="1540" width="18.7109375" customWidth="1"/>
    <col min="1541" max="1541" width="3" customWidth="1"/>
    <col min="1545" max="1545" width="15.85546875" customWidth="1"/>
    <col min="1796" max="1796" width="18.7109375" customWidth="1"/>
    <col min="1797" max="1797" width="3" customWidth="1"/>
    <col min="1801" max="1801" width="15.85546875" customWidth="1"/>
    <col min="2052" max="2052" width="18.7109375" customWidth="1"/>
    <col min="2053" max="2053" width="3" customWidth="1"/>
    <col min="2057" max="2057" width="15.85546875" customWidth="1"/>
    <col min="2308" max="2308" width="18.7109375" customWidth="1"/>
    <col min="2309" max="2309" width="3" customWidth="1"/>
    <col min="2313" max="2313" width="15.85546875" customWidth="1"/>
    <col min="2564" max="2564" width="18.7109375" customWidth="1"/>
    <col min="2565" max="2565" width="3" customWidth="1"/>
    <col min="2569" max="2569" width="15.85546875" customWidth="1"/>
    <col min="2820" max="2820" width="18.7109375" customWidth="1"/>
    <col min="2821" max="2821" width="3" customWidth="1"/>
    <col min="2825" max="2825" width="15.85546875" customWidth="1"/>
    <col min="3076" max="3076" width="18.7109375" customWidth="1"/>
    <col min="3077" max="3077" width="3" customWidth="1"/>
    <col min="3081" max="3081" width="15.85546875" customWidth="1"/>
    <col min="3332" max="3332" width="18.7109375" customWidth="1"/>
    <col min="3333" max="3333" width="3" customWidth="1"/>
    <col min="3337" max="3337" width="15.85546875" customWidth="1"/>
    <col min="3588" max="3588" width="18.7109375" customWidth="1"/>
    <col min="3589" max="3589" width="3" customWidth="1"/>
    <col min="3593" max="3593" width="15.85546875" customWidth="1"/>
    <col min="3844" max="3844" width="18.7109375" customWidth="1"/>
    <col min="3845" max="3845" width="3" customWidth="1"/>
    <col min="3849" max="3849" width="15.85546875" customWidth="1"/>
    <col min="4100" max="4100" width="18.7109375" customWidth="1"/>
    <col min="4101" max="4101" width="3" customWidth="1"/>
    <col min="4105" max="4105" width="15.85546875" customWidth="1"/>
    <col min="4356" max="4356" width="18.7109375" customWidth="1"/>
    <col min="4357" max="4357" width="3" customWidth="1"/>
    <col min="4361" max="4361" width="15.85546875" customWidth="1"/>
    <col min="4612" max="4612" width="18.7109375" customWidth="1"/>
    <col min="4613" max="4613" width="3" customWidth="1"/>
    <col min="4617" max="4617" width="15.85546875" customWidth="1"/>
    <col min="4868" max="4868" width="18.7109375" customWidth="1"/>
    <col min="4869" max="4869" width="3" customWidth="1"/>
    <col min="4873" max="4873" width="15.85546875" customWidth="1"/>
    <col min="5124" max="5124" width="18.7109375" customWidth="1"/>
    <col min="5125" max="5125" width="3" customWidth="1"/>
    <col min="5129" max="5129" width="15.85546875" customWidth="1"/>
    <col min="5380" max="5380" width="18.7109375" customWidth="1"/>
    <col min="5381" max="5381" width="3" customWidth="1"/>
    <col min="5385" max="5385" width="15.85546875" customWidth="1"/>
    <col min="5636" max="5636" width="18.7109375" customWidth="1"/>
    <col min="5637" max="5637" width="3" customWidth="1"/>
    <col min="5641" max="5641" width="15.85546875" customWidth="1"/>
    <col min="5892" max="5892" width="18.7109375" customWidth="1"/>
    <col min="5893" max="5893" width="3" customWidth="1"/>
    <col min="5897" max="5897" width="15.85546875" customWidth="1"/>
    <col min="6148" max="6148" width="18.7109375" customWidth="1"/>
    <col min="6149" max="6149" width="3" customWidth="1"/>
    <col min="6153" max="6153" width="15.85546875" customWidth="1"/>
    <col min="6404" max="6404" width="18.7109375" customWidth="1"/>
    <col min="6405" max="6405" width="3" customWidth="1"/>
    <col min="6409" max="6409" width="15.85546875" customWidth="1"/>
    <col min="6660" max="6660" width="18.7109375" customWidth="1"/>
    <col min="6661" max="6661" width="3" customWidth="1"/>
    <col min="6665" max="6665" width="15.85546875" customWidth="1"/>
    <col min="6916" max="6916" width="18.7109375" customWidth="1"/>
    <col min="6917" max="6917" width="3" customWidth="1"/>
    <col min="6921" max="6921" width="15.85546875" customWidth="1"/>
    <col min="7172" max="7172" width="18.7109375" customWidth="1"/>
    <col min="7173" max="7173" width="3" customWidth="1"/>
    <col min="7177" max="7177" width="15.85546875" customWidth="1"/>
    <col min="7428" max="7428" width="18.7109375" customWidth="1"/>
    <col min="7429" max="7429" width="3" customWidth="1"/>
    <col min="7433" max="7433" width="15.85546875" customWidth="1"/>
    <col min="7684" max="7684" width="18.7109375" customWidth="1"/>
    <col min="7685" max="7685" width="3" customWidth="1"/>
    <col min="7689" max="7689" width="15.85546875" customWidth="1"/>
    <col min="7940" max="7940" width="18.7109375" customWidth="1"/>
    <col min="7941" max="7941" width="3" customWidth="1"/>
    <col min="7945" max="7945" width="15.85546875" customWidth="1"/>
    <col min="8196" max="8196" width="18.7109375" customWidth="1"/>
    <col min="8197" max="8197" width="3" customWidth="1"/>
    <col min="8201" max="8201" width="15.85546875" customWidth="1"/>
    <col min="8452" max="8452" width="18.7109375" customWidth="1"/>
    <col min="8453" max="8453" width="3" customWidth="1"/>
    <col min="8457" max="8457" width="15.85546875" customWidth="1"/>
    <col min="8708" max="8708" width="18.7109375" customWidth="1"/>
    <col min="8709" max="8709" width="3" customWidth="1"/>
    <col min="8713" max="8713" width="15.85546875" customWidth="1"/>
    <col min="8964" max="8964" width="18.7109375" customWidth="1"/>
    <col min="8965" max="8965" width="3" customWidth="1"/>
    <col min="8969" max="8969" width="15.85546875" customWidth="1"/>
    <col min="9220" max="9220" width="18.7109375" customWidth="1"/>
    <col min="9221" max="9221" width="3" customWidth="1"/>
    <col min="9225" max="9225" width="15.85546875" customWidth="1"/>
    <col min="9476" max="9476" width="18.7109375" customWidth="1"/>
    <col min="9477" max="9477" width="3" customWidth="1"/>
    <col min="9481" max="9481" width="15.85546875" customWidth="1"/>
    <col min="9732" max="9732" width="18.7109375" customWidth="1"/>
    <col min="9733" max="9733" width="3" customWidth="1"/>
    <col min="9737" max="9737" width="15.85546875" customWidth="1"/>
    <col min="9988" max="9988" width="18.7109375" customWidth="1"/>
    <col min="9989" max="9989" width="3" customWidth="1"/>
    <col min="9993" max="9993" width="15.85546875" customWidth="1"/>
    <col min="10244" max="10244" width="18.7109375" customWidth="1"/>
    <col min="10245" max="10245" width="3" customWidth="1"/>
    <col min="10249" max="10249" width="15.85546875" customWidth="1"/>
    <col min="10500" max="10500" width="18.7109375" customWidth="1"/>
    <col min="10501" max="10501" width="3" customWidth="1"/>
    <col min="10505" max="10505" width="15.85546875" customWidth="1"/>
    <col min="10756" max="10756" width="18.7109375" customWidth="1"/>
    <col min="10757" max="10757" width="3" customWidth="1"/>
    <col min="10761" max="10761" width="15.85546875" customWidth="1"/>
    <col min="11012" max="11012" width="18.7109375" customWidth="1"/>
    <col min="11013" max="11013" width="3" customWidth="1"/>
    <col min="11017" max="11017" width="15.85546875" customWidth="1"/>
    <col min="11268" max="11268" width="18.7109375" customWidth="1"/>
    <col min="11269" max="11269" width="3" customWidth="1"/>
    <col min="11273" max="11273" width="15.85546875" customWidth="1"/>
    <col min="11524" max="11524" width="18.7109375" customWidth="1"/>
    <col min="11525" max="11525" width="3" customWidth="1"/>
    <col min="11529" max="11529" width="15.85546875" customWidth="1"/>
    <col min="11780" max="11780" width="18.7109375" customWidth="1"/>
    <col min="11781" max="11781" width="3" customWidth="1"/>
    <col min="11785" max="11785" width="15.85546875" customWidth="1"/>
    <col min="12036" max="12036" width="18.7109375" customWidth="1"/>
    <col min="12037" max="12037" width="3" customWidth="1"/>
    <col min="12041" max="12041" width="15.85546875" customWidth="1"/>
    <col min="12292" max="12292" width="18.7109375" customWidth="1"/>
    <col min="12293" max="12293" width="3" customWidth="1"/>
    <col min="12297" max="12297" width="15.85546875" customWidth="1"/>
    <col min="12548" max="12548" width="18.7109375" customWidth="1"/>
    <col min="12549" max="12549" width="3" customWidth="1"/>
    <col min="12553" max="12553" width="15.85546875" customWidth="1"/>
    <col min="12804" max="12804" width="18.7109375" customWidth="1"/>
    <col min="12805" max="12805" width="3" customWidth="1"/>
    <col min="12809" max="12809" width="15.85546875" customWidth="1"/>
    <col min="13060" max="13060" width="18.7109375" customWidth="1"/>
    <col min="13061" max="13061" width="3" customWidth="1"/>
    <col min="13065" max="13065" width="15.85546875" customWidth="1"/>
    <col min="13316" max="13316" width="18.7109375" customWidth="1"/>
    <col min="13317" max="13317" width="3" customWidth="1"/>
    <col min="13321" max="13321" width="15.85546875" customWidth="1"/>
    <col min="13572" max="13572" width="18.7109375" customWidth="1"/>
    <col min="13573" max="13573" width="3" customWidth="1"/>
    <col min="13577" max="13577" width="15.85546875" customWidth="1"/>
    <col min="13828" max="13828" width="18.7109375" customWidth="1"/>
    <col min="13829" max="13829" width="3" customWidth="1"/>
    <col min="13833" max="13833" width="15.85546875" customWidth="1"/>
    <col min="14084" max="14084" width="18.7109375" customWidth="1"/>
    <col min="14085" max="14085" width="3" customWidth="1"/>
    <col min="14089" max="14089" width="15.85546875" customWidth="1"/>
    <col min="14340" max="14340" width="18.7109375" customWidth="1"/>
    <col min="14341" max="14341" width="3" customWidth="1"/>
    <col min="14345" max="14345" width="15.85546875" customWidth="1"/>
    <col min="14596" max="14596" width="18.7109375" customWidth="1"/>
    <col min="14597" max="14597" width="3" customWidth="1"/>
    <col min="14601" max="14601" width="15.85546875" customWidth="1"/>
    <col min="14852" max="14852" width="18.7109375" customWidth="1"/>
    <col min="14853" max="14853" width="3" customWidth="1"/>
    <col min="14857" max="14857" width="15.85546875" customWidth="1"/>
    <col min="15108" max="15108" width="18.7109375" customWidth="1"/>
    <col min="15109" max="15109" width="3" customWidth="1"/>
    <col min="15113" max="15113" width="15.85546875" customWidth="1"/>
    <col min="15364" max="15364" width="18.7109375" customWidth="1"/>
    <col min="15365" max="15365" width="3" customWidth="1"/>
    <col min="15369" max="15369" width="15.85546875" customWidth="1"/>
    <col min="15620" max="15620" width="18.7109375" customWidth="1"/>
    <col min="15621" max="15621" width="3" customWidth="1"/>
    <col min="15625" max="15625" width="15.85546875" customWidth="1"/>
    <col min="15876" max="15876" width="18.7109375" customWidth="1"/>
    <col min="15877" max="15877" width="3" customWidth="1"/>
    <col min="15881" max="15881" width="15.85546875" customWidth="1"/>
    <col min="16132" max="16132" width="18.7109375" customWidth="1"/>
    <col min="16133" max="16133" width="3" customWidth="1"/>
    <col min="16137" max="16137" width="15.85546875" customWidth="1"/>
  </cols>
  <sheetData>
    <row r="2" spans="1:16">
      <c r="A2" s="581"/>
      <c r="B2" s="581"/>
      <c r="C2" s="581"/>
      <c r="D2" s="581"/>
      <c r="E2" s="581"/>
      <c r="F2" s="581"/>
      <c r="G2" s="581"/>
      <c r="H2" s="581"/>
      <c r="I2" s="581"/>
    </row>
    <row r="3" spans="1:16" ht="18.75">
      <c r="A3" s="582" t="s">
        <v>35</v>
      </c>
      <c r="B3" s="583"/>
      <c r="C3" s="583"/>
      <c r="D3" s="583"/>
      <c r="E3" s="583"/>
      <c r="F3" s="583"/>
      <c r="G3" s="583"/>
      <c r="H3" s="583"/>
      <c r="I3" s="583"/>
    </row>
    <row r="4" spans="1:16">
      <c r="A4" s="30"/>
      <c r="B4" s="30"/>
      <c r="C4" s="30"/>
      <c r="D4" s="30"/>
      <c r="E4" s="30"/>
      <c r="F4" s="30"/>
      <c r="G4" s="30"/>
      <c r="H4" s="30"/>
      <c r="I4" s="30"/>
      <c r="L4" s="258"/>
    </row>
    <row r="5" spans="1:16" ht="15.75">
      <c r="A5" s="249"/>
      <c r="B5" s="584" t="s">
        <v>36</v>
      </c>
      <c r="C5" s="584"/>
      <c r="D5" s="584"/>
      <c r="E5" s="250" t="s">
        <v>37</v>
      </c>
      <c r="F5" s="585" t="s">
        <v>38</v>
      </c>
      <c r="G5" s="585"/>
      <c r="H5" s="585"/>
      <c r="I5" s="585"/>
    </row>
    <row r="6" spans="1:16" ht="15.75">
      <c r="A6" s="249"/>
      <c r="B6" s="249"/>
      <c r="C6" s="249"/>
      <c r="D6" s="249"/>
      <c r="E6" s="249"/>
      <c r="F6" s="251"/>
      <c r="G6" s="251"/>
      <c r="H6" s="251"/>
      <c r="I6" s="251"/>
    </row>
    <row r="7" spans="1:16" ht="15.75">
      <c r="A7" s="249"/>
      <c r="B7" s="586" t="s">
        <v>39</v>
      </c>
      <c r="C7" s="586"/>
      <c r="D7" s="586"/>
      <c r="E7" s="252" t="s">
        <v>37</v>
      </c>
      <c r="F7" s="587" t="s">
        <v>40</v>
      </c>
      <c r="G7" s="587"/>
      <c r="H7" s="587"/>
      <c r="I7" s="587"/>
    </row>
    <row r="8" spans="1:16" ht="15.75">
      <c r="A8" s="249"/>
      <c r="B8" s="249"/>
      <c r="C8" s="249"/>
      <c r="D8" s="249"/>
      <c r="E8" s="249"/>
      <c r="F8" s="251"/>
      <c r="G8" s="251"/>
      <c r="H8" s="251"/>
      <c r="I8" s="251"/>
    </row>
    <row r="9" spans="1:16" ht="15.75">
      <c r="A9" s="249"/>
      <c r="B9" s="586" t="s">
        <v>41</v>
      </c>
      <c r="C9" s="586"/>
      <c r="D9" s="586"/>
      <c r="E9" s="252" t="s">
        <v>37</v>
      </c>
      <c r="F9" s="588" t="s">
        <v>42</v>
      </c>
      <c r="G9" s="588"/>
      <c r="H9" s="588"/>
      <c r="I9" s="588"/>
    </row>
    <row r="10" spans="1:16" ht="15.75">
      <c r="A10" s="249"/>
      <c r="B10" s="249"/>
      <c r="C10" s="249"/>
      <c r="D10" s="249"/>
      <c r="E10" s="249"/>
      <c r="F10" s="251"/>
      <c r="G10" s="251"/>
      <c r="H10" s="251"/>
      <c r="I10" s="251"/>
    </row>
    <row r="11" spans="1:16" ht="15.75">
      <c r="A11" s="249"/>
      <c r="B11" s="589" t="s">
        <v>43</v>
      </c>
      <c r="C11" s="589"/>
      <c r="D11" s="589"/>
      <c r="E11" s="253" t="s">
        <v>37</v>
      </c>
      <c r="F11" s="590" t="s">
        <v>44</v>
      </c>
      <c r="G11" s="590"/>
      <c r="H11" s="590"/>
      <c r="I11" s="590"/>
    </row>
    <row r="12" spans="1:16" ht="15.75">
      <c r="A12" s="249"/>
      <c r="B12" s="249"/>
      <c r="C12" s="249"/>
      <c r="D12" s="249"/>
      <c r="E12" s="249"/>
      <c r="F12" s="251"/>
      <c r="G12" s="251"/>
      <c r="H12" s="251"/>
      <c r="I12" s="251"/>
    </row>
    <row r="13" spans="1:16" ht="144.75" customHeight="1">
      <c r="A13" s="249"/>
      <c r="B13" s="591" t="s">
        <v>45</v>
      </c>
      <c r="C13" s="591"/>
      <c r="D13" s="591"/>
      <c r="E13" s="254" t="s">
        <v>37</v>
      </c>
      <c r="F13" s="592" t="s">
        <v>46</v>
      </c>
      <c r="G13" s="592"/>
      <c r="H13" s="592"/>
      <c r="I13" s="592"/>
      <c r="J13" s="259"/>
      <c r="K13" s="260"/>
      <c r="L13" s="260"/>
      <c r="M13" s="260"/>
      <c r="N13" s="260"/>
      <c r="O13" s="260"/>
      <c r="P13" s="260"/>
    </row>
    <row r="14" spans="1:16" ht="15">
      <c r="A14" s="249"/>
      <c r="B14" s="249"/>
      <c r="C14" s="249"/>
      <c r="D14" s="249"/>
      <c r="E14" s="249"/>
      <c r="F14" s="249"/>
      <c r="G14" s="249"/>
      <c r="H14" s="249"/>
      <c r="I14" s="249"/>
    </row>
    <row r="15" spans="1:16" ht="15">
      <c r="A15" s="249"/>
      <c r="B15" s="249" t="s">
        <v>47</v>
      </c>
      <c r="C15" s="249"/>
      <c r="D15" s="249"/>
      <c r="E15" s="252" t="s">
        <v>37</v>
      </c>
      <c r="F15" s="593"/>
      <c r="G15" s="593"/>
      <c r="H15" s="593"/>
      <c r="I15" s="593"/>
    </row>
    <row r="16" spans="1:16" ht="15">
      <c r="A16" s="249"/>
      <c r="B16" s="249"/>
      <c r="C16" s="249"/>
      <c r="D16" s="249"/>
      <c r="E16" s="249"/>
      <c r="F16" s="249"/>
      <c r="G16" s="249"/>
      <c r="H16" s="249"/>
      <c r="I16" s="249"/>
    </row>
    <row r="17" spans="1:9" ht="15">
      <c r="A17" s="249"/>
      <c r="B17" s="249" t="s">
        <v>48</v>
      </c>
      <c r="C17" s="249"/>
      <c r="D17" s="249"/>
      <c r="E17" s="252" t="s">
        <v>37</v>
      </c>
      <c r="F17" s="593"/>
      <c r="G17" s="593"/>
      <c r="H17" s="593"/>
      <c r="I17" s="593"/>
    </row>
    <row r="18" spans="1:9" ht="15">
      <c r="A18" s="249"/>
      <c r="B18" s="249"/>
      <c r="C18" s="249"/>
      <c r="D18" s="249"/>
      <c r="E18" s="249"/>
      <c r="F18" s="249"/>
      <c r="G18" s="249"/>
      <c r="H18" s="249"/>
      <c r="I18" s="249"/>
    </row>
    <row r="19" spans="1:9" ht="15">
      <c r="A19" s="249"/>
      <c r="B19" s="249" t="s">
        <v>49</v>
      </c>
      <c r="C19" s="249"/>
      <c r="D19" s="249"/>
      <c r="E19" s="252" t="s">
        <v>37</v>
      </c>
      <c r="F19" s="594" t="s">
        <v>50</v>
      </c>
      <c r="G19" s="589"/>
      <c r="H19" s="589"/>
      <c r="I19" s="589"/>
    </row>
    <row r="20" spans="1:9" ht="15">
      <c r="A20" s="249"/>
      <c r="B20" s="249"/>
      <c r="C20" s="249"/>
      <c r="D20" s="249"/>
      <c r="E20" s="249"/>
      <c r="F20" s="249"/>
      <c r="G20" s="249"/>
      <c r="H20" s="249"/>
      <c r="I20" s="249"/>
    </row>
    <row r="21" spans="1:9" ht="15">
      <c r="A21" s="249"/>
      <c r="B21" s="249" t="s">
        <v>51</v>
      </c>
      <c r="C21" s="249"/>
      <c r="D21" s="249"/>
      <c r="E21" s="252" t="s">
        <v>37</v>
      </c>
      <c r="F21" s="593"/>
      <c r="G21" s="593"/>
      <c r="H21" s="593"/>
      <c r="I21" s="593"/>
    </row>
    <row r="22" spans="1:9" ht="15">
      <c r="A22" s="249"/>
      <c r="B22" s="249"/>
      <c r="C22" s="249"/>
      <c r="D22" s="249"/>
      <c r="E22" s="249"/>
      <c r="F22" s="595"/>
      <c r="G22" s="586"/>
      <c r="H22" s="586"/>
      <c r="I22" s="586"/>
    </row>
    <row r="23" spans="1:9" ht="15.75">
      <c r="A23" s="249"/>
      <c r="B23" s="249" t="s">
        <v>52</v>
      </c>
      <c r="C23" s="249"/>
      <c r="D23" s="249"/>
      <c r="E23" s="252" t="s">
        <v>37</v>
      </c>
      <c r="F23" s="596">
        <f>SUMMARY!C22</f>
        <v>5915928051</v>
      </c>
      <c r="G23" s="596"/>
      <c r="H23" s="596"/>
      <c r="I23" s="596"/>
    </row>
    <row r="24" spans="1:9" ht="15">
      <c r="A24" s="249"/>
      <c r="B24" s="249"/>
      <c r="C24" s="249"/>
      <c r="D24" s="249"/>
      <c r="E24" s="249"/>
      <c r="F24" s="249"/>
      <c r="G24" s="249"/>
      <c r="H24" s="249"/>
      <c r="I24" s="249"/>
    </row>
    <row r="25" spans="1:9" ht="29.25" customHeight="1">
      <c r="A25" s="597" t="s">
        <v>53</v>
      </c>
      <c r="B25" s="597"/>
      <c r="C25" s="597"/>
      <c r="D25" s="597"/>
      <c r="E25" s="597"/>
      <c r="F25" s="597"/>
      <c r="G25" s="597"/>
      <c r="H25" s="597"/>
      <c r="I25" s="597"/>
    </row>
    <row r="26" spans="1:9" ht="15">
      <c r="A26" s="249"/>
      <c r="B26" s="249"/>
      <c r="C26" s="249"/>
      <c r="D26" s="249"/>
      <c r="E26" s="249"/>
      <c r="F26" s="249"/>
      <c r="G26" s="249"/>
      <c r="H26" s="249"/>
      <c r="I26" s="249"/>
    </row>
    <row r="27" spans="1:9" ht="15">
      <c r="A27" s="249"/>
      <c r="B27" s="249"/>
      <c r="C27" s="249"/>
      <c r="D27" s="249"/>
      <c r="E27" s="249"/>
      <c r="F27" s="249"/>
      <c r="G27" s="249"/>
      <c r="H27" s="249"/>
      <c r="I27" s="249"/>
    </row>
    <row r="28" spans="1:9" ht="15">
      <c r="A28" s="249"/>
      <c r="B28" s="249"/>
      <c r="C28" s="249"/>
      <c r="D28" s="249"/>
      <c r="E28" s="249"/>
      <c r="F28" s="249"/>
      <c r="G28" s="249"/>
      <c r="H28" s="249"/>
      <c r="I28" s="249"/>
    </row>
    <row r="29" spans="1:9" ht="15">
      <c r="A29" s="598"/>
      <c r="B29" s="598"/>
      <c r="C29" s="249"/>
      <c r="D29" s="598"/>
      <c r="E29" s="598"/>
      <c r="F29" s="249"/>
      <c r="G29" s="599" t="s">
        <v>54</v>
      </c>
      <c r="H29" s="599"/>
      <c r="I29" s="599"/>
    </row>
    <row r="30" spans="1:9" ht="15">
      <c r="A30" s="598"/>
      <c r="B30" s="598"/>
      <c r="C30" s="249"/>
      <c r="D30" s="598"/>
      <c r="E30" s="598"/>
      <c r="F30" s="249"/>
      <c r="G30" s="599"/>
      <c r="H30" s="599"/>
      <c r="I30" s="599"/>
    </row>
    <row r="31" spans="1:9" ht="15">
      <c r="A31" s="598"/>
      <c r="B31" s="598"/>
      <c r="C31" s="249"/>
      <c r="D31" s="598"/>
      <c r="E31" s="598"/>
      <c r="F31" s="249"/>
      <c r="G31" s="599"/>
      <c r="H31" s="599"/>
      <c r="I31" s="599"/>
    </row>
    <row r="32" spans="1:9" ht="15">
      <c r="A32" s="249"/>
      <c r="B32" s="249"/>
      <c r="C32" s="249"/>
      <c r="D32" s="249"/>
      <c r="E32" s="249"/>
      <c r="F32" s="249"/>
      <c r="G32" s="255"/>
      <c r="H32" s="255"/>
      <c r="I32" s="255"/>
    </row>
    <row r="33" spans="1:9" ht="15">
      <c r="A33" s="249"/>
      <c r="B33" s="249"/>
      <c r="C33" s="249"/>
      <c r="D33" s="249"/>
      <c r="E33" s="249"/>
      <c r="F33" s="249"/>
      <c r="G33" s="255"/>
      <c r="H33" s="255"/>
      <c r="I33" s="255"/>
    </row>
    <row r="34" spans="1:9" ht="15">
      <c r="A34" s="249"/>
      <c r="B34" s="249"/>
      <c r="C34" s="249"/>
      <c r="D34" s="249"/>
      <c r="E34" s="249"/>
      <c r="F34" s="249"/>
      <c r="G34" s="255"/>
      <c r="H34" s="255"/>
      <c r="I34" s="255"/>
    </row>
    <row r="35" spans="1:9" ht="15">
      <c r="A35" s="249"/>
      <c r="B35" s="249"/>
      <c r="C35" s="249"/>
      <c r="D35" s="249"/>
      <c r="E35" s="249"/>
      <c r="F35" s="249"/>
      <c r="G35" s="255"/>
      <c r="H35" s="255"/>
      <c r="I35" s="255"/>
    </row>
    <row r="36" spans="1:9" ht="15">
      <c r="A36" s="249"/>
      <c r="B36" s="249"/>
      <c r="C36" s="249"/>
      <c r="D36" s="249"/>
      <c r="E36" s="249"/>
      <c r="F36" s="249"/>
      <c r="G36" s="255"/>
      <c r="H36" s="255"/>
      <c r="I36" s="255"/>
    </row>
    <row r="37" spans="1:9" ht="15">
      <c r="A37" s="249"/>
      <c r="B37" s="249"/>
      <c r="C37" s="249"/>
      <c r="D37" s="249"/>
      <c r="E37" s="249"/>
      <c r="F37" s="249"/>
      <c r="G37" s="255"/>
      <c r="H37" s="255"/>
      <c r="I37" s="255"/>
    </row>
    <row r="38" spans="1:9" ht="15">
      <c r="A38" s="249"/>
      <c r="B38" s="249"/>
      <c r="C38" s="249"/>
      <c r="D38" s="249"/>
      <c r="E38" s="249"/>
      <c r="F38" s="249"/>
      <c r="G38" s="255"/>
      <c r="H38" s="255"/>
      <c r="I38" s="255"/>
    </row>
    <row r="39" spans="1:9" ht="15">
      <c r="A39" s="249"/>
      <c r="B39" s="249"/>
      <c r="C39" s="249"/>
      <c r="D39" s="249"/>
      <c r="E39" s="249"/>
      <c r="F39" s="249"/>
      <c r="G39" s="249"/>
      <c r="H39" s="249"/>
      <c r="I39" s="249"/>
    </row>
    <row r="40" spans="1:9">
      <c r="A40" s="598"/>
      <c r="B40" s="598"/>
      <c r="C40" s="598"/>
      <c r="D40" s="598"/>
      <c r="E40" s="598"/>
      <c r="F40" s="598"/>
      <c r="G40" s="598"/>
      <c r="H40" s="598"/>
      <c r="I40" s="598"/>
    </row>
    <row r="41" spans="1:9">
      <c r="A41" s="598"/>
      <c r="B41" s="598"/>
      <c r="C41" s="256"/>
      <c r="D41" s="598"/>
      <c r="E41" s="598"/>
      <c r="F41" s="257"/>
      <c r="G41" s="598"/>
      <c r="H41" s="598"/>
      <c r="I41" s="598"/>
    </row>
    <row r="42" spans="1:9">
      <c r="A42" s="598"/>
      <c r="B42" s="598"/>
      <c r="C42" s="256"/>
      <c r="D42" s="598"/>
      <c r="E42" s="598"/>
      <c r="F42" s="257"/>
      <c r="G42" s="598"/>
      <c r="H42" s="598"/>
      <c r="I42" s="598"/>
    </row>
  </sheetData>
  <mergeCells count="37">
    <mergeCell ref="A42:B42"/>
    <mergeCell ref="D42:E42"/>
    <mergeCell ref="G42:I42"/>
    <mergeCell ref="A40:B40"/>
    <mergeCell ref="C40:F40"/>
    <mergeCell ref="G40:I40"/>
    <mergeCell ref="A41:B41"/>
    <mergeCell ref="D41:E41"/>
    <mergeCell ref="G41:I41"/>
    <mergeCell ref="A30:B30"/>
    <mergeCell ref="D30:E30"/>
    <mergeCell ref="G30:I30"/>
    <mergeCell ref="A31:B31"/>
    <mergeCell ref="D31:E31"/>
    <mergeCell ref="G31:I31"/>
    <mergeCell ref="F23:I23"/>
    <mergeCell ref="A25:I25"/>
    <mergeCell ref="A29:B29"/>
    <mergeCell ref="D29:E29"/>
    <mergeCell ref="G29:I29"/>
    <mergeCell ref="F15:I15"/>
    <mergeCell ref="F17:I17"/>
    <mergeCell ref="F19:I19"/>
    <mergeCell ref="F21:I21"/>
    <mergeCell ref="F22:I22"/>
    <mergeCell ref="B9:D9"/>
    <mergeCell ref="F9:I9"/>
    <mergeCell ref="B11:D11"/>
    <mergeCell ref="F11:I11"/>
    <mergeCell ref="B13:D13"/>
    <mergeCell ref="F13:I13"/>
    <mergeCell ref="A2:I2"/>
    <mergeCell ref="A3:I3"/>
    <mergeCell ref="B5:D5"/>
    <mergeCell ref="F5:I5"/>
    <mergeCell ref="B7:D7"/>
    <mergeCell ref="F7:I7"/>
  </mergeCells>
  <pageMargins left="0.7" right="0.7" top="0.75" bottom="0.75" header="0.3" footer="0.3"/>
  <pageSetup scale="97"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K29"/>
  <sheetViews>
    <sheetView zoomScale="85" zoomScaleNormal="85" zoomScaleSheetLayoutView="85" workbookViewId="0">
      <pane ySplit="4" topLeftCell="A5" activePane="bottomLeft" state="frozen"/>
      <selection pane="bottomLeft" activeCell="E16" sqref="E16"/>
    </sheetView>
  </sheetViews>
  <sheetFormatPr defaultColWidth="9.140625" defaultRowHeight="14.25"/>
  <cols>
    <col min="1" max="1" width="7" style="219" customWidth="1"/>
    <col min="2" max="2" width="77.5703125" style="220" customWidth="1"/>
    <col min="3" max="3" width="64.140625" style="445" customWidth="1"/>
    <col min="4" max="4" width="20.85546875" style="220" bestFit="1" customWidth="1"/>
    <col min="5" max="5" width="19" style="220" customWidth="1"/>
    <col min="6" max="6" width="19.85546875" style="220" customWidth="1"/>
    <col min="7" max="7" width="32" style="220" customWidth="1"/>
    <col min="8" max="8" width="9.140625" style="220" customWidth="1"/>
    <col min="9" max="9" width="17.85546875" style="220" customWidth="1"/>
    <col min="10" max="10" width="22.140625" style="220" customWidth="1"/>
    <col min="11" max="11" width="14.28515625" style="220" customWidth="1"/>
    <col min="12" max="16384" width="9.140625" style="220"/>
  </cols>
  <sheetData>
    <row r="1" spans="1:9" ht="30" customHeight="1">
      <c r="A1" s="606" t="s">
        <v>19297</v>
      </c>
      <c r="B1" s="606"/>
      <c r="C1" s="606"/>
    </row>
    <row r="2" spans="1:9" ht="102" customHeight="1">
      <c r="A2" s="600" t="str">
        <f>'765 KV Package_Line_2A Revised'!A2:K2</f>
        <v xml:space="preserve">Estimate for Construction of   
PART A: 765 KV DC LINE HEXA ACSR ZEBRA  from EXISTING 765/400 KV AIS GRID S/S, PGCIL, PHULAPADA (ANGUL) - TO PROPOSED 765/400/220 kV GIS S/S , Betakholi (74.059 kMS) </v>
      </c>
      <c r="B2" s="601"/>
      <c r="C2" s="601"/>
      <c r="D2" s="294"/>
      <c r="E2" s="294"/>
      <c r="F2" s="294"/>
      <c r="G2" s="294"/>
    </row>
    <row r="3" spans="1:9" ht="18">
      <c r="A3" s="602" t="s">
        <v>363</v>
      </c>
      <c r="B3" s="603"/>
      <c r="C3" s="604"/>
      <c r="D3" s="221"/>
      <c r="E3" s="221"/>
      <c r="F3" s="221"/>
      <c r="G3" s="221"/>
    </row>
    <row r="4" spans="1:9" ht="30" customHeight="1">
      <c r="A4" s="222" t="s">
        <v>55</v>
      </c>
      <c r="B4" s="222" t="s">
        <v>56</v>
      </c>
      <c r="C4" s="223" t="s">
        <v>57</v>
      </c>
      <c r="D4" s="224"/>
      <c r="E4" s="224"/>
      <c r="F4" s="224"/>
    </row>
    <row r="5" spans="1:9" ht="30" customHeight="1">
      <c r="A5" s="222"/>
      <c r="B5" s="222"/>
      <c r="C5" s="223" t="s">
        <v>19294</v>
      </c>
      <c r="D5" s="224"/>
      <c r="E5" s="224"/>
      <c r="F5" s="224"/>
    </row>
    <row r="6" spans="1:9" ht="23.25" customHeight="1">
      <c r="A6" s="225">
        <v>1</v>
      </c>
      <c r="B6" s="226" t="s">
        <v>58</v>
      </c>
      <c r="C6" s="227">
        <f>'765 KV Package_Line_2A Revised'!K41</f>
        <v>3909080795.0420432</v>
      </c>
      <c r="D6" s="228"/>
      <c r="G6" s="242"/>
      <c r="I6" s="229"/>
    </row>
    <row r="7" spans="1:9" ht="23.25" customHeight="1">
      <c r="A7" s="230">
        <v>2</v>
      </c>
      <c r="B7" s="226" t="s">
        <v>59</v>
      </c>
      <c r="C7" s="231">
        <f>0.03*C6</f>
        <v>117272423.85126129</v>
      </c>
      <c r="D7" s="232"/>
      <c r="E7" s="232"/>
      <c r="F7" s="232"/>
      <c r="G7" s="243"/>
      <c r="I7" s="229"/>
    </row>
    <row r="8" spans="1:9" ht="23.25" customHeight="1">
      <c r="A8" s="225">
        <v>3</v>
      </c>
      <c r="B8" s="222" t="s">
        <v>60</v>
      </c>
      <c r="C8" s="227">
        <f>C6+C7</f>
        <v>4026353218.8933043</v>
      </c>
      <c r="D8" s="232"/>
      <c r="E8" s="233"/>
      <c r="F8" s="233"/>
      <c r="G8" s="244"/>
      <c r="I8" s="229"/>
    </row>
    <row r="9" spans="1:9" ht="23.25" customHeight="1">
      <c r="A9" s="225">
        <v>4</v>
      </c>
      <c r="B9" s="226" t="s">
        <v>61</v>
      </c>
      <c r="C9" s="234">
        <f>3%*C8</f>
        <v>120790596.56679912</v>
      </c>
      <c r="D9" s="228"/>
      <c r="E9" s="228"/>
      <c r="F9" s="228"/>
      <c r="G9" s="245"/>
      <c r="I9" s="229"/>
    </row>
    <row r="10" spans="1:9" ht="23.25" customHeight="1">
      <c r="A10" s="230">
        <v>5</v>
      </c>
      <c r="B10" s="226" t="s">
        <v>62</v>
      </c>
      <c r="C10" s="234">
        <f>2%*C8</f>
        <v>80527064.377866089</v>
      </c>
      <c r="D10" s="228"/>
      <c r="E10" s="228"/>
      <c r="F10" s="228"/>
      <c r="G10" s="245"/>
      <c r="I10" s="229"/>
    </row>
    <row r="11" spans="1:9" ht="23.25" customHeight="1">
      <c r="A11" s="225">
        <v>6</v>
      </c>
      <c r="B11" s="226" t="s">
        <v>63</v>
      </c>
      <c r="C11" s="234">
        <f>5%*C8</f>
        <v>201317660.94466522</v>
      </c>
      <c r="D11" s="228"/>
      <c r="E11" s="228"/>
      <c r="F11" s="228"/>
      <c r="G11" s="245"/>
      <c r="I11" s="229"/>
    </row>
    <row r="12" spans="1:9" ht="23.25" customHeight="1">
      <c r="A12" s="225">
        <v>7</v>
      </c>
      <c r="B12" s="222" t="s">
        <v>64</v>
      </c>
      <c r="C12" s="227">
        <f>ROUND(SUM(C8:C11),0)</f>
        <v>4428988541</v>
      </c>
      <c r="D12" s="235"/>
      <c r="E12" s="235"/>
      <c r="F12" s="235"/>
      <c r="G12" s="244"/>
      <c r="I12" s="229"/>
    </row>
    <row r="13" spans="1:9" ht="23.25" customHeight="1">
      <c r="A13" s="230">
        <v>8</v>
      </c>
      <c r="B13" s="292" t="s">
        <v>359</v>
      </c>
      <c r="C13" s="227">
        <f>'765 KV Package_Line_2B'!K27</f>
        <v>359633853.61256808</v>
      </c>
      <c r="D13" s="236"/>
      <c r="E13" s="236"/>
      <c r="F13" s="237"/>
      <c r="G13" s="232"/>
      <c r="I13" s="229"/>
    </row>
    <row r="14" spans="1:9" ht="23.25" customHeight="1">
      <c r="A14" s="225">
        <v>9</v>
      </c>
      <c r="B14" s="292" t="s">
        <v>360</v>
      </c>
      <c r="C14" s="227">
        <f>'765 KV Package_Line_2C'!K75</f>
        <v>814880656.14554369</v>
      </c>
      <c r="D14" s="228"/>
      <c r="G14" s="242"/>
      <c r="I14" s="229"/>
    </row>
    <row r="15" spans="1:9" ht="23.25" customHeight="1">
      <c r="A15" s="225">
        <v>10</v>
      </c>
      <c r="B15" s="226" t="s">
        <v>65</v>
      </c>
      <c r="C15" s="238">
        <v>5025000</v>
      </c>
      <c r="D15" s="228"/>
      <c r="G15" s="242"/>
      <c r="I15" s="229"/>
    </row>
    <row r="16" spans="1:9" ht="23.25" customHeight="1">
      <c r="A16" s="230">
        <v>11</v>
      </c>
      <c r="B16" s="226" t="s">
        <v>19303</v>
      </c>
      <c r="C16" s="238">
        <f>40*7500000</f>
        <v>300000000</v>
      </c>
      <c r="D16" s="228"/>
      <c r="G16" s="242"/>
      <c r="I16" s="229"/>
    </row>
    <row r="17" spans="1:11" ht="23.25" customHeight="1">
      <c r="A17" s="225">
        <v>12</v>
      </c>
      <c r="B17" s="293" t="s">
        <v>361</v>
      </c>
      <c r="C17" s="238"/>
      <c r="D17" s="228"/>
      <c r="G17" s="242"/>
      <c r="I17" s="229"/>
    </row>
    <row r="18" spans="1:11" ht="23.25" customHeight="1">
      <c r="A18" s="230">
        <v>13</v>
      </c>
      <c r="B18" s="293" t="s">
        <v>362</v>
      </c>
      <c r="C18" s="238">
        <v>5000000</v>
      </c>
      <c r="D18" s="228"/>
      <c r="G18" s="242"/>
      <c r="I18" s="229"/>
    </row>
    <row r="19" spans="1:11" ht="23.25" customHeight="1">
      <c r="A19" s="225">
        <v>14</v>
      </c>
      <c r="B19" s="226" t="s">
        <v>66</v>
      </c>
      <c r="C19" s="238">
        <f>6*400000</f>
        <v>2400000</v>
      </c>
      <c r="D19" s="228"/>
      <c r="G19" s="242"/>
      <c r="I19" s="229"/>
    </row>
    <row r="20" spans="1:11" ht="23.25" customHeight="1">
      <c r="A20" s="230">
        <v>15</v>
      </c>
      <c r="B20" s="293" t="s">
        <v>408</v>
      </c>
      <c r="C20" s="231"/>
      <c r="D20" s="228"/>
      <c r="G20" s="246"/>
      <c r="I20" s="229"/>
    </row>
    <row r="21" spans="1:11" ht="19.5" customHeight="1">
      <c r="A21" s="225">
        <v>16</v>
      </c>
      <c r="B21" s="239" t="s">
        <v>67</v>
      </c>
      <c r="C21" s="240">
        <f>C12+C13+C14+C15+C16+C17+C18+C19+C20</f>
        <v>5915928050.758112</v>
      </c>
      <c r="D21" s="546"/>
      <c r="E21" s="229"/>
      <c r="G21" s="247"/>
    </row>
    <row r="22" spans="1:11" ht="30" customHeight="1">
      <c r="A22" s="225"/>
      <c r="B22" s="222" t="s">
        <v>68</v>
      </c>
      <c r="C22" s="241">
        <f>ROUND(C21,0)</f>
        <v>5915928051</v>
      </c>
      <c r="D22" s="546"/>
      <c r="E22" s="229"/>
      <c r="G22" s="248"/>
      <c r="J22" s="229"/>
      <c r="K22" s="229"/>
    </row>
    <row r="23" spans="1:11" ht="42.95" customHeight="1">
      <c r="A23" s="605" t="s">
        <v>19295</v>
      </c>
      <c r="B23" s="605"/>
      <c r="C23" s="605"/>
    </row>
    <row r="24" spans="1:11" ht="19.5">
      <c r="C24" s="443"/>
      <c r="D24" s="232"/>
    </row>
    <row r="25" spans="1:11" ht="22.5">
      <c r="C25" s="444"/>
    </row>
    <row r="26" spans="1:11" ht="22.5">
      <c r="C26" s="444"/>
    </row>
    <row r="27" spans="1:11" ht="22.5">
      <c r="C27" s="444"/>
    </row>
    <row r="28" spans="1:11" ht="22.5">
      <c r="C28" s="444"/>
    </row>
    <row r="29" spans="1:11" ht="22.5">
      <c r="C29" s="444"/>
    </row>
  </sheetData>
  <mergeCells count="4">
    <mergeCell ref="A2:C2"/>
    <mergeCell ref="A3:C3"/>
    <mergeCell ref="A23:C23"/>
    <mergeCell ref="A1:C1"/>
  </mergeCells>
  <pageMargins left="0.51181102362204722" right="0.23622047244094491" top="0.35433070866141736" bottom="0.74803149606299213" header="0.31496062992125984" footer="0.31496062992125984"/>
  <pageSetup paperSize="9" scale="80" orientation="landscape" r:id="rId1"/>
  <headerFooter>
    <oddFooter>&amp;LSUMMARY FOR 765 KV HEXA ZEBRA + 400 KV QUAD MOOSE + 400 KV TWIN MOOSE LINE&amp;RPAGE &amp;P OF &amp;N</oddFooter>
  </headerFooter>
  <rowBreaks count="1" manualBreakCount="1">
    <brk id="23"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S41"/>
  <sheetViews>
    <sheetView tabSelected="1" zoomScaleNormal="100" zoomScaleSheetLayoutView="50" workbookViewId="0">
      <pane ySplit="7" topLeftCell="A8" activePane="bottomLeft" state="frozen"/>
      <selection pane="bottomLeft" activeCell="N11" sqref="N11:P11"/>
    </sheetView>
  </sheetViews>
  <sheetFormatPr defaultColWidth="9.42578125" defaultRowHeight="12.75"/>
  <cols>
    <col min="1" max="1" width="9.42578125" style="362"/>
    <col min="2" max="2" width="32.7109375" style="362" customWidth="1"/>
    <col min="3" max="3" width="72.85546875" style="391" customWidth="1"/>
    <col min="4" max="5" width="7.5703125" style="362" customWidth="1"/>
    <col min="6" max="6" width="12.85546875" style="362" customWidth="1"/>
    <col min="7" max="7" width="18" style="519" customWidth="1"/>
    <col min="8" max="8" width="17.5703125" style="362" customWidth="1"/>
    <col min="9" max="9" width="16.7109375" style="362" customWidth="1"/>
    <col min="10" max="10" width="18.42578125" style="362" customWidth="1"/>
    <col min="11" max="11" width="29" style="392" customWidth="1"/>
    <col min="12" max="12" width="22.28515625" style="402" customWidth="1"/>
    <col min="13" max="13" width="15" style="362" customWidth="1"/>
    <col min="14" max="14" width="13" style="362" customWidth="1"/>
    <col min="15" max="15" width="9.42578125" style="362" customWidth="1"/>
    <col min="16" max="16" width="18" style="362" bestFit="1" customWidth="1"/>
    <col min="17" max="17" width="9.42578125" style="362"/>
    <col min="18" max="18" width="17.28515625" style="362" customWidth="1"/>
    <col min="19" max="19" width="17.28515625" style="362" bestFit="1" customWidth="1"/>
    <col min="20" max="241" width="9.42578125" style="362"/>
    <col min="242" max="242" width="56" style="362" customWidth="1"/>
    <col min="243" max="243" width="7.5703125" style="362" customWidth="1"/>
    <col min="244" max="244" width="12.140625" style="362" customWidth="1"/>
    <col min="245" max="245" width="13.42578125" style="362" customWidth="1"/>
    <col min="246" max="246" width="12.42578125" style="362" customWidth="1"/>
    <col min="247" max="250" width="10" style="362" customWidth="1"/>
    <col min="251" max="251" width="19.42578125" style="362" customWidth="1"/>
    <col min="252" max="252" width="5.5703125" style="362" customWidth="1"/>
    <col min="253" max="253" width="7.5703125" style="362" customWidth="1"/>
    <col min="254" max="254" width="4" style="362" customWidth="1"/>
    <col min="255" max="497" width="9.42578125" style="362"/>
    <col min="498" max="498" width="56" style="362" customWidth="1"/>
    <col min="499" max="499" width="7.5703125" style="362" customWidth="1"/>
    <col min="500" max="500" width="12.140625" style="362" customWidth="1"/>
    <col min="501" max="501" width="13.42578125" style="362" customWidth="1"/>
    <col min="502" max="502" width="12.42578125" style="362" customWidth="1"/>
    <col min="503" max="506" width="10" style="362" customWidth="1"/>
    <col min="507" max="507" width="19.42578125" style="362" customWidth="1"/>
    <col min="508" max="508" width="5.5703125" style="362" customWidth="1"/>
    <col min="509" max="509" width="7.5703125" style="362" customWidth="1"/>
    <col min="510" max="510" width="4" style="362" customWidth="1"/>
    <col min="511" max="753" width="9.42578125" style="362"/>
    <col min="754" max="754" width="56" style="362" customWidth="1"/>
    <col min="755" max="755" width="7.5703125" style="362" customWidth="1"/>
    <col min="756" max="756" width="12.140625" style="362" customWidth="1"/>
    <col min="757" max="757" width="13.42578125" style="362" customWidth="1"/>
    <col min="758" max="758" width="12.42578125" style="362" customWidth="1"/>
    <col min="759" max="762" width="10" style="362" customWidth="1"/>
    <col min="763" max="763" width="19.42578125" style="362" customWidth="1"/>
    <col min="764" max="764" width="5.5703125" style="362" customWidth="1"/>
    <col min="765" max="765" width="7.5703125" style="362" customWidth="1"/>
    <col min="766" max="766" width="4" style="362" customWidth="1"/>
    <col min="767" max="1009" width="9.42578125" style="362"/>
    <col min="1010" max="1010" width="56" style="362" customWidth="1"/>
    <col min="1011" max="1011" width="7.5703125" style="362" customWidth="1"/>
    <col min="1012" max="1012" width="12.140625" style="362" customWidth="1"/>
    <col min="1013" max="1013" width="13.42578125" style="362" customWidth="1"/>
    <col min="1014" max="1014" width="12.42578125" style="362" customWidth="1"/>
    <col min="1015" max="1018" width="10" style="362" customWidth="1"/>
    <col min="1019" max="1019" width="19.42578125" style="362" customWidth="1"/>
    <col min="1020" max="1020" width="5.5703125" style="362" customWidth="1"/>
    <col min="1021" max="1021" width="7.5703125" style="362" customWidth="1"/>
    <col min="1022" max="1022" width="4" style="362" customWidth="1"/>
    <col min="1023" max="1265" width="9.42578125" style="362"/>
    <col min="1266" max="1266" width="56" style="362" customWidth="1"/>
    <col min="1267" max="1267" width="7.5703125" style="362" customWidth="1"/>
    <col min="1268" max="1268" width="12.140625" style="362" customWidth="1"/>
    <col min="1269" max="1269" width="13.42578125" style="362" customWidth="1"/>
    <col min="1270" max="1270" width="12.42578125" style="362" customWidth="1"/>
    <col min="1271" max="1274" width="10" style="362" customWidth="1"/>
    <col min="1275" max="1275" width="19.42578125" style="362" customWidth="1"/>
    <col min="1276" max="1276" width="5.5703125" style="362" customWidth="1"/>
    <col min="1277" max="1277" width="7.5703125" style="362" customWidth="1"/>
    <col min="1278" max="1278" width="4" style="362" customWidth="1"/>
    <col min="1279" max="1521" width="9.42578125" style="362"/>
    <col min="1522" max="1522" width="56" style="362" customWidth="1"/>
    <col min="1523" max="1523" width="7.5703125" style="362" customWidth="1"/>
    <col min="1524" max="1524" width="12.140625" style="362" customWidth="1"/>
    <col min="1525" max="1525" width="13.42578125" style="362" customWidth="1"/>
    <col min="1526" max="1526" width="12.42578125" style="362" customWidth="1"/>
    <col min="1527" max="1530" width="10" style="362" customWidth="1"/>
    <col min="1531" max="1531" width="19.42578125" style="362" customWidth="1"/>
    <col min="1532" max="1532" width="5.5703125" style="362" customWidth="1"/>
    <col min="1533" max="1533" width="7.5703125" style="362" customWidth="1"/>
    <col min="1534" max="1534" width="4" style="362" customWidth="1"/>
    <col min="1535" max="1777" width="9.42578125" style="362"/>
    <col min="1778" max="1778" width="56" style="362" customWidth="1"/>
    <col min="1779" max="1779" width="7.5703125" style="362" customWidth="1"/>
    <col min="1780" max="1780" width="12.140625" style="362" customWidth="1"/>
    <col min="1781" max="1781" width="13.42578125" style="362" customWidth="1"/>
    <col min="1782" max="1782" width="12.42578125" style="362" customWidth="1"/>
    <col min="1783" max="1786" width="10" style="362" customWidth="1"/>
    <col min="1787" max="1787" width="19.42578125" style="362" customWidth="1"/>
    <col min="1788" max="1788" width="5.5703125" style="362" customWidth="1"/>
    <col min="1789" max="1789" width="7.5703125" style="362" customWidth="1"/>
    <col min="1790" max="1790" width="4" style="362" customWidth="1"/>
    <col min="1791" max="2033" width="9.42578125" style="362"/>
    <col min="2034" max="2034" width="56" style="362" customWidth="1"/>
    <col min="2035" max="2035" width="7.5703125" style="362" customWidth="1"/>
    <col min="2036" max="2036" width="12.140625" style="362" customWidth="1"/>
    <col min="2037" max="2037" width="13.42578125" style="362" customWidth="1"/>
    <col min="2038" max="2038" width="12.42578125" style="362" customWidth="1"/>
    <col min="2039" max="2042" width="10" style="362" customWidth="1"/>
    <col min="2043" max="2043" width="19.42578125" style="362" customWidth="1"/>
    <col min="2044" max="2044" width="5.5703125" style="362" customWidth="1"/>
    <col min="2045" max="2045" width="7.5703125" style="362" customWidth="1"/>
    <col min="2046" max="2046" width="4" style="362" customWidth="1"/>
    <col min="2047" max="2289" width="9.42578125" style="362"/>
    <col min="2290" max="2290" width="56" style="362" customWidth="1"/>
    <col min="2291" max="2291" width="7.5703125" style="362" customWidth="1"/>
    <col min="2292" max="2292" width="12.140625" style="362" customWidth="1"/>
    <col min="2293" max="2293" width="13.42578125" style="362" customWidth="1"/>
    <col min="2294" max="2294" width="12.42578125" style="362" customWidth="1"/>
    <col min="2295" max="2298" width="10" style="362" customWidth="1"/>
    <col min="2299" max="2299" width="19.42578125" style="362" customWidth="1"/>
    <col min="2300" max="2300" width="5.5703125" style="362" customWidth="1"/>
    <col min="2301" max="2301" width="7.5703125" style="362" customWidth="1"/>
    <col min="2302" max="2302" width="4" style="362" customWidth="1"/>
    <col min="2303" max="2545" width="9.42578125" style="362"/>
    <col min="2546" max="2546" width="56" style="362" customWidth="1"/>
    <col min="2547" max="2547" width="7.5703125" style="362" customWidth="1"/>
    <col min="2548" max="2548" width="12.140625" style="362" customWidth="1"/>
    <col min="2549" max="2549" width="13.42578125" style="362" customWidth="1"/>
    <col min="2550" max="2550" width="12.42578125" style="362" customWidth="1"/>
    <col min="2551" max="2554" width="10" style="362" customWidth="1"/>
    <col min="2555" max="2555" width="19.42578125" style="362" customWidth="1"/>
    <col min="2556" max="2556" width="5.5703125" style="362" customWidth="1"/>
    <col min="2557" max="2557" width="7.5703125" style="362" customWidth="1"/>
    <col min="2558" max="2558" width="4" style="362" customWidth="1"/>
    <col min="2559" max="2801" width="9.42578125" style="362"/>
    <col min="2802" max="2802" width="56" style="362" customWidth="1"/>
    <col min="2803" max="2803" width="7.5703125" style="362" customWidth="1"/>
    <col min="2804" max="2804" width="12.140625" style="362" customWidth="1"/>
    <col min="2805" max="2805" width="13.42578125" style="362" customWidth="1"/>
    <col min="2806" max="2806" width="12.42578125" style="362" customWidth="1"/>
    <col min="2807" max="2810" width="10" style="362" customWidth="1"/>
    <col min="2811" max="2811" width="19.42578125" style="362" customWidth="1"/>
    <col min="2812" max="2812" width="5.5703125" style="362" customWidth="1"/>
    <col min="2813" max="2813" width="7.5703125" style="362" customWidth="1"/>
    <col min="2814" max="2814" width="4" style="362" customWidth="1"/>
    <col min="2815" max="3057" width="9.42578125" style="362"/>
    <col min="3058" max="3058" width="56" style="362" customWidth="1"/>
    <col min="3059" max="3059" width="7.5703125" style="362" customWidth="1"/>
    <col min="3060" max="3060" width="12.140625" style="362" customWidth="1"/>
    <col min="3061" max="3061" width="13.42578125" style="362" customWidth="1"/>
    <col min="3062" max="3062" width="12.42578125" style="362" customWidth="1"/>
    <col min="3063" max="3066" width="10" style="362" customWidth="1"/>
    <col min="3067" max="3067" width="19.42578125" style="362" customWidth="1"/>
    <col min="3068" max="3068" width="5.5703125" style="362" customWidth="1"/>
    <col min="3069" max="3069" width="7.5703125" style="362" customWidth="1"/>
    <col min="3070" max="3070" width="4" style="362" customWidth="1"/>
    <col min="3071" max="3313" width="9.42578125" style="362"/>
    <col min="3314" max="3314" width="56" style="362" customWidth="1"/>
    <col min="3315" max="3315" width="7.5703125" style="362" customWidth="1"/>
    <col min="3316" max="3316" width="12.140625" style="362" customWidth="1"/>
    <col min="3317" max="3317" width="13.42578125" style="362" customWidth="1"/>
    <col min="3318" max="3318" width="12.42578125" style="362" customWidth="1"/>
    <col min="3319" max="3322" width="10" style="362" customWidth="1"/>
    <col min="3323" max="3323" width="19.42578125" style="362" customWidth="1"/>
    <col min="3324" max="3324" width="5.5703125" style="362" customWidth="1"/>
    <col min="3325" max="3325" width="7.5703125" style="362" customWidth="1"/>
    <col min="3326" max="3326" width="4" style="362" customWidth="1"/>
    <col min="3327" max="3569" width="9.42578125" style="362"/>
    <col min="3570" max="3570" width="56" style="362" customWidth="1"/>
    <col min="3571" max="3571" width="7.5703125" style="362" customWidth="1"/>
    <col min="3572" max="3572" width="12.140625" style="362" customWidth="1"/>
    <col min="3573" max="3573" width="13.42578125" style="362" customWidth="1"/>
    <col min="3574" max="3574" width="12.42578125" style="362" customWidth="1"/>
    <col min="3575" max="3578" width="10" style="362" customWidth="1"/>
    <col min="3579" max="3579" width="19.42578125" style="362" customWidth="1"/>
    <col min="3580" max="3580" width="5.5703125" style="362" customWidth="1"/>
    <col min="3581" max="3581" width="7.5703125" style="362" customWidth="1"/>
    <col min="3582" max="3582" width="4" style="362" customWidth="1"/>
    <col min="3583" max="3825" width="9.42578125" style="362"/>
    <col min="3826" max="3826" width="56" style="362" customWidth="1"/>
    <col min="3827" max="3827" width="7.5703125" style="362" customWidth="1"/>
    <col min="3828" max="3828" width="12.140625" style="362" customWidth="1"/>
    <col min="3829" max="3829" width="13.42578125" style="362" customWidth="1"/>
    <col min="3830" max="3830" width="12.42578125" style="362" customWidth="1"/>
    <col min="3831" max="3834" width="10" style="362" customWidth="1"/>
    <col min="3835" max="3835" width="19.42578125" style="362" customWidth="1"/>
    <col min="3836" max="3836" width="5.5703125" style="362" customWidth="1"/>
    <col min="3837" max="3837" width="7.5703125" style="362" customWidth="1"/>
    <col min="3838" max="3838" width="4" style="362" customWidth="1"/>
    <col min="3839" max="4081" width="9.42578125" style="362"/>
    <col min="4082" max="4082" width="56" style="362" customWidth="1"/>
    <col min="4083" max="4083" width="7.5703125" style="362" customWidth="1"/>
    <col min="4084" max="4084" width="12.140625" style="362" customWidth="1"/>
    <col min="4085" max="4085" width="13.42578125" style="362" customWidth="1"/>
    <col min="4086" max="4086" width="12.42578125" style="362" customWidth="1"/>
    <col min="4087" max="4090" width="10" style="362" customWidth="1"/>
    <col min="4091" max="4091" width="19.42578125" style="362" customWidth="1"/>
    <col min="4092" max="4092" width="5.5703125" style="362" customWidth="1"/>
    <col min="4093" max="4093" width="7.5703125" style="362" customWidth="1"/>
    <col min="4094" max="4094" width="4" style="362" customWidth="1"/>
    <col min="4095" max="4337" width="9.42578125" style="362"/>
    <col min="4338" max="4338" width="56" style="362" customWidth="1"/>
    <col min="4339" max="4339" width="7.5703125" style="362" customWidth="1"/>
    <col min="4340" max="4340" width="12.140625" style="362" customWidth="1"/>
    <col min="4341" max="4341" width="13.42578125" style="362" customWidth="1"/>
    <col min="4342" max="4342" width="12.42578125" style="362" customWidth="1"/>
    <col min="4343" max="4346" width="10" style="362" customWidth="1"/>
    <col min="4347" max="4347" width="19.42578125" style="362" customWidth="1"/>
    <col min="4348" max="4348" width="5.5703125" style="362" customWidth="1"/>
    <col min="4349" max="4349" width="7.5703125" style="362" customWidth="1"/>
    <col min="4350" max="4350" width="4" style="362" customWidth="1"/>
    <col min="4351" max="4593" width="9.42578125" style="362"/>
    <col min="4594" max="4594" width="56" style="362" customWidth="1"/>
    <col min="4595" max="4595" width="7.5703125" style="362" customWidth="1"/>
    <col min="4596" max="4596" width="12.140625" style="362" customWidth="1"/>
    <col min="4597" max="4597" width="13.42578125" style="362" customWidth="1"/>
    <col min="4598" max="4598" width="12.42578125" style="362" customWidth="1"/>
    <col min="4599" max="4602" width="10" style="362" customWidth="1"/>
    <col min="4603" max="4603" width="19.42578125" style="362" customWidth="1"/>
    <col min="4604" max="4604" width="5.5703125" style="362" customWidth="1"/>
    <col min="4605" max="4605" width="7.5703125" style="362" customWidth="1"/>
    <col min="4606" max="4606" width="4" style="362" customWidth="1"/>
    <col min="4607" max="4849" width="9.42578125" style="362"/>
    <col min="4850" max="4850" width="56" style="362" customWidth="1"/>
    <col min="4851" max="4851" width="7.5703125" style="362" customWidth="1"/>
    <col min="4852" max="4852" width="12.140625" style="362" customWidth="1"/>
    <col min="4853" max="4853" width="13.42578125" style="362" customWidth="1"/>
    <col min="4854" max="4854" width="12.42578125" style="362" customWidth="1"/>
    <col min="4855" max="4858" width="10" style="362" customWidth="1"/>
    <col min="4859" max="4859" width="19.42578125" style="362" customWidth="1"/>
    <col min="4860" max="4860" width="5.5703125" style="362" customWidth="1"/>
    <col min="4861" max="4861" width="7.5703125" style="362" customWidth="1"/>
    <col min="4862" max="4862" width="4" style="362" customWidth="1"/>
    <col min="4863" max="5105" width="9.42578125" style="362"/>
    <col min="5106" max="5106" width="56" style="362" customWidth="1"/>
    <col min="5107" max="5107" width="7.5703125" style="362" customWidth="1"/>
    <col min="5108" max="5108" width="12.140625" style="362" customWidth="1"/>
    <col min="5109" max="5109" width="13.42578125" style="362" customWidth="1"/>
    <col min="5110" max="5110" width="12.42578125" style="362" customWidth="1"/>
    <col min="5111" max="5114" width="10" style="362" customWidth="1"/>
    <col min="5115" max="5115" width="19.42578125" style="362" customWidth="1"/>
    <col min="5116" max="5116" width="5.5703125" style="362" customWidth="1"/>
    <col min="5117" max="5117" width="7.5703125" style="362" customWidth="1"/>
    <col min="5118" max="5118" width="4" style="362" customWidth="1"/>
    <col min="5119" max="5361" width="9.42578125" style="362"/>
    <col min="5362" max="5362" width="56" style="362" customWidth="1"/>
    <col min="5363" max="5363" width="7.5703125" style="362" customWidth="1"/>
    <col min="5364" max="5364" width="12.140625" style="362" customWidth="1"/>
    <col min="5365" max="5365" width="13.42578125" style="362" customWidth="1"/>
    <col min="5366" max="5366" width="12.42578125" style="362" customWidth="1"/>
    <col min="5367" max="5370" width="10" style="362" customWidth="1"/>
    <col min="5371" max="5371" width="19.42578125" style="362" customWidth="1"/>
    <col min="5372" max="5372" width="5.5703125" style="362" customWidth="1"/>
    <col min="5373" max="5373" width="7.5703125" style="362" customWidth="1"/>
    <col min="5374" max="5374" width="4" style="362" customWidth="1"/>
    <col min="5375" max="5617" width="9.42578125" style="362"/>
    <col min="5618" max="5618" width="56" style="362" customWidth="1"/>
    <col min="5619" max="5619" width="7.5703125" style="362" customWidth="1"/>
    <col min="5620" max="5620" width="12.140625" style="362" customWidth="1"/>
    <col min="5621" max="5621" width="13.42578125" style="362" customWidth="1"/>
    <col min="5622" max="5622" width="12.42578125" style="362" customWidth="1"/>
    <col min="5623" max="5626" width="10" style="362" customWidth="1"/>
    <col min="5627" max="5627" width="19.42578125" style="362" customWidth="1"/>
    <col min="5628" max="5628" width="5.5703125" style="362" customWidth="1"/>
    <col min="5629" max="5629" width="7.5703125" style="362" customWidth="1"/>
    <col min="5630" max="5630" width="4" style="362" customWidth="1"/>
    <col min="5631" max="5873" width="9.42578125" style="362"/>
    <col min="5874" max="5874" width="56" style="362" customWidth="1"/>
    <col min="5875" max="5875" width="7.5703125" style="362" customWidth="1"/>
    <col min="5876" max="5876" width="12.140625" style="362" customWidth="1"/>
    <col min="5877" max="5877" width="13.42578125" style="362" customWidth="1"/>
    <col min="5878" max="5878" width="12.42578125" style="362" customWidth="1"/>
    <col min="5879" max="5882" width="10" style="362" customWidth="1"/>
    <col min="5883" max="5883" width="19.42578125" style="362" customWidth="1"/>
    <col min="5884" max="5884" width="5.5703125" style="362" customWidth="1"/>
    <col min="5885" max="5885" width="7.5703125" style="362" customWidth="1"/>
    <col min="5886" max="5886" width="4" style="362" customWidth="1"/>
    <col min="5887" max="6129" width="9.42578125" style="362"/>
    <col min="6130" max="6130" width="56" style="362" customWidth="1"/>
    <col min="6131" max="6131" width="7.5703125" style="362" customWidth="1"/>
    <col min="6132" max="6132" width="12.140625" style="362" customWidth="1"/>
    <col min="6133" max="6133" width="13.42578125" style="362" customWidth="1"/>
    <col min="6134" max="6134" width="12.42578125" style="362" customWidth="1"/>
    <col min="6135" max="6138" width="10" style="362" customWidth="1"/>
    <col min="6139" max="6139" width="19.42578125" style="362" customWidth="1"/>
    <col min="6140" max="6140" width="5.5703125" style="362" customWidth="1"/>
    <col min="6141" max="6141" width="7.5703125" style="362" customWidth="1"/>
    <col min="6142" max="6142" width="4" style="362" customWidth="1"/>
    <col min="6143" max="6385" width="9.42578125" style="362"/>
    <col min="6386" max="6386" width="56" style="362" customWidth="1"/>
    <col min="6387" max="6387" width="7.5703125" style="362" customWidth="1"/>
    <col min="6388" max="6388" width="12.140625" style="362" customWidth="1"/>
    <col min="6389" max="6389" width="13.42578125" style="362" customWidth="1"/>
    <col min="6390" max="6390" width="12.42578125" style="362" customWidth="1"/>
    <col min="6391" max="6394" width="10" style="362" customWidth="1"/>
    <col min="6395" max="6395" width="19.42578125" style="362" customWidth="1"/>
    <col min="6396" max="6396" width="5.5703125" style="362" customWidth="1"/>
    <col min="6397" max="6397" width="7.5703125" style="362" customWidth="1"/>
    <col min="6398" max="6398" width="4" style="362" customWidth="1"/>
    <col min="6399" max="6641" width="9.42578125" style="362"/>
    <col min="6642" max="6642" width="56" style="362" customWidth="1"/>
    <col min="6643" max="6643" width="7.5703125" style="362" customWidth="1"/>
    <col min="6644" max="6644" width="12.140625" style="362" customWidth="1"/>
    <col min="6645" max="6645" width="13.42578125" style="362" customWidth="1"/>
    <col min="6646" max="6646" width="12.42578125" style="362" customWidth="1"/>
    <col min="6647" max="6650" width="10" style="362" customWidth="1"/>
    <col min="6651" max="6651" width="19.42578125" style="362" customWidth="1"/>
    <col min="6652" max="6652" width="5.5703125" style="362" customWidth="1"/>
    <col min="6653" max="6653" width="7.5703125" style="362" customWidth="1"/>
    <col min="6654" max="6654" width="4" style="362" customWidth="1"/>
    <col min="6655" max="6897" width="9.42578125" style="362"/>
    <col min="6898" max="6898" width="56" style="362" customWidth="1"/>
    <col min="6899" max="6899" width="7.5703125" style="362" customWidth="1"/>
    <col min="6900" max="6900" width="12.140625" style="362" customWidth="1"/>
    <col min="6901" max="6901" width="13.42578125" style="362" customWidth="1"/>
    <col min="6902" max="6902" width="12.42578125" style="362" customWidth="1"/>
    <col min="6903" max="6906" width="10" style="362" customWidth="1"/>
    <col min="6907" max="6907" width="19.42578125" style="362" customWidth="1"/>
    <col min="6908" max="6908" width="5.5703125" style="362" customWidth="1"/>
    <col min="6909" max="6909" width="7.5703125" style="362" customWidth="1"/>
    <col min="6910" max="6910" width="4" style="362" customWidth="1"/>
    <col min="6911" max="7153" width="9.42578125" style="362"/>
    <col min="7154" max="7154" width="56" style="362" customWidth="1"/>
    <col min="7155" max="7155" width="7.5703125" style="362" customWidth="1"/>
    <col min="7156" max="7156" width="12.140625" style="362" customWidth="1"/>
    <col min="7157" max="7157" width="13.42578125" style="362" customWidth="1"/>
    <col min="7158" max="7158" width="12.42578125" style="362" customWidth="1"/>
    <col min="7159" max="7162" width="10" style="362" customWidth="1"/>
    <col min="7163" max="7163" width="19.42578125" style="362" customWidth="1"/>
    <col min="7164" max="7164" width="5.5703125" style="362" customWidth="1"/>
    <col min="7165" max="7165" width="7.5703125" style="362" customWidth="1"/>
    <col min="7166" max="7166" width="4" style="362" customWidth="1"/>
    <col min="7167" max="7409" width="9.42578125" style="362"/>
    <col min="7410" max="7410" width="56" style="362" customWidth="1"/>
    <col min="7411" max="7411" width="7.5703125" style="362" customWidth="1"/>
    <col min="7412" max="7412" width="12.140625" style="362" customWidth="1"/>
    <col min="7413" max="7413" width="13.42578125" style="362" customWidth="1"/>
    <col min="7414" max="7414" width="12.42578125" style="362" customWidth="1"/>
    <col min="7415" max="7418" width="10" style="362" customWidth="1"/>
    <col min="7419" max="7419" width="19.42578125" style="362" customWidth="1"/>
    <col min="7420" max="7420" width="5.5703125" style="362" customWidth="1"/>
    <col min="7421" max="7421" width="7.5703125" style="362" customWidth="1"/>
    <col min="7422" max="7422" width="4" style="362" customWidth="1"/>
    <col min="7423" max="7665" width="9.42578125" style="362"/>
    <col min="7666" max="7666" width="56" style="362" customWidth="1"/>
    <col min="7667" max="7667" width="7.5703125" style="362" customWidth="1"/>
    <col min="7668" max="7668" width="12.140625" style="362" customWidth="1"/>
    <col min="7669" max="7669" width="13.42578125" style="362" customWidth="1"/>
    <col min="7670" max="7670" width="12.42578125" style="362" customWidth="1"/>
    <col min="7671" max="7674" width="10" style="362" customWidth="1"/>
    <col min="7675" max="7675" width="19.42578125" style="362" customWidth="1"/>
    <col min="7676" max="7676" width="5.5703125" style="362" customWidth="1"/>
    <col min="7677" max="7677" width="7.5703125" style="362" customWidth="1"/>
    <col min="7678" max="7678" width="4" style="362" customWidth="1"/>
    <col min="7679" max="7921" width="9.42578125" style="362"/>
    <col min="7922" max="7922" width="56" style="362" customWidth="1"/>
    <col min="7923" max="7923" width="7.5703125" style="362" customWidth="1"/>
    <col min="7924" max="7924" width="12.140625" style="362" customWidth="1"/>
    <col min="7925" max="7925" width="13.42578125" style="362" customWidth="1"/>
    <col min="7926" max="7926" width="12.42578125" style="362" customWidth="1"/>
    <col min="7927" max="7930" width="10" style="362" customWidth="1"/>
    <col min="7931" max="7931" width="19.42578125" style="362" customWidth="1"/>
    <col min="7932" max="7932" width="5.5703125" style="362" customWidth="1"/>
    <col min="7933" max="7933" width="7.5703125" style="362" customWidth="1"/>
    <col min="7934" max="7934" width="4" style="362" customWidth="1"/>
    <col min="7935" max="8177" width="9.42578125" style="362"/>
    <col min="8178" max="8178" width="56" style="362" customWidth="1"/>
    <col min="8179" max="8179" width="7.5703125" style="362" customWidth="1"/>
    <col min="8180" max="8180" width="12.140625" style="362" customWidth="1"/>
    <col min="8181" max="8181" width="13.42578125" style="362" customWidth="1"/>
    <col min="8182" max="8182" width="12.42578125" style="362" customWidth="1"/>
    <col min="8183" max="8186" width="10" style="362" customWidth="1"/>
    <col min="8187" max="8187" width="19.42578125" style="362" customWidth="1"/>
    <col min="8188" max="8188" width="5.5703125" style="362" customWidth="1"/>
    <col min="8189" max="8189" width="7.5703125" style="362" customWidth="1"/>
    <col min="8190" max="8190" width="4" style="362" customWidth="1"/>
    <col min="8191" max="8433" width="9.42578125" style="362"/>
    <col min="8434" max="8434" width="56" style="362" customWidth="1"/>
    <col min="8435" max="8435" width="7.5703125" style="362" customWidth="1"/>
    <col min="8436" max="8436" width="12.140625" style="362" customWidth="1"/>
    <col min="8437" max="8437" width="13.42578125" style="362" customWidth="1"/>
    <col min="8438" max="8438" width="12.42578125" style="362" customWidth="1"/>
    <col min="8439" max="8442" width="10" style="362" customWidth="1"/>
    <col min="8443" max="8443" width="19.42578125" style="362" customWidth="1"/>
    <col min="8444" max="8444" width="5.5703125" style="362" customWidth="1"/>
    <col min="8445" max="8445" width="7.5703125" style="362" customWidth="1"/>
    <col min="8446" max="8446" width="4" style="362" customWidth="1"/>
    <col min="8447" max="8689" width="9.42578125" style="362"/>
    <col min="8690" max="8690" width="56" style="362" customWidth="1"/>
    <col min="8691" max="8691" width="7.5703125" style="362" customWidth="1"/>
    <col min="8692" max="8692" width="12.140625" style="362" customWidth="1"/>
    <col min="8693" max="8693" width="13.42578125" style="362" customWidth="1"/>
    <col min="8694" max="8694" width="12.42578125" style="362" customWidth="1"/>
    <col min="8695" max="8698" width="10" style="362" customWidth="1"/>
    <col min="8699" max="8699" width="19.42578125" style="362" customWidth="1"/>
    <col min="8700" max="8700" width="5.5703125" style="362" customWidth="1"/>
    <col min="8701" max="8701" width="7.5703125" style="362" customWidth="1"/>
    <col min="8702" max="8702" width="4" style="362" customWidth="1"/>
    <col min="8703" max="8945" width="9.42578125" style="362"/>
    <col min="8946" max="8946" width="56" style="362" customWidth="1"/>
    <col min="8947" max="8947" width="7.5703125" style="362" customWidth="1"/>
    <col min="8948" max="8948" width="12.140625" style="362" customWidth="1"/>
    <col min="8949" max="8949" width="13.42578125" style="362" customWidth="1"/>
    <col min="8950" max="8950" width="12.42578125" style="362" customWidth="1"/>
    <col min="8951" max="8954" width="10" style="362" customWidth="1"/>
    <col min="8955" max="8955" width="19.42578125" style="362" customWidth="1"/>
    <col min="8956" max="8956" width="5.5703125" style="362" customWidth="1"/>
    <col min="8957" max="8957" width="7.5703125" style="362" customWidth="1"/>
    <col min="8958" max="8958" width="4" style="362" customWidth="1"/>
    <col min="8959" max="9201" width="9.42578125" style="362"/>
    <col min="9202" max="9202" width="56" style="362" customWidth="1"/>
    <col min="9203" max="9203" width="7.5703125" style="362" customWidth="1"/>
    <col min="9204" max="9204" width="12.140625" style="362" customWidth="1"/>
    <col min="9205" max="9205" width="13.42578125" style="362" customWidth="1"/>
    <col min="9206" max="9206" width="12.42578125" style="362" customWidth="1"/>
    <col min="9207" max="9210" width="10" style="362" customWidth="1"/>
    <col min="9211" max="9211" width="19.42578125" style="362" customWidth="1"/>
    <col min="9212" max="9212" width="5.5703125" style="362" customWidth="1"/>
    <col min="9213" max="9213" width="7.5703125" style="362" customWidth="1"/>
    <col min="9214" max="9214" width="4" style="362" customWidth="1"/>
    <col min="9215" max="9457" width="9.42578125" style="362"/>
    <col min="9458" max="9458" width="56" style="362" customWidth="1"/>
    <col min="9459" max="9459" width="7.5703125" style="362" customWidth="1"/>
    <col min="9460" max="9460" width="12.140625" style="362" customWidth="1"/>
    <col min="9461" max="9461" width="13.42578125" style="362" customWidth="1"/>
    <col min="9462" max="9462" width="12.42578125" style="362" customWidth="1"/>
    <col min="9463" max="9466" width="10" style="362" customWidth="1"/>
    <col min="9467" max="9467" width="19.42578125" style="362" customWidth="1"/>
    <col min="9468" max="9468" width="5.5703125" style="362" customWidth="1"/>
    <col min="9469" max="9469" width="7.5703125" style="362" customWidth="1"/>
    <col min="9470" max="9470" width="4" style="362" customWidth="1"/>
    <col min="9471" max="9713" width="9.42578125" style="362"/>
    <col min="9714" max="9714" width="56" style="362" customWidth="1"/>
    <col min="9715" max="9715" width="7.5703125" style="362" customWidth="1"/>
    <col min="9716" max="9716" width="12.140625" style="362" customWidth="1"/>
    <col min="9717" max="9717" width="13.42578125" style="362" customWidth="1"/>
    <col min="9718" max="9718" width="12.42578125" style="362" customWidth="1"/>
    <col min="9719" max="9722" width="10" style="362" customWidth="1"/>
    <col min="9723" max="9723" width="19.42578125" style="362" customWidth="1"/>
    <col min="9724" max="9724" width="5.5703125" style="362" customWidth="1"/>
    <col min="9725" max="9725" width="7.5703125" style="362" customWidth="1"/>
    <col min="9726" max="9726" width="4" style="362" customWidth="1"/>
    <col min="9727" max="9969" width="9.42578125" style="362"/>
    <col min="9970" max="9970" width="56" style="362" customWidth="1"/>
    <col min="9971" max="9971" width="7.5703125" style="362" customWidth="1"/>
    <col min="9972" max="9972" width="12.140625" style="362" customWidth="1"/>
    <col min="9973" max="9973" width="13.42578125" style="362" customWidth="1"/>
    <col min="9974" max="9974" width="12.42578125" style="362" customWidth="1"/>
    <col min="9975" max="9978" width="10" style="362" customWidth="1"/>
    <col min="9979" max="9979" width="19.42578125" style="362" customWidth="1"/>
    <col min="9980" max="9980" width="5.5703125" style="362" customWidth="1"/>
    <col min="9981" max="9981" width="7.5703125" style="362" customWidth="1"/>
    <col min="9982" max="9982" width="4" style="362" customWidth="1"/>
    <col min="9983" max="10225" width="9.42578125" style="362"/>
    <col min="10226" max="10226" width="56" style="362" customWidth="1"/>
    <col min="10227" max="10227" width="7.5703125" style="362" customWidth="1"/>
    <col min="10228" max="10228" width="12.140625" style="362" customWidth="1"/>
    <col min="10229" max="10229" width="13.42578125" style="362" customWidth="1"/>
    <col min="10230" max="10230" width="12.42578125" style="362" customWidth="1"/>
    <col min="10231" max="10234" width="10" style="362" customWidth="1"/>
    <col min="10235" max="10235" width="19.42578125" style="362" customWidth="1"/>
    <col min="10236" max="10236" width="5.5703125" style="362" customWidth="1"/>
    <col min="10237" max="10237" width="7.5703125" style="362" customWidth="1"/>
    <col min="10238" max="10238" width="4" style="362" customWidth="1"/>
    <col min="10239" max="10481" width="9.42578125" style="362"/>
    <col min="10482" max="10482" width="56" style="362" customWidth="1"/>
    <col min="10483" max="10483" width="7.5703125" style="362" customWidth="1"/>
    <col min="10484" max="10484" width="12.140625" style="362" customWidth="1"/>
    <col min="10485" max="10485" width="13.42578125" style="362" customWidth="1"/>
    <col min="10486" max="10486" width="12.42578125" style="362" customWidth="1"/>
    <col min="10487" max="10490" width="10" style="362" customWidth="1"/>
    <col min="10491" max="10491" width="19.42578125" style="362" customWidth="1"/>
    <col min="10492" max="10492" width="5.5703125" style="362" customWidth="1"/>
    <col min="10493" max="10493" width="7.5703125" style="362" customWidth="1"/>
    <col min="10494" max="10494" width="4" style="362" customWidth="1"/>
    <col min="10495" max="10737" width="9.42578125" style="362"/>
    <col min="10738" max="10738" width="56" style="362" customWidth="1"/>
    <col min="10739" max="10739" width="7.5703125" style="362" customWidth="1"/>
    <col min="10740" max="10740" width="12.140625" style="362" customWidth="1"/>
    <col min="10741" max="10741" width="13.42578125" style="362" customWidth="1"/>
    <col min="10742" max="10742" width="12.42578125" style="362" customWidth="1"/>
    <col min="10743" max="10746" width="10" style="362" customWidth="1"/>
    <col min="10747" max="10747" width="19.42578125" style="362" customWidth="1"/>
    <col min="10748" max="10748" width="5.5703125" style="362" customWidth="1"/>
    <col min="10749" max="10749" width="7.5703125" style="362" customWidth="1"/>
    <col min="10750" max="10750" width="4" style="362" customWidth="1"/>
    <col min="10751" max="10993" width="9.42578125" style="362"/>
    <col min="10994" max="10994" width="56" style="362" customWidth="1"/>
    <col min="10995" max="10995" width="7.5703125" style="362" customWidth="1"/>
    <col min="10996" max="10996" width="12.140625" style="362" customWidth="1"/>
    <col min="10997" max="10997" width="13.42578125" style="362" customWidth="1"/>
    <col min="10998" max="10998" width="12.42578125" style="362" customWidth="1"/>
    <col min="10999" max="11002" width="10" style="362" customWidth="1"/>
    <col min="11003" max="11003" width="19.42578125" style="362" customWidth="1"/>
    <col min="11004" max="11004" width="5.5703125" style="362" customWidth="1"/>
    <col min="11005" max="11005" width="7.5703125" style="362" customWidth="1"/>
    <col min="11006" max="11006" width="4" style="362" customWidth="1"/>
    <col min="11007" max="11249" width="9.42578125" style="362"/>
    <col min="11250" max="11250" width="56" style="362" customWidth="1"/>
    <col min="11251" max="11251" width="7.5703125" style="362" customWidth="1"/>
    <col min="11252" max="11252" width="12.140625" style="362" customWidth="1"/>
    <col min="11253" max="11253" width="13.42578125" style="362" customWidth="1"/>
    <col min="11254" max="11254" width="12.42578125" style="362" customWidth="1"/>
    <col min="11255" max="11258" width="10" style="362" customWidth="1"/>
    <col min="11259" max="11259" width="19.42578125" style="362" customWidth="1"/>
    <col min="11260" max="11260" width="5.5703125" style="362" customWidth="1"/>
    <col min="11261" max="11261" width="7.5703125" style="362" customWidth="1"/>
    <col min="11262" max="11262" width="4" style="362" customWidth="1"/>
    <col min="11263" max="11505" width="9.42578125" style="362"/>
    <col min="11506" max="11506" width="56" style="362" customWidth="1"/>
    <col min="11507" max="11507" width="7.5703125" style="362" customWidth="1"/>
    <col min="11508" max="11508" width="12.140625" style="362" customWidth="1"/>
    <col min="11509" max="11509" width="13.42578125" style="362" customWidth="1"/>
    <col min="11510" max="11510" width="12.42578125" style="362" customWidth="1"/>
    <col min="11511" max="11514" width="10" style="362" customWidth="1"/>
    <col min="11515" max="11515" width="19.42578125" style="362" customWidth="1"/>
    <col min="11516" max="11516" width="5.5703125" style="362" customWidth="1"/>
    <col min="11517" max="11517" width="7.5703125" style="362" customWidth="1"/>
    <col min="11518" max="11518" width="4" style="362" customWidth="1"/>
    <col min="11519" max="11761" width="9.42578125" style="362"/>
    <col min="11762" max="11762" width="56" style="362" customWidth="1"/>
    <col min="11763" max="11763" width="7.5703125" style="362" customWidth="1"/>
    <col min="11764" max="11764" width="12.140625" style="362" customWidth="1"/>
    <col min="11765" max="11765" width="13.42578125" style="362" customWidth="1"/>
    <col min="11766" max="11766" width="12.42578125" style="362" customWidth="1"/>
    <col min="11767" max="11770" width="10" style="362" customWidth="1"/>
    <col min="11771" max="11771" width="19.42578125" style="362" customWidth="1"/>
    <col min="11772" max="11772" width="5.5703125" style="362" customWidth="1"/>
    <col min="11773" max="11773" width="7.5703125" style="362" customWidth="1"/>
    <col min="11774" max="11774" width="4" style="362" customWidth="1"/>
    <col min="11775" max="12017" width="9.42578125" style="362"/>
    <col min="12018" max="12018" width="56" style="362" customWidth="1"/>
    <col min="12019" max="12019" width="7.5703125" style="362" customWidth="1"/>
    <col min="12020" max="12020" width="12.140625" style="362" customWidth="1"/>
    <col min="12021" max="12021" width="13.42578125" style="362" customWidth="1"/>
    <col min="12022" max="12022" width="12.42578125" style="362" customWidth="1"/>
    <col min="12023" max="12026" width="10" style="362" customWidth="1"/>
    <col min="12027" max="12027" width="19.42578125" style="362" customWidth="1"/>
    <col min="12028" max="12028" width="5.5703125" style="362" customWidth="1"/>
    <col min="12029" max="12029" width="7.5703125" style="362" customWidth="1"/>
    <col min="12030" max="12030" width="4" style="362" customWidth="1"/>
    <col min="12031" max="12273" width="9.42578125" style="362"/>
    <col min="12274" max="12274" width="56" style="362" customWidth="1"/>
    <col min="12275" max="12275" width="7.5703125" style="362" customWidth="1"/>
    <col min="12276" max="12276" width="12.140625" style="362" customWidth="1"/>
    <col min="12277" max="12277" width="13.42578125" style="362" customWidth="1"/>
    <col min="12278" max="12278" width="12.42578125" style="362" customWidth="1"/>
    <col min="12279" max="12282" width="10" style="362" customWidth="1"/>
    <col min="12283" max="12283" width="19.42578125" style="362" customWidth="1"/>
    <col min="12284" max="12284" width="5.5703125" style="362" customWidth="1"/>
    <col min="12285" max="12285" width="7.5703125" style="362" customWidth="1"/>
    <col min="12286" max="12286" width="4" style="362" customWidth="1"/>
    <col min="12287" max="12529" width="9.42578125" style="362"/>
    <col min="12530" max="12530" width="56" style="362" customWidth="1"/>
    <col min="12531" max="12531" width="7.5703125" style="362" customWidth="1"/>
    <col min="12532" max="12532" width="12.140625" style="362" customWidth="1"/>
    <col min="12533" max="12533" width="13.42578125" style="362" customWidth="1"/>
    <col min="12534" max="12534" width="12.42578125" style="362" customWidth="1"/>
    <col min="12535" max="12538" width="10" style="362" customWidth="1"/>
    <col min="12539" max="12539" width="19.42578125" style="362" customWidth="1"/>
    <col min="12540" max="12540" width="5.5703125" style="362" customWidth="1"/>
    <col min="12541" max="12541" width="7.5703125" style="362" customWidth="1"/>
    <col min="12542" max="12542" width="4" style="362" customWidth="1"/>
    <col min="12543" max="12785" width="9.42578125" style="362"/>
    <col min="12786" max="12786" width="56" style="362" customWidth="1"/>
    <col min="12787" max="12787" width="7.5703125" style="362" customWidth="1"/>
    <col min="12788" max="12788" width="12.140625" style="362" customWidth="1"/>
    <col min="12789" max="12789" width="13.42578125" style="362" customWidth="1"/>
    <col min="12790" max="12790" width="12.42578125" style="362" customWidth="1"/>
    <col min="12791" max="12794" width="10" style="362" customWidth="1"/>
    <col min="12795" max="12795" width="19.42578125" style="362" customWidth="1"/>
    <col min="12796" max="12796" width="5.5703125" style="362" customWidth="1"/>
    <col min="12797" max="12797" width="7.5703125" style="362" customWidth="1"/>
    <col min="12798" max="12798" width="4" style="362" customWidth="1"/>
    <col min="12799" max="13041" width="9.42578125" style="362"/>
    <col min="13042" max="13042" width="56" style="362" customWidth="1"/>
    <col min="13043" max="13043" width="7.5703125" style="362" customWidth="1"/>
    <col min="13044" max="13044" width="12.140625" style="362" customWidth="1"/>
    <col min="13045" max="13045" width="13.42578125" style="362" customWidth="1"/>
    <col min="13046" max="13046" width="12.42578125" style="362" customWidth="1"/>
    <col min="13047" max="13050" width="10" style="362" customWidth="1"/>
    <col min="13051" max="13051" width="19.42578125" style="362" customWidth="1"/>
    <col min="13052" max="13052" width="5.5703125" style="362" customWidth="1"/>
    <col min="13053" max="13053" width="7.5703125" style="362" customWidth="1"/>
    <col min="13054" max="13054" width="4" style="362" customWidth="1"/>
    <col min="13055" max="13297" width="9.42578125" style="362"/>
    <col min="13298" max="13298" width="56" style="362" customWidth="1"/>
    <col min="13299" max="13299" width="7.5703125" style="362" customWidth="1"/>
    <col min="13300" max="13300" width="12.140625" style="362" customWidth="1"/>
    <col min="13301" max="13301" width="13.42578125" style="362" customWidth="1"/>
    <col min="13302" max="13302" width="12.42578125" style="362" customWidth="1"/>
    <col min="13303" max="13306" width="10" style="362" customWidth="1"/>
    <col min="13307" max="13307" width="19.42578125" style="362" customWidth="1"/>
    <col min="13308" max="13308" width="5.5703125" style="362" customWidth="1"/>
    <col min="13309" max="13309" width="7.5703125" style="362" customWidth="1"/>
    <col min="13310" max="13310" width="4" style="362" customWidth="1"/>
    <col min="13311" max="13553" width="9.42578125" style="362"/>
    <col min="13554" max="13554" width="56" style="362" customWidth="1"/>
    <col min="13555" max="13555" width="7.5703125" style="362" customWidth="1"/>
    <col min="13556" max="13556" width="12.140625" style="362" customWidth="1"/>
    <col min="13557" max="13557" width="13.42578125" style="362" customWidth="1"/>
    <col min="13558" max="13558" width="12.42578125" style="362" customWidth="1"/>
    <col min="13559" max="13562" width="10" style="362" customWidth="1"/>
    <col min="13563" max="13563" width="19.42578125" style="362" customWidth="1"/>
    <col min="13564" max="13564" width="5.5703125" style="362" customWidth="1"/>
    <col min="13565" max="13565" width="7.5703125" style="362" customWidth="1"/>
    <col min="13566" max="13566" width="4" style="362" customWidth="1"/>
    <col min="13567" max="13809" width="9.42578125" style="362"/>
    <col min="13810" max="13810" width="56" style="362" customWidth="1"/>
    <col min="13811" max="13811" width="7.5703125" style="362" customWidth="1"/>
    <col min="13812" max="13812" width="12.140625" style="362" customWidth="1"/>
    <col min="13813" max="13813" width="13.42578125" style="362" customWidth="1"/>
    <col min="13814" max="13814" width="12.42578125" style="362" customWidth="1"/>
    <col min="13815" max="13818" width="10" style="362" customWidth="1"/>
    <col min="13819" max="13819" width="19.42578125" style="362" customWidth="1"/>
    <col min="13820" max="13820" width="5.5703125" style="362" customWidth="1"/>
    <col min="13821" max="13821" width="7.5703125" style="362" customWidth="1"/>
    <col min="13822" max="13822" width="4" style="362" customWidth="1"/>
    <col min="13823" max="14065" width="9.42578125" style="362"/>
    <col min="14066" max="14066" width="56" style="362" customWidth="1"/>
    <col min="14067" max="14067" width="7.5703125" style="362" customWidth="1"/>
    <col min="14068" max="14068" width="12.140625" style="362" customWidth="1"/>
    <col min="14069" max="14069" width="13.42578125" style="362" customWidth="1"/>
    <col min="14070" max="14070" width="12.42578125" style="362" customWidth="1"/>
    <col min="14071" max="14074" width="10" style="362" customWidth="1"/>
    <col min="14075" max="14075" width="19.42578125" style="362" customWidth="1"/>
    <col min="14076" max="14076" width="5.5703125" style="362" customWidth="1"/>
    <col min="14077" max="14077" width="7.5703125" style="362" customWidth="1"/>
    <col min="14078" max="14078" width="4" style="362" customWidth="1"/>
    <col min="14079" max="14321" width="9.42578125" style="362"/>
    <col min="14322" max="14322" width="56" style="362" customWidth="1"/>
    <col min="14323" max="14323" width="7.5703125" style="362" customWidth="1"/>
    <col min="14324" max="14324" width="12.140625" style="362" customWidth="1"/>
    <col min="14325" max="14325" width="13.42578125" style="362" customWidth="1"/>
    <col min="14326" max="14326" width="12.42578125" style="362" customWidth="1"/>
    <col min="14327" max="14330" width="10" style="362" customWidth="1"/>
    <col min="14331" max="14331" width="19.42578125" style="362" customWidth="1"/>
    <col min="14332" max="14332" width="5.5703125" style="362" customWidth="1"/>
    <col min="14333" max="14333" width="7.5703125" style="362" customWidth="1"/>
    <col min="14334" max="14334" width="4" style="362" customWidth="1"/>
    <col min="14335" max="14577" width="9.42578125" style="362"/>
    <col min="14578" max="14578" width="56" style="362" customWidth="1"/>
    <col min="14579" max="14579" width="7.5703125" style="362" customWidth="1"/>
    <col min="14580" max="14580" width="12.140625" style="362" customWidth="1"/>
    <col min="14581" max="14581" width="13.42578125" style="362" customWidth="1"/>
    <col min="14582" max="14582" width="12.42578125" style="362" customWidth="1"/>
    <col min="14583" max="14586" width="10" style="362" customWidth="1"/>
    <col min="14587" max="14587" width="19.42578125" style="362" customWidth="1"/>
    <col min="14588" max="14588" width="5.5703125" style="362" customWidth="1"/>
    <col min="14589" max="14589" width="7.5703125" style="362" customWidth="1"/>
    <col min="14590" max="14590" width="4" style="362" customWidth="1"/>
    <col min="14591" max="14833" width="9.42578125" style="362"/>
    <col min="14834" max="14834" width="56" style="362" customWidth="1"/>
    <col min="14835" max="14835" width="7.5703125" style="362" customWidth="1"/>
    <col min="14836" max="14836" width="12.140625" style="362" customWidth="1"/>
    <col min="14837" max="14837" width="13.42578125" style="362" customWidth="1"/>
    <col min="14838" max="14838" width="12.42578125" style="362" customWidth="1"/>
    <col min="14839" max="14842" width="10" style="362" customWidth="1"/>
    <col min="14843" max="14843" width="19.42578125" style="362" customWidth="1"/>
    <col min="14844" max="14844" width="5.5703125" style="362" customWidth="1"/>
    <col min="14845" max="14845" width="7.5703125" style="362" customWidth="1"/>
    <col min="14846" max="14846" width="4" style="362" customWidth="1"/>
    <col min="14847" max="15089" width="9.42578125" style="362"/>
    <col min="15090" max="15090" width="56" style="362" customWidth="1"/>
    <col min="15091" max="15091" width="7.5703125" style="362" customWidth="1"/>
    <col min="15092" max="15092" width="12.140625" style="362" customWidth="1"/>
    <col min="15093" max="15093" width="13.42578125" style="362" customWidth="1"/>
    <col min="15094" max="15094" width="12.42578125" style="362" customWidth="1"/>
    <col min="15095" max="15098" width="10" style="362" customWidth="1"/>
    <col min="15099" max="15099" width="19.42578125" style="362" customWidth="1"/>
    <col min="15100" max="15100" width="5.5703125" style="362" customWidth="1"/>
    <col min="15101" max="15101" width="7.5703125" style="362" customWidth="1"/>
    <col min="15102" max="15102" width="4" style="362" customWidth="1"/>
    <col min="15103" max="15345" width="9.42578125" style="362"/>
    <col min="15346" max="15346" width="56" style="362" customWidth="1"/>
    <col min="15347" max="15347" width="7.5703125" style="362" customWidth="1"/>
    <col min="15348" max="15348" width="12.140625" style="362" customWidth="1"/>
    <col min="15349" max="15349" width="13.42578125" style="362" customWidth="1"/>
    <col min="15350" max="15350" width="12.42578125" style="362" customWidth="1"/>
    <col min="15351" max="15354" width="10" style="362" customWidth="1"/>
    <col min="15355" max="15355" width="19.42578125" style="362" customWidth="1"/>
    <col min="15356" max="15356" width="5.5703125" style="362" customWidth="1"/>
    <col min="15357" max="15357" width="7.5703125" style="362" customWidth="1"/>
    <col min="15358" max="15358" width="4" style="362" customWidth="1"/>
    <col min="15359" max="15601" width="9.42578125" style="362"/>
    <col min="15602" max="15602" width="56" style="362" customWidth="1"/>
    <col min="15603" max="15603" width="7.5703125" style="362" customWidth="1"/>
    <col min="15604" max="15604" width="12.140625" style="362" customWidth="1"/>
    <col min="15605" max="15605" width="13.42578125" style="362" customWidth="1"/>
    <col min="15606" max="15606" width="12.42578125" style="362" customWidth="1"/>
    <col min="15607" max="15610" width="10" style="362" customWidth="1"/>
    <col min="15611" max="15611" width="19.42578125" style="362" customWidth="1"/>
    <col min="15612" max="15612" width="5.5703125" style="362" customWidth="1"/>
    <col min="15613" max="15613" width="7.5703125" style="362" customWidth="1"/>
    <col min="15614" max="15614" width="4" style="362" customWidth="1"/>
    <col min="15615" max="15857" width="9.42578125" style="362"/>
    <col min="15858" max="15858" width="56" style="362" customWidth="1"/>
    <col min="15859" max="15859" width="7.5703125" style="362" customWidth="1"/>
    <col min="15860" max="15860" width="12.140625" style="362" customWidth="1"/>
    <col min="15861" max="15861" width="13.42578125" style="362" customWidth="1"/>
    <col min="15862" max="15862" width="12.42578125" style="362" customWidth="1"/>
    <col min="15863" max="15866" width="10" style="362" customWidth="1"/>
    <col min="15867" max="15867" width="19.42578125" style="362" customWidth="1"/>
    <col min="15868" max="15868" width="5.5703125" style="362" customWidth="1"/>
    <col min="15869" max="15869" width="7.5703125" style="362" customWidth="1"/>
    <col min="15870" max="15870" width="4" style="362" customWidth="1"/>
    <col min="15871" max="16113" width="9.42578125" style="362"/>
    <col min="16114" max="16114" width="56" style="362" customWidth="1"/>
    <col min="16115" max="16115" width="7.5703125" style="362" customWidth="1"/>
    <col min="16116" max="16116" width="12.140625" style="362" customWidth="1"/>
    <col min="16117" max="16117" width="13.42578125" style="362" customWidth="1"/>
    <col min="16118" max="16118" width="12.42578125" style="362" customWidth="1"/>
    <col min="16119" max="16122" width="10" style="362" customWidth="1"/>
    <col min="16123" max="16123" width="19.42578125" style="362" customWidth="1"/>
    <col min="16124" max="16124" width="5.5703125" style="362" customWidth="1"/>
    <col min="16125" max="16125" width="7.5703125" style="362" customWidth="1"/>
    <col min="16126" max="16126" width="4" style="362" customWidth="1"/>
    <col min="16127" max="16384" width="9.42578125" style="362"/>
  </cols>
  <sheetData>
    <row r="1" spans="1:19" s="361" customFormat="1" ht="15" customHeight="1">
      <c r="A1" s="607" t="s">
        <v>69</v>
      </c>
      <c r="B1" s="608"/>
      <c r="C1" s="608"/>
      <c r="D1" s="608"/>
      <c r="E1" s="608"/>
      <c r="F1" s="608"/>
      <c r="G1" s="608"/>
      <c r="H1" s="608"/>
      <c r="I1" s="608"/>
      <c r="J1" s="608"/>
      <c r="K1" s="608"/>
      <c r="L1" s="608"/>
    </row>
    <row r="2" spans="1:19" s="361" customFormat="1" ht="67.5" customHeight="1">
      <c r="A2" s="609" t="s">
        <v>19296</v>
      </c>
      <c r="B2" s="610"/>
      <c r="C2" s="611"/>
      <c r="D2" s="611"/>
      <c r="E2" s="611"/>
      <c r="F2" s="611"/>
      <c r="G2" s="611"/>
      <c r="H2" s="611"/>
      <c r="I2" s="611"/>
      <c r="J2" s="611"/>
      <c r="K2" s="611"/>
      <c r="L2" s="400"/>
    </row>
    <row r="3" spans="1:19">
      <c r="A3" s="612" t="s">
        <v>70</v>
      </c>
      <c r="B3" s="612"/>
      <c r="C3" s="612"/>
      <c r="D3" s="612"/>
      <c r="E3" s="612"/>
      <c r="F3" s="612"/>
      <c r="G3" s="612"/>
      <c r="H3" s="612"/>
      <c r="I3" s="612"/>
      <c r="J3" s="612"/>
      <c r="K3" s="613"/>
      <c r="L3" s="388"/>
    </row>
    <row r="4" spans="1:19">
      <c r="A4" s="363"/>
      <c r="B4" s="363"/>
      <c r="C4" s="364" t="s">
        <v>71</v>
      </c>
      <c r="D4" s="365"/>
      <c r="E4" s="365"/>
      <c r="F4" s="365"/>
      <c r="G4" s="514"/>
      <c r="H4" s="365"/>
      <c r="I4" s="365"/>
      <c r="J4" s="365"/>
      <c r="K4" s="366"/>
      <c r="L4" s="388"/>
    </row>
    <row r="5" spans="1:19" s="367" customFormat="1" ht="36">
      <c r="A5" s="192" t="s">
        <v>72</v>
      </c>
      <c r="B5" s="489" t="s">
        <v>420</v>
      </c>
      <c r="C5" s="192" t="s">
        <v>73</v>
      </c>
      <c r="D5" s="202" t="s">
        <v>74</v>
      </c>
      <c r="E5" s="202"/>
      <c r="F5" s="202" t="s">
        <v>75</v>
      </c>
      <c r="G5" s="515" t="s">
        <v>76</v>
      </c>
      <c r="H5" s="202" t="s">
        <v>77</v>
      </c>
      <c r="I5" s="202" t="s">
        <v>78</v>
      </c>
      <c r="J5" s="202" t="s">
        <v>79</v>
      </c>
      <c r="K5" s="295" t="s">
        <v>80</v>
      </c>
      <c r="L5" s="202" t="s">
        <v>81</v>
      </c>
    </row>
    <row r="6" spans="1:19" ht="13.5" thickBot="1">
      <c r="A6" s="368">
        <v>1</v>
      </c>
      <c r="B6" s="395"/>
      <c r="C6" s="395">
        <v>2</v>
      </c>
      <c r="D6" s="368">
        <v>3</v>
      </c>
      <c r="E6" s="368"/>
      <c r="F6" s="369">
        <v>4</v>
      </c>
      <c r="G6" s="516">
        <v>5</v>
      </c>
      <c r="H6" s="196" t="s">
        <v>82</v>
      </c>
      <c r="I6" s="196" t="s">
        <v>83</v>
      </c>
      <c r="J6" s="196" t="s">
        <v>84</v>
      </c>
      <c r="K6" s="218" t="s">
        <v>85</v>
      </c>
      <c r="L6" s="388"/>
    </row>
    <row r="7" spans="1:19" ht="16.5" thickBot="1">
      <c r="A7" s="393" t="s">
        <v>86</v>
      </c>
      <c r="B7" s="488"/>
      <c r="C7" s="396" t="s">
        <v>395</v>
      </c>
      <c r="D7" s="394"/>
      <c r="E7" s="394"/>
      <c r="F7" s="372"/>
      <c r="G7" s="517"/>
      <c r="H7" s="373"/>
      <c r="I7" s="373"/>
      <c r="J7" s="373"/>
      <c r="K7" s="374"/>
      <c r="L7" s="388"/>
      <c r="M7" s="552" t="s">
        <v>19300</v>
      </c>
    </row>
    <row r="8" spans="1:19" ht="27" customHeight="1">
      <c r="A8" s="376" t="s">
        <v>105</v>
      </c>
      <c r="B8" s="506">
        <v>1000000140</v>
      </c>
      <c r="C8" s="377" t="str">
        <f>VLOOKUP(B8,Materials!A2:F6327,6,0)</f>
        <v>TOWER STRUCTURE (MS)</v>
      </c>
      <c r="D8" s="372" t="s">
        <v>29</v>
      </c>
      <c r="E8" s="372" t="str">
        <f>VLOOKUP(B8,Materials!A2:F6327,4,0)</f>
        <v>MT</v>
      </c>
      <c r="F8" s="378">
        <f>'765kV- STRUCTURE'!C49</f>
        <v>3761.297</v>
      </c>
      <c r="G8" s="550">
        <f>+P8</f>
        <v>84100.02</v>
      </c>
      <c r="H8" s="379">
        <f>ROUND(9%*G8,2)</f>
        <v>7569</v>
      </c>
      <c r="I8" s="379">
        <f>ROUND(9%*G8,2)</f>
        <v>7569</v>
      </c>
      <c r="J8" s="379">
        <f>G8+H8+I8</f>
        <v>99238.02</v>
      </c>
      <c r="K8" s="380">
        <f>F8*J8</f>
        <v>373263666.91194004</v>
      </c>
      <c r="L8" s="388" t="s">
        <v>19301</v>
      </c>
      <c r="N8" s="548">
        <v>82451</v>
      </c>
      <c r="O8" s="549">
        <v>0.02</v>
      </c>
      <c r="P8" s="548">
        <f>+N8+N8*O8</f>
        <v>84100.02</v>
      </c>
      <c r="R8" s="404">
        <f>+G7:G8+H8+I8</f>
        <v>99238.02</v>
      </c>
      <c r="S8" s="404">
        <f>+F8*J8</f>
        <v>373263666.91194004</v>
      </c>
    </row>
    <row r="9" spans="1:19" ht="25.5">
      <c r="A9" s="376" t="s">
        <v>106</v>
      </c>
      <c r="B9" s="506">
        <v>1000000138</v>
      </c>
      <c r="C9" s="377" t="str">
        <f>VLOOKUP(B9,Materials!A3:F6328,6,0)</f>
        <v>TOWER STRUCTURE (HT)</v>
      </c>
      <c r="D9" s="372" t="s">
        <v>29</v>
      </c>
      <c r="E9" s="372" t="str">
        <f>VLOOKUP(B9,Materials!A3:F6328,4,0)</f>
        <v>MT</v>
      </c>
      <c r="F9" s="378">
        <f>'765kV- STRUCTURE'!C48</f>
        <v>11097.566000000001</v>
      </c>
      <c r="G9" s="550">
        <f>+P9</f>
        <v>86700</v>
      </c>
      <c r="H9" s="379">
        <f>ROUND(9%*G9,2)</f>
        <v>7803</v>
      </c>
      <c r="I9" s="379">
        <f>ROUND(9%*G9,2)</f>
        <v>7803</v>
      </c>
      <c r="J9" s="379">
        <f>G9+H9+I9</f>
        <v>102306</v>
      </c>
      <c r="K9" s="380">
        <f t="shared" ref="K9:K40" si="0">F9*J9</f>
        <v>1135347587.1960001</v>
      </c>
      <c r="L9" s="388" t="s">
        <v>19301</v>
      </c>
      <c r="N9" s="548">
        <v>85000</v>
      </c>
      <c r="O9" s="549">
        <v>0.02</v>
      </c>
      <c r="P9" s="548">
        <f>+N9+N9*O9</f>
        <v>86700</v>
      </c>
      <c r="R9" s="404">
        <f t="shared" ref="R9:R40" si="1">+G8:G9+H9+I9</f>
        <v>102306</v>
      </c>
      <c r="S9" s="404">
        <f t="shared" ref="S9:S40" si="2">+F9*J9</f>
        <v>1135347587.1960001</v>
      </c>
    </row>
    <row r="10" spans="1:19" ht="25.5">
      <c r="A10" s="376" t="s">
        <v>107</v>
      </c>
      <c r="B10" s="506">
        <v>3000004093</v>
      </c>
      <c r="C10" s="377" t="str">
        <f>VLOOKUP(B10,Materials!A4:F6329,6,0)</f>
        <v>All types of G.I. nuts and bolts including washers</v>
      </c>
      <c r="D10" s="372" t="s">
        <v>29</v>
      </c>
      <c r="E10" s="372" t="str">
        <f>VLOOKUP(B10,Materials!A4:F6329,4,0)</f>
        <v>MT</v>
      </c>
      <c r="F10" s="378">
        <f>'765kV- STRUCTURE'!K47</f>
        <v>545.38905</v>
      </c>
      <c r="G10" s="550">
        <f>+P10</f>
        <v>104040</v>
      </c>
      <c r="H10" s="379">
        <f>ROUND(9%*G10,2)</f>
        <v>9363.6</v>
      </c>
      <c r="I10" s="379">
        <f>ROUND(9%*G10,2)</f>
        <v>9363.6</v>
      </c>
      <c r="J10" s="379">
        <f>G10+H10+I10</f>
        <v>122767.20000000001</v>
      </c>
      <c r="K10" s="380">
        <f t="shared" si="0"/>
        <v>66955886.579160005</v>
      </c>
      <c r="L10" s="388" t="s">
        <v>19301</v>
      </c>
      <c r="N10" s="548">
        <v>102000</v>
      </c>
      <c r="O10" s="549">
        <v>0.02</v>
      </c>
      <c r="P10" s="548">
        <f>+N10+N10*O10</f>
        <v>104040</v>
      </c>
      <c r="R10" s="404">
        <f t="shared" si="1"/>
        <v>122767.20000000001</v>
      </c>
      <c r="S10" s="404">
        <f t="shared" si="2"/>
        <v>66955886.579160005</v>
      </c>
    </row>
    <row r="11" spans="1:19" ht="25.5">
      <c r="A11" s="381">
        <v>1.1000000000000001</v>
      </c>
      <c r="B11" s="506">
        <v>1000000632</v>
      </c>
      <c r="C11" s="377" t="str">
        <f>VLOOKUP(B11,Materials!A5:F6330,6,0)</f>
        <v>Templates for different types of tower strucures</v>
      </c>
      <c r="D11" s="372" t="s">
        <v>29</v>
      </c>
      <c r="E11" s="372" t="str">
        <f>VLOOKUP(B11,Materials!A5:F6330,4,0)</f>
        <v>MT</v>
      </c>
      <c r="F11" s="378">
        <f>'765kV- STRUCTURE'!C51</f>
        <v>118.11</v>
      </c>
      <c r="G11" s="550">
        <f>+P11</f>
        <v>64986.239999999998</v>
      </c>
      <c r="H11" s="379">
        <f>ROUND(9%*G11,2)</f>
        <v>5848.76</v>
      </c>
      <c r="I11" s="379">
        <f>ROUND(9%*G11,2)</f>
        <v>5848.76</v>
      </c>
      <c r="J11" s="379">
        <f>G11+H11+I11</f>
        <v>76683.759999999995</v>
      </c>
      <c r="K11" s="380">
        <f t="shared" si="0"/>
        <v>9057118.8936000001</v>
      </c>
      <c r="L11" s="388" t="s">
        <v>19301</v>
      </c>
      <c r="N11" s="548">
        <v>63712</v>
      </c>
      <c r="O11" s="549">
        <v>0.02</v>
      </c>
      <c r="P11" s="548">
        <f>+N11+N11*O11</f>
        <v>64986.239999999998</v>
      </c>
      <c r="R11" s="404">
        <f t="shared" si="1"/>
        <v>76683.759999999995</v>
      </c>
      <c r="S11" s="404">
        <f t="shared" si="2"/>
        <v>9057118.8936000001</v>
      </c>
    </row>
    <row r="12" spans="1:19" ht="15">
      <c r="A12" s="376" t="s">
        <v>108</v>
      </c>
      <c r="B12" s="506">
        <v>3000000574</v>
      </c>
      <c r="C12" s="377" t="str">
        <f>VLOOKUP(B12,Materials!A6:F6331,6,0)</f>
        <v>EARTHING DEVICE</v>
      </c>
      <c r="D12" s="372" t="s">
        <v>88</v>
      </c>
      <c r="E12" s="372" t="str">
        <f>VLOOKUP(B12,Materials!A6:F6331,4,0)</f>
        <v>NOS</v>
      </c>
      <c r="F12" s="372">
        <f>'765kV- STRUCTURE'!H46*2</f>
        <v>398</v>
      </c>
      <c r="G12" s="550">
        <f>2280.98</f>
        <v>2280.98</v>
      </c>
      <c r="H12" s="379">
        <f t="shared" ref="H12:H18" si="3">ROUND(9%*G12,2)</f>
        <v>205.29</v>
      </c>
      <c r="I12" s="379">
        <f t="shared" ref="I12:I18" si="4">ROUND(9%*G12,2)</f>
        <v>205.29</v>
      </c>
      <c r="J12" s="379">
        <f t="shared" ref="J12:J18" si="5">G12+H12+I12</f>
        <v>2691.56</v>
      </c>
      <c r="K12" s="380">
        <f t="shared" si="0"/>
        <v>1071240.8799999999</v>
      </c>
      <c r="L12" s="388" t="s">
        <v>19298</v>
      </c>
      <c r="N12" s="404"/>
      <c r="P12" s="404"/>
      <c r="R12" s="404">
        <f t="shared" si="1"/>
        <v>2691.56</v>
      </c>
      <c r="S12" s="404">
        <f t="shared" si="2"/>
        <v>1071240.8799999999</v>
      </c>
    </row>
    <row r="13" spans="1:19" ht="15">
      <c r="A13" s="376" t="s">
        <v>110</v>
      </c>
      <c r="B13" s="506">
        <v>3000003561</v>
      </c>
      <c r="C13" s="377" t="str">
        <f>VLOOKUP(B13,Materials!A7:F6332,6,0)</f>
        <v>DANGER BOARD</v>
      </c>
      <c r="D13" s="372" t="s">
        <v>88</v>
      </c>
      <c r="E13" s="372" t="str">
        <f>VLOOKUP(B13,Materials!A7:F6332,4,0)</f>
        <v>NOS</v>
      </c>
      <c r="F13" s="382">
        <f>'765kV- STRUCTURE'!H46</f>
        <v>199</v>
      </c>
      <c r="G13" s="518">
        <v>236.77</v>
      </c>
      <c r="H13" s="379">
        <f t="shared" si="3"/>
        <v>21.31</v>
      </c>
      <c r="I13" s="379">
        <f t="shared" si="4"/>
        <v>21.31</v>
      </c>
      <c r="J13" s="379">
        <f t="shared" si="5"/>
        <v>279.39</v>
      </c>
      <c r="K13" s="380">
        <f t="shared" si="0"/>
        <v>55598.61</v>
      </c>
      <c r="L13" s="388" t="s">
        <v>112</v>
      </c>
      <c r="N13" s="404"/>
      <c r="P13" s="404"/>
      <c r="R13" s="404">
        <f t="shared" si="1"/>
        <v>279.39</v>
      </c>
      <c r="S13" s="404">
        <f t="shared" si="2"/>
        <v>55598.61</v>
      </c>
    </row>
    <row r="14" spans="1:19" ht="15">
      <c r="A14" s="376" t="s">
        <v>113</v>
      </c>
      <c r="B14" s="506">
        <v>3000003578</v>
      </c>
      <c r="C14" s="377" t="str">
        <f>VLOOKUP(B14,Materials!A8:F6333,6,0)</f>
        <v>TOWER NUMBER PLATE</v>
      </c>
      <c r="D14" s="372" t="s">
        <v>88</v>
      </c>
      <c r="E14" s="372" t="str">
        <f>VLOOKUP(B14,Materials!A8:F6333,4,0)</f>
        <v>NOS</v>
      </c>
      <c r="F14" s="372">
        <f>'765kV- STRUCTURE'!H46</f>
        <v>199</v>
      </c>
      <c r="G14" s="518">
        <v>129.38</v>
      </c>
      <c r="H14" s="379">
        <f t="shared" si="3"/>
        <v>11.64</v>
      </c>
      <c r="I14" s="379">
        <f t="shared" si="4"/>
        <v>11.64</v>
      </c>
      <c r="J14" s="379">
        <f t="shared" si="5"/>
        <v>152.65999999999997</v>
      </c>
      <c r="K14" s="380">
        <f t="shared" si="0"/>
        <v>30379.339999999993</v>
      </c>
      <c r="L14" s="388" t="s">
        <v>114</v>
      </c>
      <c r="N14" s="404"/>
      <c r="P14" s="404"/>
      <c r="R14" s="404">
        <f t="shared" si="1"/>
        <v>152.65999999999997</v>
      </c>
      <c r="S14" s="404">
        <f t="shared" si="2"/>
        <v>30379.339999999993</v>
      </c>
    </row>
    <row r="15" spans="1:19" ht="15">
      <c r="A15" s="376" t="s">
        <v>115</v>
      </c>
      <c r="B15" s="506">
        <v>3000003579</v>
      </c>
      <c r="C15" s="377" t="str">
        <f>VLOOKUP(B15,Materials!A9:F6334,6,0)</f>
        <v>TOWER PHASE PLATE</v>
      </c>
      <c r="D15" s="372" t="s">
        <v>88</v>
      </c>
      <c r="E15" s="372" t="str">
        <f>VLOOKUP(B15,Materials!A9:F6334,4,0)</f>
        <v>NOS</v>
      </c>
      <c r="F15" s="372">
        <f>'765kV- STRUCTURE'!H46*6</f>
        <v>1194</v>
      </c>
      <c r="G15" s="518">
        <v>100.92</v>
      </c>
      <c r="H15" s="379">
        <f t="shared" si="3"/>
        <v>9.08</v>
      </c>
      <c r="I15" s="379">
        <f t="shared" si="4"/>
        <v>9.08</v>
      </c>
      <c r="J15" s="379">
        <f t="shared" si="5"/>
        <v>119.08</v>
      </c>
      <c r="K15" s="380">
        <f t="shared" si="0"/>
        <v>142181.51999999999</v>
      </c>
      <c r="L15" s="388" t="s">
        <v>116</v>
      </c>
      <c r="N15" s="404"/>
      <c r="P15" s="404"/>
      <c r="R15" s="404">
        <f t="shared" si="1"/>
        <v>119.08</v>
      </c>
      <c r="S15" s="404">
        <f t="shared" si="2"/>
        <v>142181.51999999999</v>
      </c>
    </row>
    <row r="16" spans="1:19" ht="15">
      <c r="A16" s="376" t="s">
        <v>117</v>
      </c>
      <c r="B16" s="506">
        <v>3000003555</v>
      </c>
      <c r="C16" s="377" t="str">
        <f>VLOOKUP(B16,Materials!A10:F6335,6,0)</f>
        <v>ANTICLIMBING DEVICE</v>
      </c>
      <c r="D16" s="372" t="s">
        <v>88</v>
      </c>
      <c r="E16" s="372" t="str">
        <f>VLOOKUP(B16,Materials!A10:F6335,4,0)</f>
        <v>SET</v>
      </c>
      <c r="F16" s="372">
        <f>'765kV- STRUCTURE'!H46</f>
        <v>199</v>
      </c>
      <c r="G16" s="518">
        <v>4400.2299999999996</v>
      </c>
      <c r="H16" s="379">
        <f t="shared" si="3"/>
        <v>396.02</v>
      </c>
      <c r="I16" s="379">
        <f t="shared" si="4"/>
        <v>396.02</v>
      </c>
      <c r="J16" s="379">
        <f t="shared" si="5"/>
        <v>5192.2700000000004</v>
      </c>
      <c r="K16" s="380">
        <f t="shared" si="0"/>
        <v>1033261.7300000001</v>
      </c>
      <c r="L16" s="388" t="s">
        <v>119</v>
      </c>
      <c r="N16" s="404"/>
      <c r="P16" s="404"/>
      <c r="R16" s="404">
        <f t="shared" si="1"/>
        <v>5192.2700000000004</v>
      </c>
      <c r="S16" s="404">
        <f t="shared" si="2"/>
        <v>1033261.7300000001</v>
      </c>
    </row>
    <row r="17" spans="1:19" ht="15">
      <c r="A17" s="376" t="s">
        <v>120</v>
      </c>
      <c r="B17" s="506">
        <v>3000003558</v>
      </c>
      <c r="C17" s="377" t="str">
        <f>VLOOKUP(B17,Materials!A11:F6336,6,0)</f>
        <v>TOWER MULTI CIRCUIT PLATE</v>
      </c>
      <c r="D17" s="372" t="s">
        <v>88</v>
      </c>
      <c r="E17" s="372" t="str">
        <f>VLOOKUP(B17,Materials!A11:F6336,4,0)</f>
        <v>NOS</v>
      </c>
      <c r="F17" s="372">
        <f>'765kV- STRUCTURE'!H46*2</f>
        <v>398</v>
      </c>
      <c r="G17" s="518">
        <v>100.92</v>
      </c>
      <c r="H17" s="379">
        <f t="shared" si="3"/>
        <v>9.08</v>
      </c>
      <c r="I17" s="379">
        <f t="shared" si="4"/>
        <v>9.08</v>
      </c>
      <c r="J17" s="379">
        <f t="shared" si="5"/>
        <v>119.08</v>
      </c>
      <c r="K17" s="380">
        <f t="shared" si="0"/>
        <v>47393.84</v>
      </c>
      <c r="L17" s="388" t="s">
        <v>121</v>
      </c>
      <c r="N17" s="404"/>
      <c r="P17" s="404"/>
      <c r="R17" s="404">
        <f t="shared" si="1"/>
        <v>119.08</v>
      </c>
      <c r="S17" s="404">
        <f t="shared" si="2"/>
        <v>47393.84</v>
      </c>
    </row>
    <row r="18" spans="1:19" ht="38.25">
      <c r="A18" s="376">
        <v>2</v>
      </c>
      <c r="B18" s="506">
        <v>1000000017</v>
      </c>
      <c r="C18" s="551" t="str">
        <f>VLOOKUP(B18,Materials!A12:F6337,6,0)</f>
        <v>ACSR ZEBRA CONDUCTOR</v>
      </c>
      <c r="D18" s="555" t="s">
        <v>122</v>
      </c>
      <c r="E18" s="555" t="str">
        <f>VLOOKUP(B18,Materials!A12:F6337,4,0)</f>
        <v>KM</v>
      </c>
      <c r="F18" s="554">
        <f>(('765kV- STRUCTURE'!J53)*6*6)*1.015</f>
        <v>2706.1158599999994</v>
      </c>
      <c r="G18" s="550">
        <f>+P18</f>
        <v>550408.50550800003</v>
      </c>
      <c r="H18" s="379">
        <f t="shared" si="3"/>
        <v>49536.77</v>
      </c>
      <c r="I18" s="379">
        <f t="shared" si="4"/>
        <v>49536.77</v>
      </c>
      <c r="J18" s="379">
        <f t="shared" si="5"/>
        <v>649482.04550800007</v>
      </c>
      <c r="K18" s="380">
        <f t="shared" si="0"/>
        <v>1757573664.1344404</v>
      </c>
      <c r="L18" s="526" t="s">
        <v>19302</v>
      </c>
      <c r="M18" s="552" t="s">
        <v>19299</v>
      </c>
      <c r="N18" s="548">
        <v>353823.93</v>
      </c>
      <c r="O18" s="553">
        <v>0.55559999999999998</v>
      </c>
      <c r="P18" s="548">
        <f>+N18+N18*O18</f>
        <v>550408.50550800003</v>
      </c>
      <c r="R18" s="404">
        <f t="shared" si="1"/>
        <v>649482.04550800007</v>
      </c>
      <c r="S18" s="404">
        <f t="shared" si="2"/>
        <v>1757573664.1344404</v>
      </c>
    </row>
    <row r="19" spans="1:19" ht="15">
      <c r="A19" s="372" t="s">
        <v>123</v>
      </c>
      <c r="B19" s="506">
        <v>3000000438</v>
      </c>
      <c r="C19" s="377" t="str">
        <f>VLOOKUP(B19,Materials!A13:F6338,6,0)</f>
        <v>MID SPAN COMPRESION JOINT FOR ACSR ZEBRA</v>
      </c>
      <c r="D19" s="372" t="s">
        <v>88</v>
      </c>
      <c r="E19" s="372" t="str">
        <f>VLOOKUP(B19,Materials!A13:F6338,4,0)</f>
        <v>NOS</v>
      </c>
      <c r="F19" s="372">
        <f>500+100</f>
        <v>600</v>
      </c>
      <c r="G19" s="518">
        <v>797.33</v>
      </c>
      <c r="H19" s="379">
        <f t="shared" ref="H19:H29" si="6">ROUND(9%*G19,2)</f>
        <v>71.760000000000005</v>
      </c>
      <c r="I19" s="379">
        <f t="shared" ref="I19:I29" si="7">ROUND(9%*G19,2)</f>
        <v>71.760000000000005</v>
      </c>
      <c r="J19" s="379">
        <f t="shared" ref="J19:J29" si="8">G19+H19+I19</f>
        <v>940.85</v>
      </c>
      <c r="K19" s="380">
        <f t="shared" si="0"/>
        <v>564510</v>
      </c>
      <c r="L19" s="388" t="s">
        <v>124</v>
      </c>
      <c r="N19" s="404"/>
      <c r="P19" s="404"/>
      <c r="R19" s="404">
        <f t="shared" si="1"/>
        <v>940.85</v>
      </c>
      <c r="S19" s="404">
        <f t="shared" si="2"/>
        <v>564510</v>
      </c>
    </row>
    <row r="20" spans="1:19" ht="15">
      <c r="A20" s="372" t="s">
        <v>125</v>
      </c>
      <c r="B20" s="506">
        <v>3000000466</v>
      </c>
      <c r="C20" s="377" t="str">
        <f>VLOOKUP(B20,Materials!A14:F6339,6,0)</f>
        <v>REPAIR SLEEVE FOR ACSR ZEBRA</v>
      </c>
      <c r="D20" s="372" t="s">
        <v>88</v>
      </c>
      <c r="E20" s="372" t="str">
        <f>VLOOKUP(B20,Materials!A14:F6339,4,0)</f>
        <v>NOS</v>
      </c>
      <c r="F20" s="372">
        <f>100+50</f>
        <v>150</v>
      </c>
      <c r="G20" s="518">
        <v>324.04000000000002</v>
      </c>
      <c r="H20" s="379">
        <f t="shared" si="6"/>
        <v>29.16</v>
      </c>
      <c r="I20" s="379">
        <f t="shared" si="7"/>
        <v>29.16</v>
      </c>
      <c r="J20" s="379">
        <f t="shared" si="8"/>
        <v>382.36000000000007</v>
      </c>
      <c r="K20" s="380">
        <f t="shared" si="0"/>
        <v>57354.000000000007</v>
      </c>
      <c r="L20" s="388" t="s">
        <v>126</v>
      </c>
      <c r="N20" s="404"/>
      <c r="P20" s="404"/>
      <c r="R20" s="404">
        <f t="shared" si="1"/>
        <v>382.36000000000007</v>
      </c>
      <c r="S20" s="404">
        <f t="shared" si="2"/>
        <v>57354.000000000007</v>
      </c>
    </row>
    <row r="21" spans="1:19" ht="15">
      <c r="A21" s="372" t="s">
        <v>127</v>
      </c>
      <c r="B21" s="506">
        <v>3000004370</v>
      </c>
      <c r="C21" s="377" t="str">
        <f>VLOOKUP(B21,Materials!A15:F6340,6,0)</f>
        <v>Spacer Damper suitable for Hexa ACSR Zebra</v>
      </c>
      <c r="D21" s="512" t="s">
        <v>94</v>
      </c>
      <c r="E21" s="372" t="str">
        <f>VLOOKUP(B21,Materials!A15:F6340,4,0)</f>
        <v>SET</v>
      </c>
      <c r="F21" s="372">
        <f>ROUND((('765kV- STRUCTURE'!J53*1000)/40)*6,0)</f>
        <v>11109</v>
      </c>
      <c r="G21" s="527">
        <v>13916</v>
      </c>
      <c r="H21" s="379">
        <f t="shared" si="6"/>
        <v>1252.44</v>
      </c>
      <c r="I21" s="379">
        <f t="shared" si="7"/>
        <v>1252.44</v>
      </c>
      <c r="J21" s="379">
        <f t="shared" si="8"/>
        <v>16420.88</v>
      </c>
      <c r="K21" s="380">
        <f t="shared" si="0"/>
        <v>182419555.92000002</v>
      </c>
      <c r="L21" s="388" t="s">
        <v>19291</v>
      </c>
      <c r="N21" s="404"/>
      <c r="P21" s="404"/>
      <c r="R21" s="404">
        <f t="shared" si="1"/>
        <v>16420.88</v>
      </c>
      <c r="S21" s="404">
        <f t="shared" si="2"/>
        <v>182419555.92000002</v>
      </c>
    </row>
    <row r="22" spans="1:19" ht="15">
      <c r="A22" s="372" t="s">
        <v>129</v>
      </c>
      <c r="B22" s="506">
        <v>3000004371</v>
      </c>
      <c r="C22" s="377" t="str">
        <f>VLOOKUP(B22,Materials!A16:F6341,6,0)</f>
        <v>Rigid Spacer suitable for Hexa ACSR Zebra</v>
      </c>
      <c r="D22" s="513" t="s">
        <v>94</v>
      </c>
      <c r="E22" s="372" t="str">
        <f>VLOOKUP(B22,Materials!A16:F6341,4,0)</f>
        <v>SET</v>
      </c>
      <c r="F22" s="372">
        <f>'765kV- STRUCTURE'!K50*42</f>
        <v>2142</v>
      </c>
      <c r="G22" s="527">
        <v>6088</v>
      </c>
      <c r="H22" s="379">
        <f t="shared" si="6"/>
        <v>547.91999999999996</v>
      </c>
      <c r="I22" s="379">
        <f t="shared" si="7"/>
        <v>547.91999999999996</v>
      </c>
      <c r="J22" s="379">
        <f t="shared" si="8"/>
        <v>7183.84</v>
      </c>
      <c r="K22" s="380">
        <f t="shared" si="0"/>
        <v>15387785.280000001</v>
      </c>
      <c r="L22" s="388" t="s">
        <v>19291</v>
      </c>
      <c r="N22" s="404"/>
      <c r="P22" s="404"/>
      <c r="R22" s="404">
        <f t="shared" si="1"/>
        <v>7183.84</v>
      </c>
      <c r="S22" s="404">
        <f t="shared" si="2"/>
        <v>15387785.280000001</v>
      </c>
    </row>
    <row r="23" spans="1:19" ht="30">
      <c r="A23" s="372">
        <v>3.1</v>
      </c>
      <c r="B23" s="506">
        <v>1000000760</v>
      </c>
      <c r="C23" s="377" t="str">
        <f>VLOOKUP(B23,Materials!A17:F6342,6,0)</f>
        <v>765 kV long rod 160 kN  polymer insulator string (min. creepage-24800mm)</v>
      </c>
      <c r="D23" s="372" t="s">
        <v>94</v>
      </c>
      <c r="E23" s="372" t="str">
        <f>VLOOKUP(B23,Materials!A17:F6342,4,0)</f>
        <v>SET</v>
      </c>
      <c r="F23" s="372">
        <f>('765kV- STRUCTURE'!J49*6*2)+('765kV- STRUCTURE'!K50*3*2)</f>
        <v>1962</v>
      </c>
      <c r="G23" s="527">
        <v>14618.333333333334</v>
      </c>
      <c r="H23" s="379">
        <f t="shared" si="6"/>
        <v>1315.65</v>
      </c>
      <c r="I23" s="379">
        <f t="shared" si="7"/>
        <v>1315.65</v>
      </c>
      <c r="J23" s="379">
        <f t="shared" si="8"/>
        <v>17249.633333333335</v>
      </c>
      <c r="K23" s="380">
        <f t="shared" si="0"/>
        <v>33843780.600000001</v>
      </c>
      <c r="L23" s="617" t="s">
        <v>19290</v>
      </c>
      <c r="N23" s="404"/>
      <c r="P23" s="404"/>
      <c r="R23" s="404">
        <f t="shared" si="1"/>
        <v>17249.633333333335</v>
      </c>
      <c r="S23" s="404">
        <f t="shared" si="2"/>
        <v>33843780.600000001</v>
      </c>
    </row>
    <row r="24" spans="1:19" ht="30">
      <c r="A24" s="372">
        <v>3.2</v>
      </c>
      <c r="B24" s="506">
        <v>1000000761</v>
      </c>
      <c r="C24" s="377" t="str">
        <f>VLOOKUP(B24,Materials!A18:F6343,6,0)</f>
        <v>765 kV long rod 210 kN polymer insulator string (min. creepage-24800mm)</v>
      </c>
      <c r="D24" s="372" t="s">
        <v>94</v>
      </c>
      <c r="E24" s="372" t="str">
        <f>VLOOKUP(B24,Materials!A18:F6343,4,0)</f>
        <v>SET</v>
      </c>
      <c r="F24" s="372">
        <f>((('765kV- STRUCTURE'!J50))*12*4)+(12*4)</f>
        <v>2976</v>
      </c>
      <c r="G24" s="527">
        <v>15457.395833333334</v>
      </c>
      <c r="H24" s="379">
        <f t="shared" si="6"/>
        <v>1391.17</v>
      </c>
      <c r="I24" s="379">
        <f t="shared" si="7"/>
        <v>1391.17</v>
      </c>
      <c r="J24" s="379">
        <f t="shared" si="8"/>
        <v>18239.735833333332</v>
      </c>
      <c r="K24" s="380">
        <f t="shared" si="0"/>
        <v>54281453.839999996</v>
      </c>
      <c r="L24" s="618"/>
      <c r="N24" s="404"/>
      <c r="P24" s="404"/>
      <c r="R24" s="404">
        <f t="shared" si="1"/>
        <v>18239.735833333332</v>
      </c>
      <c r="S24" s="404">
        <f t="shared" si="2"/>
        <v>54281453.839999996</v>
      </c>
    </row>
    <row r="25" spans="1:19" ht="15">
      <c r="A25" s="372">
        <v>4.0999999999999996</v>
      </c>
      <c r="B25" s="506">
        <v>3000004372</v>
      </c>
      <c r="C25" s="377" t="str">
        <f>VLOOKUP(B25,Materials!A19:F6344,6,0)</f>
        <v>765 kV Double 'I' suspension hardware fittings (320kN)</v>
      </c>
      <c r="D25" s="512" t="s">
        <v>94</v>
      </c>
      <c r="E25" s="372" t="str">
        <f>VLOOKUP(B25,Materials!A19:F6344,4,0)</f>
        <v>SET</v>
      </c>
      <c r="F25" s="372">
        <f>'765kV- STRUCTURE'!J49*6</f>
        <v>828</v>
      </c>
      <c r="G25" s="527">
        <v>68894</v>
      </c>
      <c r="H25" s="379">
        <f t="shared" si="6"/>
        <v>6200.46</v>
      </c>
      <c r="I25" s="379">
        <f t="shared" si="7"/>
        <v>6200.46</v>
      </c>
      <c r="J25" s="379">
        <f t="shared" si="8"/>
        <v>81294.920000000013</v>
      </c>
      <c r="K25" s="380">
        <f t="shared" si="0"/>
        <v>67312193.760000005</v>
      </c>
      <c r="L25" s="388" t="s">
        <v>19291</v>
      </c>
      <c r="N25" s="404"/>
      <c r="P25" s="404"/>
      <c r="R25" s="404">
        <f t="shared" si="1"/>
        <v>81294.920000000013</v>
      </c>
      <c r="S25" s="404">
        <f t="shared" si="2"/>
        <v>67312193.760000005</v>
      </c>
    </row>
    <row r="26" spans="1:19" ht="30">
      <c r="A26" s="372">
        <v>4.2</v>
      </c>
      <c r="B26" s="506">
        <v>3000004373</v>
      </c>
      <c r="C26" s="377" t="str">
        <f>VLOOKUP(B26,Materials!A20:F6345,6,0)</f>
        <v>765 kV, 160 kN single suspension hardware fitting with counterweight for pilot</v>
      </c>
      <c r="D26" s="512" t="s">
        <v>94</v>
      </c>
      <c r="E26" s="372" t="str">
        <f>VLOOKUP(B26,Materials!A20:F6345,4,0)</f>
        <v>SET</v>
      </c>
      <c r="F26" s="372">
        <f>'765kV- STRUCTURE'!K50*3*2</f>
        <v>306</v>
      </c>
      <c r="G26" s="527">
        <v>95191</v>
      </c>
      <c r="H26" s="379">
        <f t="shared" si="6"/>
        <v>8567.19</v>
      </c>
      <c r="I26" s="379">
        <f t="shared" si="7"/>
        <v>8567.19</v>
      </c>
      <c r="J26" s="379">
        <f t="shared" si="8"/>
        <v>112325.38</v>
      </c>
      <c r="K26" s="380">
        <f t="shared" si="0"/>
        <v>34371566.280000001</v>
      </c>
      <c r="L26" s="388" t="s">
        <v>19291</v>
      </c>
      <c r="N26" s="404"/>
      <c r="P26" s="404"/>
      <c r="R26" s="404">
        <f t="shared" si="1"/>
        <v>112325.38</v>
      </c>
      <c r="S26" s="404">
        <f t="shared" si="2"/>
        <v>34371566.280000001</v>
      </c>
    </row>
    <row r="27" spans="1:19" ht="15">
      <c r="A27" s="372">
        <v>4.3</v>
      </c>
      <c r="B27" s="506">
        <v>3000004374</v>
      </c>
      <c r="C27" s="377" t="str">
        <f>VLOOKUP(B27,Materials!A21:F6346,6,0)</f>
        <v>765 kV, 840 kN quadruple tension hardware fittings</v>
      </c>
      <c r="D27" s="512" t="s">
        <v>94</v>
      </c>
      <c r="E27" s="372" t="str">
        <f>VLOOKUP(B27,Materials!A21:F6346,4,0)</f>
        <v>SET</v>
      </c>
      <c r="F27" s="372">
        <f>('765kV- STRUCTURE'!J50*12)+12</f>
        <v>744</v>
      </c>
      <c r="G27" s="527">
        <v>167069</v>
      </c>
      <c r="H27" s="379">
        <f t="shared" si="6"/>
        <v>15036.21</v>
      </c>
      <c r="I27" s="379">
        <f t="shared" si="7"/>
        <v>15036.21</v>
      </c>
      <c r="J27" s="379">
        <f t="shared" si="8"/>
        <v>197141.41999999998</v>
      </c>
      <c r="K27" s="380">
        <f t="shared" si="0"/>
        <v>146673216.47999999</v>
      </c>
      <c r="L27" s="388" t="s">
        <v>19291</v>
      </c>
      <c r="N27" s="404"/>
      <c r="P27" s="404"/>
      <c r="R27" s="404">
        <f t="shared" si="1"/>
        <v>197141.41999999998</v>
      </c>
      <c r="S27" s="404">
        <f t="shared" si="2"/>
        <v>146673216.47999999</v>
      </c>
    </row>
    <row r="28" spans="1:19" ht="33.75" customHeight="1">
      <c r="A28" s="372">
        <v>5.0999999999999996</v>
      </c>
      <c r="B28" s="506">
        <v>1000000345</v>
      </c>
      <c r="C28" s="377" t="str">
        <f>VLOOKUP(B28,Materials!A22:F6347,6,0)</f>
        <v>48 FIBRE OPGW CABLE ALONG WITH COMPLETE SET OF HARD WARE FITTINGS AND ACCESORIES</v>
      </c>
      <c r="D28" s="372" t="s">
        <v>122</v>
      </c>
      <c r="E28" s="372" t="str">
        <f>VLOOKUP(B28,Materials!A22:F6347,4,0)</f>
        <v>KM</v>
      </c>
      <c r="F28" s="383">
        <f>('765kV- STRUCTURE'!J53)*1.015</f>
        <v>75.169884999999994</v>
      </c>
      <c r="G28" s="550">
        <f>215500+22597.72</f>
        <v>238097.72</v>
      </c>
      <c r="H28" s="379">
        <f t="shared" si="6"/>
        <v>21428.79</v>
      </c>
      <c r="I28" s="379">
        <f t="shared" si="7"/>
        <v>21428.79</v>
      </c>
      <c r="J28" s="379">
        <f t="shared" si="8"/>
        <v>280955.3</v>
      </c>
      <c r="K28" s="380">
        <f t="shared" si="0"/>
        <v>21119377.591140497</v>
      </c>
      <c r="L28" s="384" t="s">
        <v>19289</v>
      </c>
      <c r="N28" s="404"/>
      <c r="P28" s="404"/>
      <c r="R28" s="404">
        <f t="shared" si="1"/>
        <v>280955.3</v>
      </c>
      <c r="S28" s="404">
        <f t="shared" si="2"/>
        <v>21119377.591140497</v>
      </c>
    </row>
    <row r="29" spans="1:19" ht="15">
      <c r="A29" s="372">
        <v>6</v>
      </c>
      <c r="B29" s="506">
        <v>1000000075</v>
      </c>
      <c r="C29" s="377" t="str">
        <f>VLOOKUP(B29,Materials!A24:F6349,6,0)</f>
        <v>7/3.66 MM SIZE G.I. EARTH WIRE</v>
      </c>
      <c r="D29" s="372" t="s">
        <v>122</v>
      </c>
      <c r="E29" s="372" t="str">
        <f>VLOOKUP(B29,Materials!A24:F6349,4,0)</f>
        <v>KM</v>
      </c>
      <c r="F29" s="383">
        <f>F28</f>
        <v>75.169884999999994</v>
      </c>
      <c r="G29" s="527">
        <v>32764.47</v>
      </c>
      <c r="H29" s="379">
        <f t="shared" si="6"/>
        <v>2948.8</v>
      </c>
      <c r="I29" s="379">
        <f t="shared" si="7"/>
        <v>2948.8</v>
      </c>
      <c r="J29" s="379">
        <f t="shared" si="8"/>
        <v>38662.070000000007</v>
      </c>
      <c r="K29" s="380">
        <f t="shared" si="0"/>
        <v>2906223.3557619504</v>
      </c>
      <c r="L29" s="385" t="s">
        <v>131</v>
      </c>
      <c r="N29" s="404"/>
      <c r="P29" s="404"/>
      <c r="R29" s="404">
        <f t="shared" si="1"/>
        <v>38662.070000000007</v>
      </c>
      <c r="S29" s="404">
        <f t="shared" si="2"/>
        <v>2906223.3557619504</v>
      </c>
    </row>
    <row r="30" spans="1:19" ht="25.5">
      <c r="A30" s="372">
        <v>7.1</v>
      </c>
      <c r="B30" s="506">
        <v>3000000617</v>
      </c>
      <c r="C30" s="377" t="str">
        <f>VLOOKUP(B30,Materials!A25:F6350,6,0)</f>
        <v>VIBRATION DAMPER FOR 7/3.66 MM SIZE EARTH WIRE</v>
      </c>
      <c r="D30" s="372" t="s">
        <v>91</v>
      </c>
      <c r="E30" s="372" t="str">
        <f>VLOOKUP(B30,Materials!A25:F6350,4,0)</f>
        <v>NOS</v>
      </c>
      <c r="F30" s="372">
        <f>('765kV- STRUCTURE'!H46*2)+2</f>
        <v>400</v>
      </c>
      <c r="G30" s="527">
        <v>361.62</v>
      </c>
      <c r="H30" s="379">
        <f t="shared" ref="H30:H36" si="9">ROUND(9%*G30,2)</f>
        <v>32.549999999999997</v>
      </c>
      <c r="I30" s="379">
        <f t="shared" ref="I30:I36" si="10">ROUND(9%*G30,2)</f>
        <v>32.549999999999997</v>
      </c>
      <c r="J30" s="379">
        <f t="shared" ref="J30:J36" si="11">G30+H30+I30</f>
        <v>426.72</v>
      </c>
      <c r="K30" s="380">
        <f t="shared" si="0"/>
        <v>170688</v>
      </c>
      <c r="L30" s="385" t="s">
        <v>132</v>
      </c>
      <c r="N30" s="404"/>
      <c r="P30" s="404"/>
      <c r="R30" s="404">
        <f t="shared" si="1"/>
        <v>426.72</v>
      </c>
      <c r="S30" s="404">
        <f t="shared" si="2"/>
        <v>170688</v>
      </c>
    </row>
    <row r="31" spans="1:19" ht="25.5">
      <c r="A31" s="372">
        <v>7.2</v>
      </c>
      <c r="B31" s="506">
        <v>3000001008</v>
      </c>
      <c r="C31" s="377" t="str">
        <f>VLOOKUP(B31,Materials!A26:F6351,6,0)</f>
        <v>FEXIBLE EARTH BOND FOR EARTH WIRE</v>
      </c>
      <c r="D31" s="372" t="s">
        <v>91</v>
      </c>
      <c r="E31" s="372" t="str">
        <f>VLOOKUP(B31,Materials!A26:F6351,4,0)</f>
        <v>NOS</v>
      </c>
      <c r="F31" s="372">
        <f>('765kV- STRUCTURE'!J50*2)+2</f>
        <v>124</v>
      </c>
      <c r="G31" s="527">
        <v>278.17</v>
      </c>
      <c r="H31" s="379">
        <f t="shared" si="9"/>
        <v>25.04</v>
      </c>
      <c r="I31" s="379">
        <f t="shared" si="10"/>
        <v>25.04</v>
      </c>
      <c r="J31" s="379">
        <f t="shared" si="11"/>
        <v>328.25000000000006</v>
      </c>
      <c r="K31" s="380">
        <f t="shared" si="0"/>
        <v>40703.000000000007</v>
      </c>
      <c r="L31" s="385" t="s">
        <v>133</v>
      </c>
      <c r="N31" s="404"/>
      <c r="P31" s="404"/>
      <c r="R31" s="404">
        <f t="shared" si="1"/>
        <v>328.25000000000006</v>
      </c>
      <c r="S31" s="404">
        <f t="shared" si="2"/>
        <v>40703.000000000007</v>
      </c>
    </row>
    <row r="32" spans="1:19" s="365" customFormat="1" ht="25.5">
      <c r="A32" s="372">
        <v>7.3</v>
      </c>
      <c r="B32" s="506">
        <v>3000000825</v>
      </c>
      <c r="C32" s="377" t="str">
        <f>VLOOKUP(B32,Materials!A27:F6352,6,0)</f>
        <v>SUSPENSION CLAMP FOR 7/3.66 MM SIZE EARTH WIRE</v>
      </c>
      <c r="D32" s="372" t="s">
        <v>91</v>
      </c>
      <c r="E32" s="372" t="str">
        <f>VLOOKUP(B32,Materials!A27:F6352,4,0)</f>
        <v>NOS</v>
      </c>
      <c r="F32" s="372">
        <f>'765kV- STRUCTURE'!J49</f>
        <v>138</v>
      </c>
      <c r="G32" s="527">
        <v>465.77</v>
      </c>
      <c r="H32" s="379">
        <f t="shared" si="9"/>
        <v>41.92</v>
      </c>
      <c r="I32" s="379">
        <f t="shared" si="10"/>
        <v>41.92</v>
      </c>
      <c r="J32" s="379">
        <f t="shared" si="11"/>
        <v>549.61</v>
      </c>
      <c r="K32" s="380">
        <f t="shared" si="0"/>
        <v>75846.180000000008</v>
      </c>
      <c r="L32" s="385" t="s">
        <v>134</v>
      </c>
      <c r="N32" s="404"/>
      <c r="P32" s="404"/>
      <c r="R32" s="404">
        <f t="shared" si="1"/>
        <v>549.61</v>
      </c>
      <c r="S32" s="404">
        <f t="shared" si="2"/>
        <v>75846.180000000008</v>
      </c>
    </row>
    <row r="33" spans="1:19" s="365" customFormat="1" ht="25.5">
      <c r="A33" s="372">
        <v>7.4</v>
      </c>
      <c r="B33" s="506">
        <v>3000000907</v>
      </c>
      <c r="C33" s="377" t="str">
        <f>VLOOKUP(B33,Materials!A28:F6353,6,0)</f>
        <v>TENSION CLAMP FOR 7/3.66 MM SIZE EARTH WIRE</v>
      </c>
      <c r="D33" s="372" t="s">
        <v>91</v>
      </c>
      <c r="E33" s="372" t="str">
        <f>VLOOKUP(B33,Materials!A28:F6353,4,0)</f>
        <v>NOS</v>
      </c>
      <c r="F33" s="372">
        <f>'765kV- STRUCTURE'!J50*2</f>
        <v>122</v>
      </c>
      <c r="G33" s="527">
        <v>562.22</v>
      </c>
      <c r="H33" s="379">
        <f t="shared" si="9"/>
        <v>50.6</v>
      </c>
      <c r="I33" s="379">
        <f t="shared" si="10"/>
        <v>50.6</v>
      </c>
      <c r="J33" s="379">
        <f t="shared" si="11"/>
        <v>663.42000000000007</v>
      </c>
      <c r="K33" s="380">
        <f t="shared" si="0"/>
        <v>80937.240000000005</v>
      </c>
      <c r="L33" s="385" t="s">
        <v>136</v>
      </c>
      <c r="N33" s="404"/>
      <c r="P33" s="404"/>
      <c r="R33" s="404">
        <f t="shared" si="1"/>
        <v>663.42000000000007</v>
      </c>
      <c r="S33" s="404">
        <f t="shared" si="2"/>
        <v>80937.240000000005</v>
      </c>
    </row>
    <row r="34" spans="1:19" ht="15">
      <c r="A34" s="372">
        <v>7.5</v>
      </c>
      <c r="B34" s="506">
        <v>3000000614</v>
      </c>
      <c r="C34" s="377" t="str">
        <f>VLOOKUP(B34,Materials!A29:F6354,6,0)</f>
        <v>MID SPAN JOINT  FOR 7/3.66 MM SIZE EARTH WIRE</v>
      </c>
      <c r="D34" s="372" t="s">
        <v>91</v>
      </c>
      <c r="E34" s="372" t="str">
        <f>VLOOKUP(B34,Materials!A29:F6354,4,0)</f>
        <v>NOS</v>
      </c>
      <c r="F34" s="372">
        <v>200</v>
      </c>
      <c r="G34" s="527">
        <v>37.04</v>
      </c>
      <c r="H34" s="379">
        <f t="shared" si="9"/>
        <v>3.33</v>
      </c>
      <c r="I34" s="379">
        <f t="shared" si="10"/>
        <v>3.33</v>
      </c>
      <c r="J34" s="379">
        <f t="shared" si="11"/>
        <v>43.699999999999996</v>
      </c>
      <c r="K34" s="380">
        <f t="shared" si="0"/>
        <v>8740</v>
      </c>
      <c r="L34" s="385" t="s">
        <v>138</v>
      </c>
      <c r="N34" s="404"/>
      <c r="P34" s="404"/>
      <c r="R34" s="404">
        <f t="shared" si="1"/>
        <v>43.699999999999996</v>
      </c>
      <c r="S34" s="404">
        <f t="shared" si="2"/>
        <v>8740</v>
      </c>
    </row>
    <row r="35" spans="1:19" ht="15">
      <c r="A35" s="372">
        <v>7.6</v>
      </c>
      <c r="B35" s="506">
        <v>3000004375</v>
      </c>
      <c r="C35" s="377" t="str">
        <f>VLOOKUP(B35,Materials!A30:F6355,6,0)</f>
        <v>Repair sleeve for 7/3.15 mm size G.I. earth wire</v>
      </c>
      <c r="D35" s="372" t="s">
        <v>91</v>
      </c>
      <c r="E35" s="372" t="str">
        <f>VLOOKUP(B35,Materials!A30:F6355,4,0)</f>
        <v>NOS</v>
      </c>
      <c r="F35" s="372">
        <v>100</v>
      </c>
      <c r="G35" s="527">
        <v>37.04</v>
      </c>
      <c r="H35" s="379">
        <f>ROUND(9%*G35,2)</f>
        <v>3.33</v>
      </c>
      <c r="I35" s="379">
        <f>ROUND(9%*G35,2)</f>
        <v>3.33</v>
      </c>
      <c r="J35" s="379">
        <f>G35+H35+I35</f>
        <v>43.699999999999996</v>
      </c>
      <c r="K35" s="380">
        <f t="shared" si="0"/>
        <v>4370</v>
      </c>
      <c r="L35" s="385" t="s">
        <v>138</v>
      </c>
      <c r="N35" s="404"/>
      <c r="P35" s="404"/>
      <c r="R35" s="404">
        <f t="shared" si="1"/>
        <v>43.699999999999996</v>
      </c>
      <c r="S35" s="404">
        <f t="shared" si="2"/>
        <v>4370</v>
      </c>
    </row>
    <row r="36" spans="1:19" ht="25.5">
      <c r="A36" s="372">
        <v>7.7</v>
      </c>
      <c r="B36" s="506">
        <v>3000000909</v>
      </c>
      <c r="C36" s="377" t="str">
        <f>VLOOKUP(B36,Materials!A31:F6356,6,0)</f>
        <v>U CLAMP FOR EARTH WIRE</v>
      </c>
      <c r="D36" s="372" t="s">
        <v>91</v>
      </c>
      <c r="E36" s="372" t="str">
        <f>VLOOKUP(B36,Materials!A31:F6356,4,0)</f>
        <v>NOS</v>
      </c>
      <c r="F36" s="372">
        <f>'765kV- STRUCTURE'!J50</f>
        <v>61</v>
      </c>
      <c r="G36" s="527">
        <v>100.92</v>
      </c>
      <c r="H36" s="379">
        <f t="shared" si="9"/>
        <v>9.08</v>
      </c>
      <c r="I36" s="379">
        <f t="shared" si="10"/>
        <v>9.08</v>
      </c>
      <c r="J36" s="379">
        <f t="shared" si="11"/>
        <v>119.08</v>
      </c>
      <c r="K36" s="380">
        <f t="shared" si="0"/>
        <v>7263.88</v>
      </c>
      <c r="L36" s="385" t="s">
        <v>139</v>
      </c>
      <c r="N36" s="404"/>
      <c r="P36" s="404"/>
      <c r="R36" s="404">
        <f t="shared" si="1"/>
        <v>119.08</v>
      </c>
      <c r="S36" s="404">
        <f t="shared" si="2"/>
        <v>7263.88</v>
      </c>
    </row>
    <row r="37" spans="1:19" ht="15">
      <c r="A37" s="372">
        <v>8.1</v>
      </c>
      <c r="B37" s="506">
        <v>3000004376</v>
      </c>
      <c r="C37" s="377" t="str">
        <f>VLOOKUP(B37,Materials!A32:F6357,6,0)</f>
        <v>Span markers as per IS 5613</v>
      </c>
      <c r="D37" s="372" t="s">
        <v>88</v>
      </c>
      <c r="E37" s="372" t="str">
        <f>VLOOKUP(B37,Materials!A32:F6357,4,0)</f>
        <v>NOS</v>
      </c>
      <c r="F37" s="372">
        <v>100</v>
      </c>
      <c r="G37" s="528">
        <f>7000*0.75</f>
        <v>5250</v>
      </c>
      <c r="H37" s="379">
        <f>ROUND(9%*G37,2)</f>
        <v>472.5</v>
      </c>
      <c r="I37" s="379">
        <f>ROUND(9%*G37,2)</f>
        <v>472.5</v>
      </c>
      <c r="J37" s="379">
        <f>G37+H37+I37</f>
        <v>6195</v>
      </c>
      <c r="K37" s="380">
        <f t="shared" si="0"/>
        <v>619500</v>
      </c>
      <c r="L37" s="388"/>
      <c r="N37" s="404"/>
      <c r="P37" s="404"/>
      <c r="R37" s="404">
        <f t="shared" si="1"/>
        <v>6195</v>
      </c>
      <c r="S37" s="404">
        <f t="shared" si="2"/>
        <v>619500</v>
      </c>
    </row>
    <row r="38" spans="1:19" ht="30">
      <c r="A38" s="372">
        <v>8.1999999999999993</v>
      </c>
      <c r="B38" s="506">
        <v>1000000762</v>
      </c>
      <c r="C38" s="377" t="str">
        <f>VLOOKUP(B38,Materials!A33:F6358,6,0)</f>
        <v>Obstruction lights (as per IS:5613)-1 medium intensity + 2 low intensity</v>
      </c>
      <c r="D38" s="372" t="s">
        <v>94</v>
      </c>
      <c r="E38" s="372" t="str">
        <f>VLOOKUP(B38,Materials!A33:F6358,4,0)</f>
        <v>SET</v>
      </c>
      <c r="F38" s="372">
        <v>50</v>
      </c>
      <c r="G38" s="528">
        <f>70000*0.75</f>
        <v>52500</v>
      </c>
      <c r="H38" s="379">
        <f>ROUND(9%*G38,2)</f>
        <v>4725</v>
      </c>
      <c r="I38" s="379">
        <f>ROUND(9%*G38,2)</f>
        <v>4725</v>
      </c>
      <c r="J38" s="379">
        <f>G38+H38+I38</f>
        <v>61950</v>
      </c>
      <c r="K38" s="380">
        <f t="shared" si="0"/>
        <v>3097500</v>
      </c>
      <c r="L38" s="388"/>
      <c r="N38" s="404"/>
      <c r="P38" s="404"/>
      <c r="R38" s="404">
        <f t="shared" si="1"/>
        <v>61950</v>
      </c>
      <c r="S38" s="404">
        <f t="shared" si="2"/>
        <v>3097500</v>
      </c>
    </row>
    <row r="39" spans="1:19" ht="30">
      <c r="A39" s="372">
        <v>8.3000000000000007</v>
      </c>
      <c r="B39" s="506">
        <v>1000000763</v>
      </c>
      <c r="C39" s="377" t="str">
        <f>VLOOKUP(B39,Materials!A34:F6359,6,0)</f>
        <v>Obstruction lights (as per IS:5613)-1 medium intensity + 4 low intensity</v>
      </c>
      <c r="D39" s="372" t="s">
        <v>94</v>
      </c>
      <c r="E39" s="372" t="str">
        <f>VLOOKUP(B39,Materials!A34:F6359,4,0)</f>
        <v>SET</v>
      </c>
      <c r="F39" s="372">
        <v>10</v>
      </c>
      <c r="G39" s="528">
        <f>75000*0.75</f>
        <v>56250</v>
      </c>
      <c r="H39" s="379">
        <f>ROUND(9%*G39,2)</f>
        <v>5062.5</v>
      </c>
      <c r="I39" s="379">
        <f>ROUND(9%*G39,2)</f>
        <v>5062.5</v>
      </c>
      <c r="J39" s="379">
        <f>G39+H39+I39</f>
        <v>66375</v>
      </c>
      <c r="K39" s="380">
        <f t="shared" si="0"/>
        <v>663750</v>
      </c>
      <c r="L39" s="388"/>
      <c r="N39" s="404"/>
      <c r="P39" s="404"/>
      <c r="R39" s="404">
        <f t="shared" si="1"/>
        <v>66375</v>
      </c>
      <c r="S39" s="404">
        <f t="shared" si="2"/>
        <v>663750</v>
      </c>
    </row>
    <row r="40" spans="1:19" ht="15.75" thickBot="1">
      <c r="A40" s="372">
        <v>9</v>
      </c>
      <c r="B40" s="506">
        <v>1000000764</v>
      </c>
      <c r="C40" s="377" t="str">
        <f>VLOOKUP(B40,Materials!A35:F6360,6,0)</f>
        <v>Bird diverters</v>
      </c>
      <c r="D40" s="372" t="s">
        <v>88</v>
      </c>
      <c r="E40" s="372" t="str">
        <f>VLOOKUP(B40,Materials!A35:F6360,4,0)</f>
        <v>NOS</v>
      </c>
      <c r="F40" s="372">
        <v>250</v>
      </c>
      <c r="G40" s="529">
        <v>2700</v>
      </c>
      <c r="H40" s="398">
        <f>ROUND(9%*G40,2)</f>
        <v>243</v>
      </c>
      <c r="I40" s="398">
        <f>ROUND(9%*G40,2)</f>
        <v>243</v>
      </c>
      <c r="J40" s="398">
        <f>G40+H40+I40</f>
        <v>3186</v>
      </c>
      <c r="K40" s="380">
        <f t="shared" si="0"/>
        <v>796500</v>
      </c>
      <c r="L40" s="388"/>
      <c r="N40" s="404"/>
      <c r="P40" s="404"/>
      <c r="R40" s="404">
        <f t="shared" si="1"/>
        <v>3186</v>
      </c>
      <c r="S40" s="404">
        <f t="shared" si="2"/>
        <v>796500</v>
      </c>
    </row>
    <row r="41" spans="1:19" ht="18.75" thickBot="1">
      <c r="A41" s="372"/>
      <c r="B41" s="372"/>
      <c r="C41" s="371" t="s">
        <v>140</v>
      </c>
      <c r="D41" s="372"/>
      <c r="E41" s="397"/>
      <c r="F41" s="397"/>
      <c r="G41" s="614" t="s">
        <v>396</v>
      </c>
      <c r="H41" s="615"/>
      <c r="I41" s="615"/>
      <c r="J41" s="616"/>
      <c r="K41" s="399">
        <f>SUM(K8:K40)</f>
        <v>3909080795.0420432</v>
      </c>
      <c r="L41" s="401"/>
      <c r="N41" s="404"/>
      <c r="P41" s="404"/>
      <c r="R41" s="404"/>
      <c r="S41" s="404">
        <f>SUM(S8:S40)</f>
        <v>3909080795.0420432</v>
      </c>
    </row>
  </sheetData>
  <sheetProtection selectLockedCells="1" selectUnlockedCells="1"/>
  <mergeCells count="5">
    <mergeCell ref="A1:L1"/>
    <mergeCell ref="A2:K2"/>
    <mergeCell ref="A3:K3"/>
    <mergeCell ref="G41:J41"/>
    <mergeCell ref="L23:L24"/>
  </mergeCells>
  <pageMargins left="0.23622047244094491" right="0.23622047244094491" top="0.15748031496062992" bottom="0.55118110236220474" header="0" footer="0.31496062992125984"/>
  <pageSetup paperSize="9" scale="65" firstPageNumber="0" fitToHeight="0" orientation="landscape" useFirstPageNumber="1" r:id="rId1"/>
  <headerFooter alignWithMargins="0">
    <oddFooter>&amp;LSUPPLY OF 765 KV + 400 KV QUAD MOOSE + TWIN MOOSE  LINE&amp;C PAGE    &amp;P   of &amp;N</oddFooter>
  </headerFooter>
  <ignoredErrors>
    <ignoredError sqref="F1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N27"/>
  <sheetViews>
    <sheetView zoomScaleNormal="100" zoomScaleSheetLayoutView="80" workbookViewId="0">
      <pane xSplit="3" ySplit="7" topLeftCell="F8" activePane="bottomRight" state="frozen"/>
      <selection pane="topRight"/>
      <selection pane="bottomLeft"/>
      <selection pane="bottomRight" activeCell="K22" sqref="K22"/>
    </sheetView>
  </sheetViews>
  <sheetFormatPr defaultColWidth="9.42578125" defaultRowHeight="15"/>
  <cols>
    <col min="1" max="1" width="8.140625" style="184" customWidth="1"/>
    <col min="2" max="2" width="15.140625" style="184" customWidth="1"/>
    <col min="3" max="3" width="84.42578125" style="185" customWidth="1"/>
    <col min="4" max="5" width="13.140625" style="186" customWidth="1"/>
    <col min="6" max="6" width="13.140625" style="184" customWidth="1"/>
    <col min="7" max="7" width="15.5703125" style="539" customWidth="1"/>
    <col min="8" max="10" width="15.5703125" style="187" customWidth="1"/>
    <col min="11" max="11" width="23.42578125" style="187" customWidth="1"/>
    <col min="12" max="12" width="19.85546875" style="186" customWidth="1"/>
    <col min="13" max="13" width="21.85546875" style="186" customWidth="1"/>
    <col min="14" max="14" width="15.5703125" style="186" bestFit="1" customWidth="1"/>
    <col min="15" max="243" width="9.42578125" style="186"/>
    <col min="244" max="244" width="8.140625" style="186" customWidth="1"/>
    <col min="245" max="245" width="54.42578125" style="186" customWidth="1"/>
    <col min="246" max="246" width="13.140625" style="186" customWidth="1"/>
    <col min="247" max="247" width="11.42578125" style="186" customWidth="1"/>
    <col min="248" max="248" width="13.140625" style="186" customWidth="1"/>
    <col min="249" max="249" width="8.85546875" style="186" customWidth="1"/>
    <col min="250" max="250" width="10.85546875" style="186" customWidth="1"/>
    <col min="251" max="251" width="22" style="186" customWidth="1"/>
    <col min="252" max="499" width="9.42578125" style="186"/>
    <col min="500" max="500" width="8.140625" style="186" customWidth="1"/>
    <col min="501" max="501" width="54.42578125" style="186" customWidth="1"/>
    <col min="502" max="502" width="13.140625" style="186" customWidth="1"/>
    <col min="503" max="503" width="11.42578125" style="186" customWidth="1"/>
    <col min="504" max="504" width="13.140625" style="186" customWidth="1"/>
    <col min="505" max="505" width="8.85546875" style="186" customWidth="1"/>
    <col min="506" max="506" width="10.85546875" style="186" customWidth="1"/>
    <col min="507" max="507" width="22" style="186" customWidth="1"/>
    <col min="508" max="755" width="9.42578125" style="186"/>
    <col min="756" max="756" width="8.140625" style="186" customWidth="1"/>
    <col min="757" max="757" width="54.42578125" style="186" customWidth="1"/>
    <col min="758" max="758" width="13.140625" style="186" customWidth="1"/>
    <col min="759" max="759" width="11.42578125" style="186" customWidth="1"/>
    <col min="760" max="760" width="13.140625" style="186" customWidth="1"/>
    <col min="761" max="761" width="8.85546875" style="186" customWidth="1"/>
    <col min="762" max="762" width="10.85546875" style="186" customWidth="1"/>
    <col min="763" max="763" width="22" style="186" customWidth="1"/>
    <col min="764" max="1011" width="9.42578125" style="186"/>
    <col min="1012" max="1012" width="8.140625" style="186" customWidth="1"/>
    <col min="1013" max="1013" width="54.42578125" style="186" customWidth="1"/>
    <col min="1014" max="1014" width="13.140625" style="186" customWidth="1"/>
    <col min="1015" max="1015" width="11.42578125" style="186" customWidth="1"/>
    <col min="1016" max="1016" width="13.140625" style="186" customWidth="1"/>
    <col min="1017" max="1017" width="8.85546875" style="186" customWidth="1"/>
    <col min="1018" max="1018" width="10.85546875" style="186" customWidth="1"/>
    <col min="1019" max="1019" width="22" style="186" customWidth="1"/>
    <col min="1020" max="1267" width="9.42578125" style="186"/>
    <col min="1268" max="1268" width="8.140625" style="186" customWidth="1"/>
    <col min="1269" max="1269" width="54.42578125" style="186" customWidth="1"/>
    <col min="1270" max="1270" width="13.140625" style="186" customWidth="1"/>
    <col min="1271" max="1271" width="11.42578125" style="186" customWidth="1"/>
    <col min="1272" max="1272" width="13.140625" style="186" customWidth="1"/>
    <col min="1273" max="1273" width="8.85546875" style="186" customWidth="1"/>
    <col min="1274" max="1274" width="10.85546875" style="186" customWidth="1"/>
    <col min="1275" max="1275" width="22" style="186" customWidth="1"/>
    <col min="1276" max="1523" width="9.42578125" style="186"/>
    <col min="1524" max="1524" width="8.140625" style="186" customWidth="1"/>
    <col min="1525" max="1525" width="54.42578125" style="186" customWidth="1"/>
    <col min="1526" max="1526" width="13.140625" style="186" customWidth="1"/>
    <col min="1527" max="1527" width="11.42578125" style="186" customWidth="1"/>
    <col min="1528" max="1528" width="13.140625" style="186" customWidth="1"/>
    <col min="1529" max="1529" width="8.85546875" style="186" customWidth="1"/>
    <col min="1530" max="1530" width="10.85546875" style="186" customWidth="1"/>
    <col min="1531" max="1531" width="22" style="186" customWidth="1"/>
    <col min="1532" max="1779" width="9.42578125" style="186"/>
    <col min="1780" max="1780" width="8.140625" style="186" customWidth="1"/>
    <col min="1781" max="1781" width="54.42578125" style="186" customWidth="1"/>
    <col min="1782" max="1782" width="13.140625" style="186" customWidth="1"/>
    <col min="1783" max="1783" width="11.42578125" style="186" customWidth="1"/>
    <col min="1784" max="1784" width="13.140625" style="186" customWidth="1"/>
    <col min="1785" max="1785" width="8.85546875" style="186" customWidth="1"/>
    <col min="1786" max="1786" width="10.85546875" style="186" customWidth="1"/>
    <col min="1787" max="1787" width="22" style="186" customWidth="1"/>
    <col min="1788" max="2035" width="9.42578125" style="186"/>
    <col min="2036" max="2036" width="8.140625" style="186" customWidth="1"/>
    <col min="2037" max="2037" width="54.42578125" style="186" customWidth="1"/>
    <col min="2038" max="2038" width="13.140625" style="186" customWidth="1"/>
    <col min="2039" max="2039" width="11.42578125" style="186" customWidth="1"/>
    <col min="2040" max="2040" width="13.140625" style="186" customWidth="1"/>
    <col min="2041" max="2041" width="8.85546875" style="186" customWidth="1"/>
    <col min="2042" max="2042" width="10.85546875" style="186" customWidth="1"/>
    <col min="2043" max="2043" width="22" style="186" customWidth="1"/>
    <col min="2044" max="2291" width="9.42578125" style="186"/>
    <col min="2292" max="2292" width="8.140625" style="186" customWidth="1"/>
    <col min="2293" max="2293" width="54.42578125" style="186" customWidth="1"/>
    <col min="2294" max="2294" width="13.140625" style="186" customWidth="1"/>
    <col min="2295" max="2295" width="11.42578125" style="186" customWidth="1"/>
    <col min="2296" max="2296" width="13.140625" style="186" customWidth="1"/>
    <col min="2297" max="2297" width="8.85546875" style="186" customWidth="1"/>
    <col min="2298" max="2298" width="10.85546875" style="186" customWidth="1"/>
    <col min="2299" max="2299" width="22" style="186" customWidth="1"/>
    <col min="2300" max="2547" width="9.42578125" style="186"/>
    <col min="2548" max="2548" width="8.140625" style="186" customWidth="1"/>
    <col min="2549" max="2549" width="54.42578125" style="186" customWidth="1"/>
    <col min="2550" max="2550" width="13.140625" style="186" customWidth="1"/>
    <col min="2551" max="2551" width="11.42578125" style="186" customWidth="1"/>
    <col min="2552" max="2552" width="13.140625" style="186" customWidth="1"/>
    <col min="2553" max="2553" width="8.85546875" style="186" customWidth="1"/>
    <col min="2554" max="2554" width="10.85546875" style="186" customWidth="1"/>
    <col min="2555" max="2555" width="22" style="186" customWidth="1"/>
    <col min="2556" max="2803" width="9.42578125" style="186"/>
    <col min="2804" max="2804" width="8.140625" style="186" customWidth="1"/>
    <col min="2805" max="2805" width="54.42578125" style="186" customWidth="1"/>
    <col min="2806" max="2806" width="13.140625" style="186" customWidth="1"/>
    <col min="2807" max="2807" width="11.42578125" style="186" customWidth="1"/>
    <col min="2808" max="2808" width="13.140625" style="186" customWidth="1"/>
    <col min="2809" max="2809" width="8.85546875" style="186" customWidth="1"/>
    <col min="2810" max="2810" width="10.85546875" style="186" customWidth="1"/>
    <col min="2811" max="2811" width="22" style="186" customWidth="1"/>
    <col min="2812" max="3059" width="9.42578125" style="186"/>
    <col min="3060" max="3060" width="8.140625" style="186" customWidth="1"/>
    <col min="3061" max="3061" width="54.42578125" style="186" customWidth="1"/>
    <col min="3062" max="3062" width="13.140625" style="186" customWidth="1"/>
    <col min="3063" max="3063" width="11.42578125" style="186" customWidth="1"/>
    <col min="3064" max="3064" width="13.140625" style="186" customWidth="1"/>
    <col min="3065" max="3065" width="8.85546875" style="186" customWidth="1"/>
    <col min="3066" max="3066" width="10.85546875" style="186" customWidth="1"/>
    <col min="3067" max="3067" width="22" style="186" customWidth="1"/>
    <col min="3068" max="3315" width="9.42578125" style="186"/>
    <col min="3316" max="3316" width="8.140625" style="186" customWidth="1"/>
    <col min="3317" max="3317" width="54.42578125" style="186" customWidth="1"/>
    <col min="3318" max="3318" width="13.140625" style="186" customWidth="1"/>
    <col min="3319" max="3319" width="11.42578125" style="186" customWidth="1"/>
    <col min="3320" max="3320" width="13.140625" style="186" customWidth="1"/>
    <col min="3321" max="3321" width="8.85546875" style="186" customWidth="1"/>
    <col min="3322" max="3322" width="10.85546875" style="186" customWidth="1"/>
    <col min="3323" max="3323" width="22" style="186" customWidth="1"/>
    <col min="3324" max="3571" width="9.42578125" style="186"/>
    <col min="3572" max="3572" width="8.140625" style="186" customWidth="1"/>
    <col min="3573" max="3573" width="54.42578125" style="186" customWidth="1"/>
    <col min="3574" max="3574" width="13.140625" style="186" customWidth="1"/>
    <col min="3575" max="3575" width="11.42578125" style="186" customWidth="1"/>
    <col min="3576" max="3576" width="13.140625" style="186" customWidth="1"/>
    <col min="3577" max="3577" width="8.85546875" style="186" customWidth="1"/>
    <col min="3578" max="3578" width="10.85546875" style="186" customWidth="1"/>
    <col min="3579" max="3579" width="22" style="186" customWidth="1"/>
    <col min="3580" max="3827" width="9.42578125" style="186"/>
    <col min="3828" max="3828" width="8.140625" style="186" customWidth="1"/>
    <col min="3829" max="3829" width="54.42578125" style="186" customWidth="1"/>
    <col min="3830" max="3830" width="13.140625" style="186" customWidth="1"/>
    <col min="3831" max="3831" width="11.42578125" style="186" customWidth="1"/>
    <col min="3832" max="3832" width="13.140625" style="186" customWidth="1"/>
    <col min="3833" max="3833" width="8.85546875" style="186" customWidth="1"/>
    <col min="3834" max="3834" width="10.85546875" style="186" customWidth="1"/>
    <col min="3835" max="3835" width="22" style="186" customWidth="1"/>
    <col min="3836" max="4083" width="9.42578125" style="186"/>
    <col min="4084" max="4084" width="8.140625" style="186" customWidth="1"/>
    <col min="4085" max="4085" width="54.42578125" style="186" customWidth="1"/>
    <col min="4086" max="4086" width="13.140625" style="186" customWidth="1"/>
    <col min="4087" max="4087" width="11.42578125" style="186" customWidth="1"/>
    <col min="4088" max="4088" width="13.140625" style="186" customWidth="1"/>
    <col min="4089" max="4089" width="8.85546875" style="186" customWidth="1"/>
    <col min="4090" max="4090" width="10.85546875" style="186" customWidth="1"/>
    <col min="4091" max="4091" width="22" style="186" customWidth="1"/>
    <col min="4092" max="4339" width="9.42578125" style="186"/>
    <col min="4340" max="4340" width="8.140625" style="186" customWidth="1"/>
    <col min="4341" max="4341" width="54.42578125" style="186" customWidth="1"/>
    <col min="4342" max="4342" width="13.140625" style="186" customWidth="1"/>
    <col min="4343" max="4343" width="11.42578125" style="186" customWidth="1"/>
    <col min="4344" max="4344" width="13.140625" style="186" customWidth="1"/>
    <col min="4345" max="4345" width="8.85546875" style="186" customWidth="1"/>
    <col min="4346" max="4346" width="10.85546875" style="186" customWidth="1"/>
    <col min="4347" max="4347" width="22" style="186" customWidth="1"/>
    <col min="4348" max="4595" width="9.42578125" style="186"/>
    <col min="4596" max="4596" width="8.140625" style="186" customWidth="1"/>
    <col min="4597" max="4597" width="54.42578125" style="186" customWidth="1"/>
    <col min="4598" max="4598" width="13.140625" style="186" customWidth="1"/>
    <col min="4599" max="4599" width="11.42578125" style="186" customWidth="1"/>
    <col min="4600" max="4600" width="13.140625" style="186" customWidth="1"/>
    <col min="4601" max="4601" width="8.85546875" style="186" customWidth="1"/>
    <col min="4602" max="4602" width="10.85546875" style="186" customWidth="1"/>
    <col min="4603" max="4603" width="22" style="186" customWidth="1"/>
    <col min="4604" max="4851" width="9.42578125" style="186"/>
    <col min="4852" max="4852" width="8.140625" style="186" customWidth="1"/>
    <col min="4853" max="4853" width="54.42578125" style="186" customWidth="1"/>
    <col min="4854" max="4854" width="13.140625" style="186" customWidth="1"/>
    <col min="4855" max="4855" width="11.42578125" style="186" customWidth="1"/>
    <col min="4856" max="4856" width="13.140625" style="186" customWidth="1"/>
    <col min="4857" max="4857" width="8.85546875" style="186" customWidth="1"/>
    <col min="4858" max="4858" width="10.85546875" style="186" customWidth="1"/>
    <col min="4859" max="4859" width="22" style="186" customWidth="1"/>
    <col min="4860" max="5107" width="9.42578125" style="186"/>
    <col min="5108" max="5108" width="8.140625" style="186" customWidth="1"/>
    <col min="5109" max="5109" width="54.42578125" style="186" customWidth="1"/>
    <col min="5110" max="5110" width="13.140625" style="186" customWidth="1"/>
    <col min="5111" max="5111" width="11.42578125" style="186" customWidth="1"/>
    <col min="5112" max="5112" width="13.140625" style="186" customWidth="1"/>
    <col min="5113" max="5113" width="8.85546875" style="186" customWidth="1"/>
    <col min="5114" max="5114" width="10.85546875" style="186" customWidth="1"/>
    <col min="5115" max="5115" width="22" style="186" customWidth="1"/>
    <col min="5116" max="5363" width="9.42578125" style="186"/>
    <col min="5364" max="5364" width="8.140625" style="186" customWidth="1"/>
    <col min="5365" max="5365" width="54.42578125" style="186" customWidth="1"/>
    <col min="5366" max="5366" width="13.140625" style="186" customWidth="1"/>
    <col min="5367" max="5367" width="11.42578125" style="186" customWidth="1"/>
    <col min="5368" max="5368" width="13.140625" style="186" customWidth="1"/>
    <col min="5369" max="5369" width="8.85546875" style="186" customWidth="1"/>
    <col min="5370" max="5370" width="10.85546875" style="186" customWidth="1"/>
    <col min="5371" max="5371" width="22" style="186" customWidth="1"/>
    <col min="5372" max="5619" width="9.42578125" style="186"/>
    <col min="5620" max="5620" width="8.140625" style="186" customWidth="1"/>
    <col min="5621" max="5621" width="54.42578125" style="186" customWidth="1"/>
    <col min="5622" max="5622" width="13.140625" style="186" customWidth="1"/>
    <col min="5623" max="5623" width="11.42578125" style="186" customWidth="1"/>
    <col min="5624" max="5624" width="13.140625" style="186" customWidth="1"/>
    <col min="5625" max="5625" width="8.85546875" style="186" customWidth="1"/>
    <col min="5626" max="5626" width="10.85546875" style="186" customWidth="1"/>
    <col min="5627" max="5627" width="22" style="186" customWidth="1"/>
    <col min="5628" max="5875" width="9.42578125" style="186"/>
    <col min="5876" max="5876" width="8.140625" style="186" customWidth="1"/>
    <col min="5877" max="5877" width="54.42578125" style="186" customWidth="1"/>
    <col min="5878" max="5878" width="13.140625" style="186" customWidth="1"/>
    <col min="5879" max="5879" width="11.42578125" style="186" customWidth="1"/>
    <col min="5880" max="5880" width="13.140625" style="186" customWidth="1"/>
    <col min="5881" max="5881" width="8.85546875" style="186" customWidth="1"/>
    <col min="5882" max="5882" width="10.85546875" style="186" customWidth="1"/>
    <col min="5883" max="5883" width="22" style="186" customWidth="1"/>
    <col min="5884" max="6131" width="9.42578125" style="186"/>
    <col min="6132" max="6132" width="8.140625" style="186" customWidth="1"/>
    <col min="6133" max="6133" width="54.42578125" style="186" customWidth="1"/>
    <col min="6134" max="6134" width="13.140625" style="186" customWidth="1"/>
    <col min="6135" max="6135" width="11.42578125" style="186" customWidth="1"/>
    <col min="6136" max="6136" width="13.140625" style="186" customWidth="1"/>
    <col min="6137" max="6137" width="8.85546875" style="186" customWidth="1"/>
    <col min="6138" max="6138" width="10.85546875" style="186" customWidth="1"/>
    <col min="6139" max="6139" width="22" style="186" customWidth="1"/>
    <col min="6140" max="6387" width="9.42578125" style="186"/>
    <col min="6388" max="6388" width="8.140625" style="186" customWidth="1"/>
    <col min="6389" max="6389" width="54.42578125" style="186" customWidth="1"/>
    <col min="6390" max="6390" width="13.140625" style="186" customWidth="1"/>
    <col min="6391" max="6391" width="11.42578125" style="186" customWidth="1"/>
    <col min="6392" max="6392" width="13.140625" style="186" customWidth="1"/>
    <col min="6393" max="6393" width="8.85546875" style="186" customWidth="1"/>
    <col min="6394" max="6394" width="10.85546875" style="186" customWidth="1"/>
    <col min="6395" max="6395" width="22" style="186" customWidth="1"/>
    <col min="6396" max="6643" width="9.42578125" style="186"/>
    <col min="6644" max="6644" width="8.140625" style="186" customWidth="1"/>
    <col min="6645" max="6645" width="54.42578125" style="186" customWidth="1"/>
    <col min="6646" max="6646" width="13.140625" style="186" customWidth="1"/>
    <col min="6647" max="6647" width="11.42578125" style="186" customWidth="1"/>
    <col min="6648" max="6648" width="13.140625" style="186" customWidth="1"/>
    <col min="6649" max="6649" width="8.85546875" style="186" customWidth="1"/>
    <col min="6650" max="6650" width="10.85546875" style="186" customWidth="1"/>
    <col min="6651" max="6651" width="22" style="186" customWidth="1"/>
    <col min="6652" max="6899" width="9.42578125" style="186"/>
    <col min="6900" max="6900" width="8.140625" style="186" customWidth="1"/>
    <col min="6901" max="6901" width="54.42578125" style="186" customWidth="1"/>
    <col min="6902" max="6902" width="13.140625" style="186" customWidth="1"/>
    <col min="6903" max="6903" width="11.42578125" style="186" customWidth="1"/>
    <col min="6904" max="6904" width="13.140625" style="186" customWidth="1"/>
    <col min="6905" max="6905" width="8.85546875" style="186" customWidth="1"/>
    <col min="6906" max="6906" width="10.85546875" style="186" customWidth="1"/>
    <col min="6907" max="6907" width="22" style="186" customWidth="1"/>
    <col min="6908" max="7155" width="9.42578125" style="186"/>
    <col min="7156" max="7156" width="8.140625" style="186" customWidth="1"/>
    <col min="7157" max="7157" width="54.42578125" style="186" customWidth="1"/>
    <col min="7158" max="7158" width="13.140625" style="186" customWidth="1"/>
    <col min="7159" max="7159" width="11.42578125" style="186" customWidth="1"/>
    <col min="7160" max="7160" width="13.140625" style="186" customWidth="1"/>
    <col min="7161" max="7161" width="8.85546875" style="186" customWidth="1"/>
    <col min="7162" max="7162" width="10.85546875" style="186" customWidth="1"/>
    <col min="7163" max="7163" width="22" style="186" customWidth="1"/>
    <col min="7164" max="7411" width="9.42578125" style="186"/>
    <col min="7412" max="7412" width="8.140625" style="186" customWidth="1"/>
    <col min="7413" max="7413" width="54.42578125" style="186" customWidth="1"/>
    <col min="7414" max="7414" width="13.140625" style="186" customWidth="1"/>
    <col min="7415" max="7415" width="11.42578125" style="186" customWidth="1"/>
    <col min="7416" max="7416" width="13.140625" style="186" customWidth="1"/>
    <col min="7417" max="7417" width="8.85546875" style="186" customWidth="1"/>
    <col min="7418" max="7418" width="10.85546875" style="186" customWidth="1"/>
    <col min="7419" max="7419" width="22" style="186" customWidth="1"/>
    <col min="7420" max="7667" width="9.42578125" style="186"/>
    <col min="7668" max="7668" width="8.140625" style="186" customWidth="1"/>
    <col min="7669" max="7669" width="54.42578125" style="186" customWidth="1"/>
    <col min="7670" max="7670" width="13.140625" style="186" customWidth="1"/>
    <col min="7671" max="7671" width="11.42578125" style="186" customWidth="1"/>
    <col min="7672" max="7672" width="13.140625" style="186" customWidth="1"/>
    <col min="7673" max="7673" width="8.85546875" style="186" customWidth="1"/>
    <col min="7674" max="7674" width="10.85546875" style="186" customWidth="1"/>
    <col min="7675" max="7675" width="22" style="186" customWidth="1"/>
    <col min="7676" max="7923" width="9.42578125" style="186"/>
    <col min="7924" max="7924" width="8.140625" style="186" customWidth="1"/>
    <col min="7925" max="7925" width="54.42578125" style="186" customWidth="1"/>
    <col min="7926" max="7926" width="13.140625" style="186" customWidth="1"/>
    <col min="7927" max="7927" width="11.42578125" style="186" customWidth="1"/>
    <col min="7928" max="7928" width="13.140625" style="186" customWidth="1"/>
    <col min="7929" max="7929" width="8.85546875" style="186" customWidth="1"/>
    <col min="7930" max="7930" width="10.85546875" style="186" customWidth="1"/>
    <col min="7931" max="7931" width="22" style="186" customWidth="1"/>
    <col min="7932" max="8179" width="9.42578125" style="186"/>
    <col min="8180" max="8180" width="8.140625" style="186" customWidth="1"/>
    <col min="8181" max="8181" width="54.42578125" style="186" customWidth="1"/>
    <col min="8182" max="8182" width="13.140625" style="186" customWidth="1"/>
    <col min="8183" max="8183" width="11.42578125" style="186" customWidth="1"/>
    <col min="8184" max="8184" width="13.140625" style="186" customWidth="1"/>
    <col min="8185" max="8185" width="8.85546875" style="186" customWidth="1"/>
    <col min="8186" max="8186" width="10.85546875" style="186" customWidth="1"/>
    <col min="8187" max="8187" width="22" style="186" customWidth="1"/>
    <col min="8188" max="8435" width="9.42578125" style="186"/>
    <col min="8436" max="8436" width="8.140625" style="186" customWidth="1"/>
    <col min="8437" max="8437" width="54.42578125" style="186" customWidth="1"/>
    <col min="8438" max="8438" width="13.140625" style="186" customWidth="1"/>
    <col min="8439" max="8439" width="11.42578125" style="186" customWidth="1"/>
    <col min="8440" max="8440" width="13.140625" style="186" customWidth="1"/>
    <col min="8441" max="8441" width="8.85546875" style="186" customWidth="1"/>
    <col min="8442" max="8442" width="10.85546875" style="186" customWidth="1"/>
    <col min="8443" max="8443" width="22" style="186" customWidth="1"/>
    <col min="8444" max="8691" width="9.42578125" style="186"/>
    <col min="8692" max="8692" width="8.140625" style="186" customWidth="1"/>
    <col min="8693" max="8693" width="54.42578125" style="186" customWidth="1"/>
    <col min="8694" max="8694" width="13.140625" style="186" customWidth="1"/>
    <col min="8695" max="8695" width="11.42578125" style="186" customWidth="1"/>
    <col min="8696" max="8696" width="13.140625" style="186" customWidth="1"/>
    <col min="8697" max="8697" width="8.85546875" style="186" customWidth="1"/>
    <col min="8698" max="8698" width="10.85546875" style="186" customWidth="1"/>
    <col min="8699" max="8699" width="22" style="186" customWidth="1"/>
    <col min="8700" max="8947" width="9.42578125" style="186"/>
    <col min="8948" max="8948" width="8.140625" style="186" customWidth="1"/>
    <col min="8949" max="8949" width="54.42578125" style="186" customWidth="1"/>
    <col min="8950" max="8950" width="13.140625" style="186" customWidth="1"/>
    <col min="8951" max="8951" width="11.42578125" style="186" customWidth="1"/>
    <col min="8952" max="8952" width="13.140625" style="186" customWidth="1"/>
    <col min="8953" max="8953" width="8.85546875" style="186" customWidth="1"/>
    <col min="8954" max="8954" width="10.85546875" style="186" customWidth="1"/>
    <col min="8955" max="8955" width="22" style="186" customWidth="1"/>
    <col min="8956" max="9203" width="9.42578125" style="186"/>
    <col min="9204" max="9204" width="8.140625" style="186" customWidth="1"/>
    <col min="9205" max="9205" width="54.42578125" style="186" customWidth="1"/>
    <col min="9206" max="9206" width="13.140625" style="186" customWidth="1"/>
    <col min="9207" max="9207" width="11.42578125" style="186" customWidth="1"/>
    <col min="9208" max="9208" width="13.140625" style="186" customWidth="1"/>
    <col min="9209" max="9209" width="8.85546875" style="186" customWidth="1"/>
    <col min="9210" max="9210" width="10.85546875" style="186" customWidth="1"/>
    <col min="9211" max="9211" width="22" style="186" customWidth="1"/>
    <col min="9212" max="9459" width="9.42578125" style="186"/>
    <col min="9460" max="9460" width="8.140625" style="186" customWidth="1"/>
    <col min="9461" max="9461" width="54.42578125" style="186" customWidth="1"/>
    <col min="9462" max="9462" width="13.140625" style="186" customWidth="1"/>
    <col min="9463" max="9463" width="11.42578125" style="186" customWidth="1"/>
    <col min="9464" max="9464" width="13.140625" style="186" customWidth="1"/>
    <col min="9465" max="9465" width="8.85546875" style="186" customWidth="1"/>
    <col min="9466" max="9466" width="10.85546875" style="186" customWidth="1"/>
    <col min="9467" max="9467" width="22" style="186" customWidth="1"/>
    <col min="9468" max="9715" width="9.42578125" style="186"/>
    <col min="9716" max="9716" width="8.140625" style="186" customWidth="1"/>
    <col min="9717" max="9717" width="54.42578125" style="186" customWidth="1"/>
    <col min="9718" max="9718" width="13.140625" style="186" customWidth="1"/>
    <col min="9719" max="9719" width="11.42578125" style="186" customWidth="1"/>
    <col min="9720" max="9720" width="13.140625" style="186" customWidth="1"/>
    <col min="9721" max="9721" width="8.85546875" style="186" customWidth="1"/>
    <col min="9722" max="9722" width="10.85546875" style="186" customWidth="1"/>
    <col min="9723" max="9723" width="22" style="186" customWidth="1"/>
    <col min="9724" max="9971" width="9.42578125" style="186"/>
    <col min="9972" max="9972" width="8.140625" style="186" customWidth="1"/>
    <col min="9973" max="9973" width="54.42578125" style="186" customWidth="1"/>
    <col min="9974" max="9974" width="13.140625" style="186" customWidth="1"/>
    <col min="9975" max="9975" width="11.42578125" style="186" customWidth="1"/>
    <col min="9976" max="9976" width="13.140625" style="186" customWidth="1"/>
    <col min="9977" max="9977" width="8.85546875" style="186" customWidth="1"/>
    <col min="9978" max="9978" width="10.85546875" style="186" customWidth="1"/>
    <col min="9979" max="9979" width="22" style="186" customWidth="1"/>
    <col min="9980" max="10227" width="9.42578125" style="186"/>
    <col min="10228" max="10228" width="8.140625" style="186" customWidth="1"/>
    <col min="10229" max="10229" width="54.42578125" style="186" customWidth="1"/>
    <col min="10230" max="10230" width="13.140625" style="186" customWidth="1"/>
    <col min="10231" max="10231" width="11.42578125" style="186" customWidth="1"/>
    <col min="10232" max="10232" width="13.140625" style="186" customWidth="1"/>
    <col min="10233" max="10233" width="8.85546875" style="186" customWidth="1"/>
    <col min="10234" max="10234" width="10.85546875" style="186" customWidth="1"/>
    <col min="10235" max="10235" width="22" style="186" customWidth="1"/>
    <col min="10236" max="10483" width="9.42578125" style="186"/>
    <col min="10484" max="10484" width="8.140625" style="186" customWidth="1"/>
    <col min="10485" max="10485" width="54.42578125" style="186" customWidth="1"/>
    <col min="10486" max="10486" width="13.140625" style="186" customWidth="1"/>
    <col min="10487" max="10487" width="11.42578125" style="186" customWidth="1"/>
    <col min="10488" max="10488" width="13.140625" style="186" customWidth="1"/>
    <col min="10489" max="10489" width="8.85546875" style="186" customWidth="1"/>
    <col min="10490" max="10490" width="10.85546875" style="186" customWidth="1"/>
    <col min="10491" max="10491" width="22" style="186" customWidth="1"/>
    <col min="10492" max="10739" width="9.42578125" style="186"/>
    <col min="10740" max="10740" width="8.140625" style="186" customWidth="1"/>
    <col min="10741" max="10741" width="54.42578125" style="186" customWidth="1"/>
    <col min="10742" max="10742" width="13.140625" style="186" customWidth="1"/>
    <col min="10743" max="10743" width="11.42578125" style="186" customWidth="1"/>
    <col min="10744" max="10744" width="13.140625" style="186" customWidth="1"/>
    <col min="10745" max="10745" width="8.85546875" style="186" customWidth="1"/>
    <col min="10746" max="10746" width="10.85546875" style="186" customWidth="1"/>
    <col min="10747" max="10747" width="22" style="186" customWidth="1"/>
    <col min="10748" max="10995" width="9.42578125" style="186"/>
    <col min="10996" max="10996" width="8.140625" style="186" customWidth="1"/>
    <col min="10997" max="10997" width="54.42578125" style="186" customWidth="1"/>
    <col min="10998" max="10998" width="13.140625" style="186" customWidth="1"/>
    <col min="10999" max="10999" width="11.42578125" style="186" customWidth="1"/>
    <col min="11000" max="11000" width="13.140625" style="186" customWidth="1"/>
    <col min="11001" max="11001" width="8.85546875" style="186" customWidth="1"/>
    <col min="11002" max="11002" width="10.85546875" style="186" customWidth="1"/>
    <col min="11003" max="11003" width="22" style="186" customWidth="1"/>
    <col min="11004" max="11251" width="9.42578125" style="186"/>
    <col min="11252" max="11252" width="8.140625" style="186" customWidth="1"/>
    <col min="11253" max="11253" width="54.42578125" style="186" customWidth="1"/>
    <col min="11254" max="11254" width="13.140625" style="186" customWidth="1"/>
    <col min="11255" max="11255" width="11.42578125" style="186" customWidth="1"/>
    <col min="11256" max="11256" width="13.140625" style="186" customWidth="1"/>
    <col min="11257" max="11257" width="8.85546875" style="186" customWidth="1"/>
    <col min="11258" max="11258" width="10.85546875" style="186" customWidth="1"/>
    <col min="11259" max="11259" width="22" style="186" customWidth="1"/>
    <col min="11260" max="11507" width="9.42578125" style="186"/>
    <col min="11508" max="11508" width="8.140625" style="186" customWidth="1"/>
    <col min="11509" max="11509" width="54.42578125" style="186" customWidth="1"/>
    <col min="11510" max="11510" width="13.140625" style="186" customWidth="1"/>
    <col min="11511" max="11511" width="11.42578125" style="186" customWidth="1"/>
    <col min="11512" max="11512" width="13.140625" style="186" customWidth="1"/>
    <col min="11513" max="11513" width="8.85546875" style="186" customWidth="1"/>
    <col min="11514" max="11514" width="10.85546875" style="186" customWidth="1"/>
    <col min="11515" max="11515" width="22" style="186" customWidth="1"/>
    <col min="11516" max="11763" width="9.42578125" style="186"/>
    <col min="11764" max="11764" width="8.140625" style="186" customWidth="1"/>
    <col min="11765" max="11765" width="54.42578125" style="186" customWidth="1"/>
    <col min="11766" max="11766" width="13.140625" style="186" customWidth="1"/>
    <col min="11767" max="11767" width="11.42578125" style="186" customWidth="1"/>
    <col min="11768" max="11768" width="13.140625" style="186" customWidth="1"/>
    <col min="11769" max="11769" width="8.85546875" style="186" customWidth="1"/>
    <col min="11770" max="11770" width="10.85546875" style="186" customWidth="1"/>
    <col min="11771" max="11771" width="22" style="186" customWidth="1"/>
    <col min="11772" max="12019" width="9.42578125" style="186"/>
    <col min="12020" max="12020" width="8.140625" style="186" customWidth="1"/>
    <col min="12021" max="12021" width="54.42578125" style="186" customWidth="1"/>
    <col min="12022" max="12022" width="13.140625" style="186" customWidth="1"/>
    <col min="12023" max="12023" width="11.42578125" style="186" customWidth="1"/>
    <col min="12024" max="12024" width="13.140625" style="186" customWidth="1"/>
    <col min="12025" max="12025" width="8.85546875" style="186" customWidth="1"/>
    <col min="12026" max="12026" width="10.85546875" style="186" customWidth="1"/>
    <col min="12027" max="12027" width="22" style="186" customWidth="1"/>
    <col min="12028" max="12275" width="9.42578125" style="186"/>
    <col min="12276" max="12276" width="8.140625" style="186" customWidth="1"/>
    <col min="12277" max="12277" width="54.42578125" style="186" customWidth="1"/>
    <col min="12278" max="12278" width="13.140625" style="186" customWidth="1"/>
    <col min="12279" max="12279" width="11.42578125" style="186" customWidth="1"/>
    <col min="12280" max="12280" width="13.140625" style="186" customWidth="1"/>
    <col min="12281" max="12281" width="8.85546875" style="186" customWidth="1"/>
    <col min="12282" max="12282" width="10.85546875" style="186" customWidth="1"/>
    <col min="12283" max="12283" width="22" style="186" customWidth="1"/>
    <col min="12284" max="12531" width="9.42578125" style="186"/>
    <col min="12532" max="12532" width="8.140625" style="186" customWidth="1"/>
    <col min="12533" max="12533" width="54.42578125" style="186" customWidth="1"/>
    <col min="12534" max="12534" width="13.140625" style="186" customWidth="1"/>
    <col min="12535" max="12535" width="11.42578125" style="186" customWidth="1"/>
    <col min="12536" max="12536" width="13.140625" style="186" customWidth="1"/>
    <col min="12537" max="12537" width="8.85546875" style="186" customWidth="1"/>
    <col min="12538" max="12538" width="10.85546875" style="186" customWidth="1"/>
    <col min="12539" max="12539" width="22" style="186" customWidth="1"/>
    <col min="12540" max="12787" width="9.42578125" style="186"/>
    <col min="12788" max="12788" width="8.140625" style="186" customWidth="1"/>
    <col min="12789" max="12789" width="54.42578125" style="186" customWidth="1"/>
    <col min="12790" max="12790" width="13.140625" style="186" customWidth="1"/>
    <col min="12791" max="12791" width="11.42578125" style="186" customWidth="1"/>
    <col min="12792" max="12792" width="13.140625" style="186" customWidth="1"/>
    <col min="12793" max="12793" width="8.85546875" style="186" customWidth="1"/>
    <col min="12794" max="12794" width="10.85546875" style="186" customWidth="1"/>
    <col min="12795" max="12795" width="22" style="186" customWidth="1"/>
    <col min="12796" max="13043" width="9.42578125" style="186"/>
    <col min="13044" max="13044" width="8.140625" style="186" customWidth="1"/>
    <col min="13045" max="13045" width="54.42578125" style="186" customWidth="1"/>
    <col min="13046" max="13046" width="13.140625" style="186" customWidth="1"/>
    <col min="13047" max="13047" width="11.42578125" style="186" customWidth="1"/>
    <col min="13048" max="13048" width="13.140625" style="186" customWidth="1"/>
    <col min="13049" max="13049" width="8.85546875" style="186" customWidth="1"/>
    <col min="13050" max="13050" width="10.85546875" style="186" customWidth="1"/>
    <col min="13051" max="13051" width="22" style="186" customWidth="1"/>
    <col min="13052" max="13299" width="9.42578125" style="186"/>
    <col min="13300" max="13300" width="8.140625" style="186" customWidth="1"/>
    <col min="13301" max="13301" width="54.42578125" style="186" customWidth="1"/>
    <col min="13302" max="13302" width="13.140625" style="186" customWidth="1"/>
    <col min="13303" max="13303" width="11.42578125" style="186" customWidth="1"/>
    <col min="13304" max="13304" width="13.140625" style="186" customWidth="1"/>
    <col min="13305" max="13305" width="8.85546875" style="186" customWidth="1"/>
    <col min="13306" max="13306" width="10.85546875" style="186" customWidth="1"/>
    <col min="13307" max="13307" width="22" style="186" customWidth="1"/>
    <col min="13308" max="13555" width="9.42578125" style="186"/>
    <col min="13556" max="13556" width="8.140625" style="186" customWidth="1"/>
    <col min="13557" max="13557" width="54.42578125" style="186" customWidth="1"/>
    <col min="13558" max="13558" width="13.140625" style="186" customWidth="1"/>
    <col min="13559" max="13559" width="11.42578125" style="186" customWidth="1"/>
    <col min="13560" max="13560" width="13.140625" style="186" customWidth="1"/>
    <col min="13561" max="13561" width="8.85546875" style="186" customWidth="1"/>
    <col min="13562" max="13562" width="10.85546875" style="186" customWidth="1"/>
    <col min="13563" max="13563" width="22" style="186" customWidth="1"/>
    <col min="13564" max="13811" width="9.42578125" style="186"/>
    <col min="13812" max="13812" width="8.140625" style="186" customWidth="1"/>
    <col min="13813" max="13813" width="54.42578125" style="186" customWidth="1"/>
    <col min="13814" max="13814" width="13.140625" style="186" customWidth="1"/>
    <col min="13815" max="13815" width="11.42578125" style="186" customWidth="1"/>
    <col min="13816" max="13816" width="13.140625" style="186" customWidth="1"/>
    <col min="13817" max="13817" width="8.85546875" style="186" customWidth="1"/>
    <col min="13818" max="13818" width="10.85546875" style="186" customWidth="1"/>
    <col min="13819" max="13819" width="22" style="186" customWidth="1"/>
    <col min="13820" max="14067" width="9.42578125" style="186"/>
    <col min="14068" max="14068" width="8.140625" style="186" customWidth="1"/>
    <col min="14069" max="14069" width="54.42578125" style="186" customWidth="1"/>
    <col min="14070" max="14070" width="13.140625" style="186" customWidth="1"/>
    <col min="14071" max="14071" width="11.42578125" style="186" customWidth="1"/>
    <col min="14072" max="14072" width="13.140625" style="186" customWidth="1"/>
    <col min="14073" max="14073" width="8.85546875" style="186" customWidth="1"/>
    <col min="14074" max="14074" width="10.85546875" style="186" customWidth="1"/>
    <col min="14075" max="14075" width="22" style="186" customWidth="1"/>
    <col min="14076" max="14323" width="9.42578125" style="186"/>
    <col min="14324" max="14324" width="8.140625" style="186" customWidth="1"/>
    <col min="14325" max="14325" width="54.42578125" style="186" customWidth="1"/>
    <col min="14326" max="14326" width="13.140625" style="186" customWidth="1"/>
    <col min="14327" max="14327" width="11.42578125" style="186" customWidth="1"/>
    <col min="14328" max="14328" width="13.140625" style="186" customWidth="1"/>
    <col min="14329" max="14329" width="8.85546875" style="186" customWidth="1"/>
    <col min="14330" max="14330" width="10.85546875" style="186" customWidth="1"/>
    <col min="14331" max="14331" width="22" style="186" customWidth="1"/>
    <col min="14332" max="14579" width="9.42578125" style="186"/>
    <col min="14580" max="14580" width="8.140625" style="186" customWidth="1"/>
    <col min="14581" max="14581" width="54.42578125" style="186" customWidth="1"/>
    <col min="14582" max="14582" width="13.140625" style="186" customWidth="1"/>
    <col min="14583" max="14583" width="11.42578125" style="186" customWidth="1"/>
    <col min="14584" max="14584" width="13.140625" style="186" customWidth="1"/>
    <col min="14585" max="14585" width="8.85546875" style="186" customWidth="1"/>
    <col min="14586" max="14586" width="10.85546875" style="186" customWidth="1"/>
    <col min="14587" max="14587" width="22" style="186" customWidth="1"/>
    <col min="14588" max="14835" width="9.42578125" style="186"/>
    <col min="14836" max="14836" width="8.140625" style="186" customWidth="1"/>
    <col min="14837" max="14837" width="54.42578125" style="186" customWidth="1"/>
    <col min="14838" max="14838" width="13.140625" style="186" customWidth="1"/>
    <col min="14839" max="14839" width="11.42578125" style="186" customWidth="1"/>
    <col min="14840" max="14840" width="13.140625" style="186" customWidth="1"/>
    <col min="14841" max="14841" width="8.85546875" style="186" customWidth="1"/>
    <col min="14842" max="14842" width="10.85546875" style="186" customWidth="1"/>
    <col min="14843" max="14843" width="22" style="186" customWidth="1"/>
    <col min="14844" max="15091" width="9.42578125" style="186"/>
    <col min="15092" max="15092" width="8.140625" style="186" customWidth="1"/>
    <col min="15093" max="15093" width="54.42578125" style="186" customWidth="1"/>
    <col min="15094" max="15094" width="13.140625" style="186" customWidth="1"/>
    <col min="15095" max="15095" width="11.42578125" style="186" customWidth="1"/>
    <col min="15096" max="15096" width="13.140625" style="186" customWidth="1"/>
    <col min="15097" max="15097" width="8.85546875" style="186" customWidth="1"/>
    <col min="15098" max="15098" width="10.85546875" style="186" customWidth="1"/>
    <col min="15099" max="15099" width="22" style="186" customWidth="1"/>
    <col min="15100" max="15347" width="9.42578125" style="186"/>
    <col min="15348" max="15348" width="8.140625" style="186" customWidth="1"/>
    <col min="15349" max="15349" width="54.42578125" style="186" customWidth="1"/>
    <col min="15350" max="15350" width="13.140625" style="186" customWidth="1"/>
    <col min="15351" max="15351" width="11.42578125" style="186" customWidth="1"/>
    <col min="15352" max="15352" width="13.140625" style="186" customWidth="1"/>
    <col min="15353" max="15353" width="8.85546875" style="186" customWidth="1"/>
    <col min="15354" max="15354" width="10.85546875" style="186" customWidth="1"/>
    <col min="15355" max="15355" width="22" style="186" customWidth="1"/>
    <col min="15356" max="15603" width="9.42578125" style="186"/>
    <col min="15604" max="15604" width="8.140625" style="186" customWidth="1"/>
    <col min="15605" max="15605" width="54.42578125" style="186" customWidth="1"/>
    <col min="15606" max="15606" width="13.140625" style="186" customWidth="1"/>
    <col min="15607" max="15607" width="11.42578125" style="186" customWidth="1"/>
    <col min="15608" max="15608" width="13.140625" style="186" customWidth="1"/>
    <col min="15609" max="15609" width="8.85546875" style="186" customWidth="1"/>
    <col min="15610" max="15610" width="10.85546875" style="186" customWidth="1"/>
    <col min="15611" max="15611" width="22" style="186" customWidth="1"/>
    <col min="15612" max="15859" width="9.42578125" style="186"/>
    <col min="15860" max="15860" width="8.140625" style="186" customWidth="1"/>
    <col min="15861" max="15861" width="54.42578125" style="186" customWidth="1"/>
    <col min="15862" max="15862" width="13.140625" style="186" customWidth="1"/>
    <col min="15863" max="15863" width="11.42578125" style="186" customWidth="1"/>
    <col min="15864" max="15864" width="13.140625" style="186" customWidth="1"/>
    <col min="15865" max="15865" width="8.85546875" style="186" customWidth="1"/>
    <col min="15866" max="15866" width="10.85546875" style="186" customWidth="1"/>
    <col min="15867" max="15867" width="22" style="186" customWidth="1"/>
    <col min="15868" max="16115" width="9.42578125" style="186"/>
    <col min="16116" max="16116" width="8.140625" style="186" customWidth="1"/>
    <col min="16117" max="16117" width="54.42578125" style="186" customWidth="1"/>
    <col min="16118" max="16118" width="13.140625" style="186" customWidth="1"/>
    <col min="16119" max="16119" width="11.42578125" style="186" customWidth="1"/>
    <col min="16120" max="16120" width="13.140625" style="186" customWidth="1"/>
    <col min="16121" max="16121" width="8.85546875" style="186" customWidth="1"/>
    <col min="16122" max="16122" width="10.85546875" style="186" customWidth="1"/>
    <col min="16123" max="16123" width="22" style="186" customWidth="1"/>
    <col min="16124" max="16384" width="9.42578125" style="186"/>
  </cols>
  <sheetData>
    <row r="1" spans="1:14" s="182" customFormat="1" ht="12.75" customHeight="1" thickBot="1">
      <c r="A1" s="619" t="s">
        <v>35</v>
      </c>
      <c r="B1" s="620"/>
      <c r="C1" s="620"/>
      <c r="D1" s="620"/>
      <c r="E1" s="620"/>
      <c r="F1" s="620"/>
      <c r="G1" s="620"/>
      <c r="H1" s="620"/>
      <c r="I1" s="620"/>
      <c r="J1" s="620"/>
      <c r="K1" s="620"/>
      <c r="L1" s="621"/>
    </row>
    <row r="2" spans="1:14" s="182" customFormat="1" ht="69" customHeight="1" thickBot="1">
      <c r="A2" s="625" t="str">
        <f>'765 KV Package_Line_2A Revised'!A2:K2</f>
        <v xml:space="preserve">Estimate for Construction of   
PART A: 765 KV DC LINE HEXA ACSR ZEBRA  from EXISTING 765/400 KV AIS GRID S/S, PGCIL, PHULAPADA (ANGUL) - TO PROPOSED 765/400/220 kV GIS S/S , Betakholi (74.059 kMS) </v>
      </c>
      <c r="B2" s="626"/>
      <c r="C2" s="626"/>
      <c r="D2" s="626"/>
      <c r="E2" s="626"/>
      <c r="F2" s="626"/>
      <c r="G2" s="626"/>
      <c r="H2" s="626"/>
      <c r="I2" s="626"/>
      <c r="J2" s="626"/>
      <c r="K2" s="626"/>
      <c r="L2" s="627"/>
    </row>
    <row r="3" spans="1:14" ht="12.75">
      <c r="A3" s="414"/>
      <c r="B3" s="490"/>
      <c r="C3" s="412" t="s">
        <v>364</v>
      </c>
      <c r="D3" s="413"/>
      <c r="E3" s="413"/>
      <c r="F3" s="634"/>
      <c r="G3" s="634"/>
      <c r="H3" s="634"/>
      <c r="I3" s="634"/>
      <c r="J3" s="634"/>
      <c r="K3" s="634"/>
      <c r="L3" s="541">
        <v>1.7799473067123017</v>
      </c>
    </row>
    <row r="4" spans="1:14" ht="12.75">
      <c r="A4" s="631" t="s">
        <v>72</v>
      </c>
      <c r="B4" s="491"/>
      <c r="C4" s="190" t="s">
        <v>143</v>
      </c>
      <c r="D4" s="634"/>
      <c r="E4" s="634"/>
      <c r="F4" s="634"/>
      <c r="G4" s="634"/>
      <c r="H4" s="634"/>
      <c r="I4" s="634"/>
      <c r="J4" s="634"/>
      <c r="K4" s="634"/>
    </row>
    <row r="5" spans="1:14" ht="12.75" customHeight="1">
      <c r="A5" s="631"/>
      <c r="B5" s="492"/>
      <c r="C5" s="632" t="s">
        <v>144</v>
      </c>
      <c r="D5" s="632" t="s">
        <v>74</v>
      </c>
      <c r="E5" s="508"/>
      <c r="F5" s="191"/>
      <c r="G5" s="628"/>
      <c r="H5" s="629"/>
      <c r="I5" s="629"/>
      <c r="J5" s="629"/>
      <c r="K5" s="630"/>
    </row>
    <row r="6" spans="1:14" ht="57" customHeight="1">
      <c r="A6" s="631"/>
      <c r="B6" s="481"/>
      <c r="C6" s="633"/>
      <c r="D6" s="633"/>
      <c r="E6" s="509" t="s">
        <v>19287</v>
      </c>
      <c r="F6" s="192" t="s">
        <v>75</v>
      </c>
      <c r="G6" s="536" t="s">
        <v>76</v>
      </c>
      <c r="H6" s="192" t="s">
        <v>77</v>
      </c>
      <c r="I6" s="192" t="s">
        <v>78</v>
      </c>
      <c r="J6" s="192" t="s">
        <v>79</v>
      </c>
      <c r="K6" s="202" t="s">
        <v>80</v>
      </c>
    </row>
    <row r="7" spans="1:14">
      <c r="A7" s="189">
        <v>1</v>
      </c>
      <c r="B7" s="480"/>
      <c r="C7" s="193">
        <v>2</v>
      </c>
      <c r="D7" s="194">
        <v>3</v>
      </c>
      <c r="E7" s="194"/>
      <c r="F7" s="195">
        <v>4</v>
      </c>
      <c r="G7" s="537">
        <v>5</v>
      </c>
      <c r="H7" s="196" t="s">
        <v>82</v>
      </c>
      <c r="I7" s="196" t="s">
        <v>83</v>
      </c>
      <c r="J7" s="196" t="s">
        <v>84</v>
      </c>
      <c r="K7" s="196" t="s">
        <v>85</v>
      </c>
    </row>
    <row r="8" spans="1:14">
      <c r="A8" s="189" t="s">
        <v>145</v>
      </c>
      <c r="B8" s="480"/>
      <c r="C8" s="204" t="s">
        <v>146</v>
      </c>
      <c r="D8" s="194"/>
      <c r="E8" s="194"/>
      <c r="F8" s="195"/>
      <c r="G8" s="537"/>
      <c r="H8" s="196"/>
      <c r="I8" s="196"/>
      <c r="J8" s="196"/>
      <c r="K8" s="196"/>
    </row>
    <row r="9" spans="1:14" ht="13.5" customHeight="1">
      <c r="A9" s="189" t="s">
        <v>147</v>
      </c>
      <c r="B9" s="480"/>
      <c r="C9" s="205" t="s">
        <v>148</v>
      </c>
      <c r="D9" s="194"/>
      <c r="E9" s="194"/>
      <c r="F9" s="201"/>
      <c r="G9" s="538"/>
      <c r="H9" s="206"/>
      <c r="I9" s="206"/>
      <c r="J9" s="206"/>
      <c r="K9" s="206"/>
    </row>
    <row r="10" spans="1:14" ht="25.5">
      <c r="A10" s="198">
        <v>1.6</v>
      </c>
      <c r="B10" s="530">
        <v>30000614</v>
      </c>
      <c r="C10" s="208" t="str">
        <f>VLOOKUP(B10,Services!A2:H1688,8,0)</f>
        <v>Erection of tower super -structure complete with tightening,checking and punching of bolts including step-bolts (Including transportation from nearest store of OPTCL) per MT.</v>
      </c>
      <c r="D10" s="207" t="s">
        <v>29</v>
      </c>
      <c r="E10" s="207" t="str">
        <f>VLOOKUP(B10,Services!A2:H1688,5,0)</f>
        <v>MT</v>
      </c>
      <c r="F10" s="209">
        <f>3761.297+11097.57</f>
        <v>14858.867</v>
      </c>
      <c r="G10" s="563">
        <f>7386.14*1.779948</f>
        <v>13146.945120720002</v>
      </c>
      <c r="H10" s="200">
        <f>ROUND(9%*G10,2)</f>
        <v>1183.23</v>
      </c>
      <c r="I10" s="200">
        <f>ROUND(9%*G10,2)</f>
        <v>1183.23</v>
      </c>
      <c r="J10" s="200">
        <f>G10+H10+I10</f>
        <v>15513.405120720001</v>
      </c>
      <c r="K10" s="574">
        <f>+F10*J10</f>
        <v>230511623.40589744</v>
      </c>
      <c r="L10" s="558" t="s">
        <v>19292</v>
      </c>
      <c r="M10" s="571">
        <f>+G10+H10+I10</f>
        <v>15513.405120720001</v>
      </c>
      <c r="N10" s="571">
        <f>+M10*F10</f>
        <v>230511623.40589744</v>
      </c>
    </row>
    <row r="11" spans="1:14">
      <c r="A11" s="198">
        <v>1.8</v>
      </c>
      <c r="B11" s="531">
        <v>10000011</v>
      </c>
      <c r="C11" s="208" t="str">
        <f>VLOOKUP(B11,Services!A4:H1690,8,0)</f>
        <v>Fixing of different types of G.I Nuts and Bolts for the above tower super structures</v>
      </c>
      <c r="D11" s="210" t="s">
        <v>29</v>
      </c>
      <c r="E11" s="207" t="str">
        <f>VLOOKUP(B11,Services!A4:H1690,5,0)</f>
        <v>MT</v>
      </c>
      <c r="F11" s="209">
        <v>545.38905</v>
      </c>
      <c r="G11" s="563">
        <f>7386.14*1.779948</f>
        <v>13146.945120720002</v>
      </c>
      <c r="H11" s="200">
        <f>ROUND(9%*G11,2)</f>
        <v>1183.23</v>
      </c>
      <c r="I11" s="200">
        <f>ROUND(9%*G11,2)</f>
        <v>1183.23</v>
      </c>
      <c r="J11" s="200">
        <f>G11+H11+I11</f>
        <v>15513.405120720001</v>
      </c>
      <c r="K11" s="574">
        <f t="shared" ref="K11:K26" si="0">+F11*J11</f>
        <v>8460841.281054616</v>
      </c>
      <c r="L11" s="540" t="s">
        <v>19292</v>
      </c>
      <c r="M11" s="571">
        <f t="shared" ref="M11:M26" si="1">+G11+H11+I11</f>
        <v>15513.405120720001</v>
      </c>
      <c r="N11" s="571">
        <f t="shared" ref="N11:N26" si="2">+M11*F11</f>
        <v>8460841.281054616</v>
      </c>
    </row>
    <row r="12" spans="1:14" s="203" customFormat="1" ht="25.5" customHeight="1">
      <c r="A12" s="211">
        <v>1.1000000000000001</v>
      </c>
      <c r="B12" s="532">
        <v>10000012</v>
      </c>
      <c r="C12" s="208" t="str">
        <f>VLOOKUP(B12,Services!A5:H1691,8,0)</f>
        <v>Erection of Templates (Hot Dip Galvanized MS) for differents types of towers, i.e. DA, DB, DC &amp; DD.</v>
      </c>
      <c r="D12" s="210" t="s">
        <v>29</v>
      </c>
      <c r="E12" s="207" t="str">
        <f>VLOOKUP(B12,Services!A5:H1691,5,0)</f>
        <v>MT</v>
      </c>
      <c r="F12" s="209">
        <v>1400.5175999999999</v>
      </c>
      <c r="G12" s="562">
        <v>5738.91</v>
      </c>
      <c r="H12" s="200">
        <f>ROUND(9%*G12,2)</f>
        <v>516.5</v>
      </c>
      <c r="I12" s="200">
        <f>ROUND(9%*G12,2)</f>
        <v>516.5</v>
      </c>
      <c r="J12" s="200">
        <f>G12+H12+I12</f>
        <v>6771.91</v>
      </c>
      <c r="K12" s="574">
        <f t="shared" si="0"/>
        <v>9484179.1406159997</v>
      </c>
      <c r="L12" s="540" t="s">
        <v>19292</v>
      </c>
      <c r="M12" s="571">
        <f t="shared" si="1"/>
        <v>6771.91</v>
      </c>
      <c r="N12" s="571">
        <f t="shared" si="2"/>
        <v>9484179.1406159997</v>
      </c>
    </row>
    <row r="13" spans="1:14" ht="38.25">
      <c r="A13" s="198" t="s">
        <v>108</v>
      </c>
      <c r="B13" s="530">
        <v>30000609</v>
      </c>
      <c r="C13" s="208" t="str">
        <f>VLOOKUP(B13,Services!A6:H1692,8,0)</f>
        <v>ii)Without cost of earthing pipe &amp; G.I. flat-Earthing of Tower:Pipe type earthing including cost of bentonate compound and good borrowed earth(BE) where necessary in accordance with IS:3043-1966 and with supply of all T&amp;P and Laobur. per No..</v>
      </c>
      <c r="D13" s="212" t="s">
        <v>91</v>
      </c>
      <c r="E13" s="207" t="str">
        <f>VLOOKUP(B13,Services!A6:H1692,5,0)</f>
        <v>NOS</v>
      </c>
      <c r="F13" s="207">
        <v>398</v>
      </c>
      <c r="G13" s="559">
        <v>3071.77</v>
      </c>
      <c r="H13" s="200">
        <f t="shared" ref="H13:H19" si="3">ROUND(9%*G13,2)</f>
        <v>276.45999999999998</v>
      </c>
      <c r="I13" s="200">
        <f t="shared" ref="I13:I19" si="4">ROUND(9%*G13,2)</f>
        <v>276.45999999999998</v>
      </c>
      <c r="J13" s="200">
        <f t="shared" ref="J13:J19" si="5">G13+H13+I13</f>
        <v>3624.69</v>
      </c>
      <c r="K13" s="574">
        <f t="shared" si="0"/>
        <v>1442626.62</v>
      </c>
      <c r="L13" s="405" t="s">
        <v>397</v>
      </c>
      <c r="M13" s="571">
        <f t="shared" si="1"/>
        <v>3624.69</v>
      </c>
      <c r="N13" s="571">
        <f t="shared" si="2"/>
        <v>1442626.62</v>
      </c>
    </row>
    <row r="14" spans="1:14">
      <c r="A14" s="198" t="s">
        <v>110</v>
      </c>
      <c r="B14" s="530">
        <v>30000820</v>
      </c>
      <c r="C14" s="208" t="str">
        <f>VLOOKUP(B14,Services!A7:H1693,8,0)</f>
        <v>Danger board per-Fixing of accessories in EHT Lines per No.</v>
      </c>
      <c r="D14" s="212" t="s">
        <v>91</v>
      </c>
      <c r="E14" s="207" t="str">
        <f>VLOOKUP(B14,Services!A7:H1693,5,0)</f>
        <v>NOS</v>
      </c>
      <c r="F14" s="207">
        <v>199</v>
      </c>
      <c r="G14" s="560">
        <v>159.47</v>
      </c>
      <c r="H14" s="200">
        <f t="shared" si="3"/>
        <v>14.35</v>
      </c>
      <c r="I14" s="200">
        <f t="shared" si="4"/>
        <v>14.35</v>
      </c>
      <c r="J14" s="200">
        <f t="shared" si="5"/>
        <v>188.17</v>
      </c>
      <c r="K14" s="574">
        <f t="shared" si="0"/>
        <v>37445.829999999994</v>
      </c>
      <c r="L14" s="405" t="s">
        <v>398</v>
      </c>
      <c r="M14" s="571">
        <f t="shared" si="1"/>
        <v>188.17</v>
      </c>
      <c r="N14" s="571">
        <f t="shared" si="2"/>
        <v>37445.829999999994</v>
      </c>
    </row>
    <row r="15" spans="1:14">
      <c r="A15" s="198" t="s">
        <v>113</v>
      </c>
      <c r="B15" s="530">
        <v>30000819</v>
      </c>
      <c r="C15" s="208" t="str">
        <f>VLOOKUP(B15,Services!A8:H1694,8,0)</f>
        <v>Number plate per-Fixing of accessories in EHT Lines per No.</v>
      </c>
      <c r="D15" s="212" t="s">
        <v>91</v>
      </c>
      <c r="E15" s="207" t="str">
        <f>VLOOKUP(B15,Services!A8:H1694,5,0)</f>
        <v>NOS</v>
      </c>
      <c r="F15" s="207">
        <v>199</v>
      </c>
      <c r="G15" s="560">
        <v>159.47</v>
      </c>
      <c r="H15" s="200">
        <f t="shared" si="3"/>
        <v>14.35</v>
      </c>
      <c r="I15" s="200">
        <f t="shared" si="4"/>
        <v>14.35</v>
      </c>
      <c r="J15" s="200">
        <f t="shared" si="5"/>
        <v>188.17</v>
      </c>
      <c r="K15" s="574">
        <f t="shared" si="0"/>
        <v>37445.829999999994</v>
      </c>
      <c r="L15" s="405" t="s">
        <v>399</v>
      </c>
      <c r="M15" s="571">
        <f t="shared" si="1"/>
        <v>188.17</v>
      </c>
      <c r="N15" s="571">
        <f t="shared" si="2"/>
        <v>37445.829999999994</v>
      </c>
    </row>
    <row r="16" spans="1:14">
      <c r="A16" s="198" t="s">
        <v>115</v>
      </c>
      <c r="B16" s="530">
        <v>30000821</v>
      </c>
      <c r="C16" s="208" t="str">
        <f>VLOOKUP(B16,Services!A9:H1695,8,0)</f>
        <v>Phase plate per -Fixing of accessories in EHT Lines per No.</v>
      </c>
      <c r="D16" s="212" t="s">
        <v>91</v>
      </c>
      <c r="E16" s="207" t="str">
        <f>VLOOKUP(B16,Services!A9:H1695,5,0)</f>
        <v>NOS</v>
      </c>
      <c r="F16" s="207">
        <v>1194</v>
      </c>
      <c r="G16" s="560">
        <v>159.47</v>
      </c>
      <c r="H16" s="200">
        <f t="shared" si="3"/>
        <v>14.35</v>
      </c>
      <c r="I16" s="200">
        <f t="shared" si="4"/>
        <v>14.35</v>
      </c>
      <c r="J16" s="200">
        <f t="shared" si="5"/>
        <v>188.17</v>
      </c>
      <c r="K16" s="574">
        <f t="shared" si="0"/>
        <v>224674.97999999998</v>
      </c>
      <c r="L16" s="405" t="s">
        <v>400</v>
      </c>
      <c r="M16" s="571">
        <f t="shared" si="1"/>
        <v>188.17</v>
      </c>
      <c r="N16" s="571">
        <f t="shared" si="2"/>
        <v>224674.97999999998</v>
      </c>
    </row>
    <row r="17" spans="1:14">
      <c r="A17" s="198" t="s">
        <v>117</v>
      </c>
      <c r="B17" s="530">
        <v>30000823</v>
      </c>
      <c r="C17" s="208" t="str">
        <f>VLOOKUP(B17,Services!A10:H1696,8,0)</f>
        <v>Anti climbing device per -Fixing of accessories in EHT Lines per No.</v>
      </c>
      <c r="D17" s="212" t="s">
        <v>91</v>
      </c>
      <c r="E17" s="207" t="str">
        <f>VLOOKUP(B17,Services!A10:H1696,5,0)</f>
        <v>NOS</v>
      </c>
      <c r="F17" s="207">
        <v>199</v>
      </c>
      <c r="G17" s="561">
        <v>3441.28</v>
      </c>
      <c r="H17" s="200">
        <f t="shared" si="3"/>
        <v>309.72000000000003</v>
      </c>
      <c r="I17" s="200">
        <f t="shared" si="4"/>
        <v>309.72000000000003</v>
      </c>
      <c r="J17" s="200">
        <f t="shared" si="5"/>
        <v>4060.7200000000003</v>
      </c>
      <c r="K17" s="574">
        <f t="shared" si="0"/>
        <v>808083.28</v>
      </c>
      <c r="L17" s="405" t="s">
        <v>401</v>
      </c>
      <c r="M17" s="571">
        <f t="shared" si="1"/>
        <v>4060.7200000000003</v>
      </c>
      <c r="N17" s="571">
        <f t="shared" si="2"/>
        <v>808083.28</v>
      </c>
    </row>
    <row r="18" spans="1:14">
      <c r="A18" s="198" t="s">
        <v>120</v>
      </c>
      <c r="B18" s="530">
        <v>10000014</v>
      </c>
      <c r="C18" s="208" t="str">
        <f>VLOOKUP(B18,Services!A11:H1697,8,0)</f>
        <v>Erection of Circuit Plate</v>
      </c>
      <c r="D18" s="212" t="s">
        <v>91</v>
      </c>
      <c r="E18" s="207" t="str">
        <f>VLOOKUP(B18,Services!A11:H1697,5,0)</f>
        <v>NOS</v>
      </c>
      <c r="F18" s="207">
        <v>398</v>
      </c>
      <c r="G18" s="560">
        <v>159.47</v>
      </c>
      <c r="H18" s="200">
        <f t="shared" si="3"/>
        <v>14.35</v>
      </c>
      <c r="I18" s="200">
        <f t="shared" si="4"/>
        <v>14.35</v>
      </c>
      <c r="J18" s="200">
        <f t="shared" si="5"/>
        <v>188.17</v>
      </c>
      <c r="K18" s="574">
        <f t="shared" si="0"/>
        <v>74891.659999999989</v>
      </c>
      <c r="L18" s="405" t="s">
        <v>402</v>
      </c>
      <c r="M18" s="571">
        <f t="shared" si="1"/>
        <v>188.17</v>
      </c>
      <c r="N18" s="571">
        <f t="shared" si="2"/>
        <v>74891.659999999989</v>
      </c>
    </row>
    <row r="19" spans="1:14">
      <c r="A19" s="198" t="s">
        <v>141</v>
      </c>
      <c r="B19" s="531">
        <v>10000015</v>
      </c>
      <c r="C19" s="208" t="str">
        <f>VLOOKUP(B19,Services!A12:H1698,8,0)</f>
        <v>Erection of Counter poise Earthing with cost of counter poise earthing wire</v>
      </c>
      <c r="D19" s="212" t="s">
        <v>149</v>
      </c>
      <c r="E19" s="207" t="str">
        <f>VLOOKUP(B19,Services!A12:H1698,5,0)</f>
        <v>M</v>
      </c>
      <c r="F19" s="207">
        <v>2500</v>
      </c>
      <c r="G19" s="560">
        <v>146.36000000000001</v>
      </c>
      <c r="H19" s="200">
        <f t="shared" si="3"/>
        <v>13.17</v>
      </c>
      <c r="I19" s="200">
        <f t="shared" si="4"/>
        <v>13.17</v>
      </c>
      <c r="J19" s="200">
        <f t="shared" si="5"/>
        <v>172.7</v>
      </c>
      <c r="K19" s="574">
        <f t="shared" si="0"/>
        <v>431750</v>
      </c>
      <c r="L19" s="405" t="s">
        <v>403</v>
      </c>
      <c r="M19" s="571">
        <f t="shared" si="1"/>
        <v>172.7</v>
      </c>
      <c r="N19" s="571">
        <f t="shared" si="2"/>
        <v>431750</v>
      </c>
    </row>
    <row r="20" spans="1:14" s="203" customFormat="1" ht="62.25" customHeight="1">
      <c r="A20" s="198">
        <v>2.1</v>
      </c>
      <c r="B20" s="533">
        <v>10000353</v>
      </c>
      <c r="C20" s="557" t="str">
        <f>VLOOKUP(B20,Services!A13:H1699,8,0)</f>
        <v>Stringing of 3 ph double ckt ACSR Hexa Zebra (54/7/3.13 mm) conductor with one GI earth wire of size 7/3.66 mm and one 48 Fibre OPGW for 765 kV lines</v>
      </c>
      <c r="D20" s="214" t="s">
        <v>150</v>
      </c>
      <c r="E20" s="207" t="str">
        <f>VLOOKUP(B20,Services!A13:H1699,5,0)</f>
        <v>RKM</v>
      </c>
      <c r="F20" s="215">
        <v>74.058999999999997</v>
      </c>
      <c r="G20" s="570">
        <f>1.5*709500</f>
        <v>1064250</v>
      </c>
      <c r="H20" s="200">
        <f>ROUND(9%*G20,2)</f>
        <v>95782.5</v>
      </c>
      <c r="I20" s="200">
        <f>ROUND(9%*G20,2)</f>
        <v>95782.5</v>
      </c>
      <c r="J20" s="200">
        <f t="shared" ref="J20:J26" si="6">G20+H20+I20</f>
        <v>1255815</v>
      </c>
      <c r="K20" s="574">
        <f t="shared" si="0"/>
        <v>93004403.084999993</v>
      </c>
      <c r="L20" s="543" t="s">
        <v>19293</v>
      </c>
      <c r="M20" s="571">
        <f t="shared" si="1"/>
        <v>1255815</v>
      </c>
      <c r="N20" s="571">
        <f t="shared" si="2"/>
        <v>93004403.084999993</v>
      </c>
    </row>
    <row r="21" spans="1:14" s="203" customFormat="1" ht="41.25" customHeight="1">
      <c r="A21" s="198">
        <v>2.2000000000000002</v>
      </c>
      <c r="B21" s="505">
        <v>30000080</v>
      </c>
      <c r="C21" s="208" t="str">
        <f>VLOOKUP(B21,Services!A14:H1700,8,0)</f>
        <v>Bolt and nut welding (continuous welding) around the bolts (including supply of electrodes and zinc rich paints with application after welding) Per bolt</v>
      </c>
      <c r="D21" s="207" t="s">
        <v>91</v>
      </c>
      <c r="E21" s="207" t="str">
        <f>VLOOKUP(B21,Services!A14:H1700,5,0)</f>
        <v>NOS</v>
      </c>
      <c r="F21" s="199">
        <v>895500</v>
      </c>
      <c r="G21" s="542">
        <v>10.24</v>
      </c>
      <c r="H21" s="200">
        <f>G21*9%</f>
        <v>0.92159999999999997</v>
      </c>
      <c r="I21" s="200">
        <f>G21*9%</f>
        <v>0.92159999999999997</v>
      </c>
      <c r="J21" s="200">
        <f t="shared" si="6"/>
        <v>12.0832</v>
      </c>
      <c r="K21" s="574">
        <f t="shared" si="0"/>
        <v>10820505.6</v>
      </c>
      <c r="L21" s="406" t="s">
        <v>404</v>
      </c>
      <c r="M21" s="571">
        <f t="shared" si="1"/>
        <v>12.0832</v>
      </c>
      <c r="N21" s="571">
        <f t="shared" si="2"/>
        <v>10820505.6</v>
      </c>
    </row>
    <row r="22" spans="1:14" s="183" customFormat="1" ht="51">
      <c r="A22" s="198">
        <v>3.1</v>
      </c>
      <c r="B22" s="505">
        <v>30000885</v>
      </c>
      <c r="C22" s="208" t="str">
        <f>VLOOKUP(B22,Services!A15:H1701,8,0)</f>
        <v>Installation of 48 fibre (DWSM) OPGW cable with hardware Set likesuspension Asembly,Tensin Assembly(Dead end assembly, Pass throughassembly) ,Vibration Damper,Down Lead Clamp Assemblies for 48Fibre(DWSM) OPGW, Joint Box etc erection in complete shape  includinghead loading of materials T &lt;(&gt;&amp;&lt;)&gt; P etc.</v>
      </c>
      <c r="D22" s="216" t="s">
        <v>151</v>
      </c>
      <c r="E22" s="207" t="str">
        <f>VLOOKUP(B22,Services!A15:H1701,5,0)</f>
        <v>KM</v>
      </c>
      <c r="F22" s="217">
        <v>74.058999999999997</v>
      </c>
      <c r="G22" s="544">
        <v>45000</v>
      </c>
      <c r="H22" s="200">
        <f>ROUND(9%*G22,2)</f>
        <v>4050</v>
      </c>
      <c r="I22" s="200">
        <f>ROUND(9%*G22,2)</f>
        <v>4050</v>
      </c>
      <c r="J22" s="200">
        <f t="shared" si="6"/>
        <v>53100</v>
      </c>
      <c r="K22" s="574">
        <f t="shared" si="0"/>
        <v>3932532.9</v>
      </c>
      <c r="L22" s="401" t="s">
        <v>405</v>
      </c>
      <c r="M22" s="571">
        <f t="shared" si="1"/>
        <v>53100</v>
      </c>
      <c r="N22" s="571">
        <f t="shared" si="2"/>
        <v>3932532.9</v>
      </c>
    </row>
    <row r="23" spans="1:14" s="183" customFormat="1">
      <c r="A23" s="198" t="s">
        <v>152</v>
      </c>
      <c r="B23" s="534">
        <v>10000354</v>
      </c>
      <c r="C23" s="208" t="str">
        <f>VLOOKUP(B23,Services!A17:H1703,8,0)</f>
        <v>Installation of Span Markers as per IS 5613</v>
      </c>
      <c r="D23" s="197" t="s">
        <v>88</v>
      </c>
      <c r="E23" s="207" t="str">
        <f>VLOOKUP(B23,Services!A17:H1703,5,0)</f>
        <v>NOS</v>
      </c>
      <c r="F23" s="217">
        <v>100</v>
      </c>
      <c r="G23" s="544">
        <v>750</v>
      </c>
      <c r="H23" s="200">
        <f>ROUND(9%*G23,2)</f>
        <v>67.5</v>
      </c>
      <c r="I23" s="200">
        <f>ROUND(9%*G23,2)</f>
        <v>67.5</v>
      </c>
      <c r="J23" s="200">
        <f t="shared" si="6"/>
        <v>885</v>
      </c>
      <c r="K23" s="574">
        <f t="shared" si="0"/>
        <v>88500</v>
      </c>
      <c r="L23" s="407"/>
      <c r="M23" s="571">
        <f t="shared" si="1"/>
        <v>885</v>
      </c>
      <c r="N23" s="571">
        <f t="shared" si="2"/>
        <v>88500</v>
      </c>
    </row>
    <row r="24" spans="1:14" s="183" customFormat="1">
      <c r="A24" s="198" t="s">
        <v>153</v>
      </c>
      <c r="B24" s="534">
        <v>10000355</v>
      </c>
      <c r="C24" s="208" t="str">
        <f>VLOOKUP(B24,Services!A18:H1704,8,0)</f>
        <v>Installation of obstruction lights (as per IS:5613): 1 Medium Intensity + 2 Low Intensity</v>
      </c>
      <c r="D24" s="197" t="s">
        <v>94</v>
      </c>
      <c r="E24" s="207" t="str">
        <f>VLOOKUP(B24,Services!A18:H1704,5,0)</f>
        <v>NOS</v>
      </c>
      <c r="F24" s="217">
        <v>50</v>
      </c>
      <c r="G24" s="544">
        <v>750</v>
      </c>
      <c r="H24" s="200">
        <f>ROUND(9%*G24,2)</f>
        <v>67.5</v>
      </c>
      <c r="I24" s="200">
        <f>ROUND(9%*G24,2)</f>
        <v>67.5</v>
      </c>
      <c r="J24" s="200">
        <f t="shared" si="6"/>
        <v>885</v>
      </c>
      <c r="K24" s="574">
        <f t="shared" si="0"/>
        <v>44250</v>
      </c>
      <c r="L24" s="407"/>
      <c r="M24" s="571">
        <f t="shared" si="1"/>
        <v>885</v>
      </c>
      <c r="N24" s="571">
        <f t="shared" si="2"/>
        <v>44250</v>
      </c>
    </row>
    <row r="25" spans="1:14" s="183" customFormat="1">
      <c r="A25" s="198" t="s">
        <v>154</v>
      </c>
      <c r="B25" s="534">
        <v>10000356</v>
      </c>
      <c r="C25" s="208" t="str">
        <f>VLOOKUP(B25,Services!A19:H1705,8,0)</f>
        <v>Installation of obstruction lights (as per IS:5613):1 Medium Intensity + 4 Low Intensity</v>
      </c>
      <c r="D25" s="197" t="s">
        <v>94</v>
      </c>
      <c r="E25" s="207" t="str">
        <f>VLOOKUP(B25,Services!A19:H1705,5,0)</f>
        <v>NOS</v>
      </c>
      <c r="F25" s="217">
        <v>10</v>
      </c>
      <c r="G25" s="544">
        <v>750</v>
      </c>
      <c r="H25" s="200">
        <f>ROUND(9%*G25,2)</f>
        <v>67.5</v>
      </c>
      <c r="I25" s="200">
        <f>ROUND(9%*G25,2)</f>
        <v>67.5</v>
      </c>
      <c r="J25" s="200">
        <f t="shared" si="6"/>
        <v>885</v>
      </c>
      <c r="K25" s="574">
        <f t="shared" si="0"/>
        <v>8850</v>
      </c>
      <c r="L25" s="407"/>
      <c r="M25" s="571">
        <f t="shared" si="1"/>
        <v>885</v>
      </c>
      <c r="N25" s="571">
        <f t="shared" si="2"/>
        <v>8850</v>
      </c>
    </row>
    <row r="26" spans="1:14" s="183" customFormat="1" ht="15.75" thickBot="1">
      <c r="A26" s="198" t="s">
        <v>155</v>
      </c>
      <c r="B26" s="535">
        <v>10000357</v>
      </c>
      <c r="C26" s="208" t="str">
        <f>VLOOKUP(B26,Services!A20:H1706,8,0)</f>
        <v>Installation of bird diverters</v>
      </c>
      <c r="D26" s="197" t="s">
        <v>88</v>
      </c>
      <c r="E26" s="207" t="str">
        <f>VLOOKUP(B26,Services!A20:H1706,5,0)</f>
        <v>NOS</v>
      </c>
      <c r="F26" s="408">
        <v>250</v>
      </c>
      <c r="G26" s="545">
        <v>750</v>
      </c>
      <c r="H26" s="403">
        <f>ROUND(9%*G26,2)</f>
        <v>67.5</v>
      </c>
      <c r="I26" s="403">
        <f>ROUND(9%*G26,2)</f>
        <v>67.5</v>
      </c>
      <c r="J26" s="403">
        <f t="shared" si="6"/>
        <v>885</v>
      </c>
      <c r="K26" s="574">
        <f t="shared" si="0"/>
        <v>221250</v>
      </c>
      <c r="L26" s="407"/>
      <c r="M26" s="571">
        <f t="shared" si="1"/>
        <v>885</v>
      </c>
      <c r="N26" s="571">
        <f t="shared" si="2"/>
        <v>221250</v>
      </c>
    </row>
    <row r="27" spans="1:14" ht="15.75" thickBot="1">
      <c r="A27" s="411" t="s">
        <v>147</v>
      </c>
      <c r="B27" s="493"/>
      <c r="C27" s="410" t="s">
        <v>156</v>
      </c>
      <c r="D27" s="409"/>
      <c r="E27" s="494"/>
      <c r="F27" s="622" t="s">
        <v>406</v>
      </c>
      <c r="G27" s="623"/>
      <c r="H27" s="623"/>
      <c r="I27" s="623"/>
      <c r="J27" s="624"/>
      <c r="K27" s="573">
        <f>SUM(K10:K26)</f>
        <v>359633853.61256808</v>
      </c>
      <c r="M27" s="416"/>
      <c r="N27" s="572">
        <f>SUM(N10:N26)</f>
        <v>359633853.61256808</v>
      </c>
    </row>
  </sheetData>
  <sheetProtection selectLockedCells="1" selectUnlockedCells="1"/>
  <mergeCells count="10">
    <mergeCell ref="A1:L1"/>
    <mergeCell ref="F27:J27"/>
    <mergeCell ref="A2:L2"/>
    <mergeCell ref="G5:K5"/>
    <mergeCell ref="A4:A6"/>
    <mergeCell ref="C5:C6"/>
    <mergeCell ref="D5:D6"/>
    <mergeCell ref="F3:K3"/>
    <mergeCell ref="D4:F4"/>
    <mergeCell ref="G4:K4"/>
  </mergeCells>
  <printOptions horizontalCentered="1"/>
  <pageMargins left="0.23622047244094491" right="0.23622047244094491" top="0.15748031496062992" bottom="0.43307086614173229" header="0" footer="0.31496062992125984"/>
  <pageSetup paperSize="8" scale="67" firstPageNumber="0" fitToHeight="0" orientation="landscape" useFirstPageNumber="1" r:id="rId1"/>
  <headerFooter alignWithMargins="0">
    <oddFooter>&amp;LELECTRICAL ERECTION WORKS&amp;CPAGE    &amp;P  of  &amp;N&amp;R765 KV + 400 KV QUAD MOOSE + 400 KV TWIN MOOSE  LINE</oddFooter>
  </headerFooter>
  <rowBreaks count="1" manualBreakCount="1">
    <brk id="27" max="8" man="1"/>
  </rowBreaks>
  <ignoredErrors>
    <ignoredError sqref="H21:I2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75"/>
  <sheetViews>
    <sheetView zoomScale="80" zoomScaleNormal="80" zoomScaleSheetLayoutView="85" workbookViewId="0">
      <pane xSplit="3" ySplit="7" topLeftCell="D8" activePane="bottomRight" state="frozen"/>
      <selection pane="topRight"/>
      <selection pane="bottomLeft"/>
      <selection pane="bottomRight" activeCell="I78" sqref="I78"/>
    </sheetView>
  </sheetViews>
  <sheetFormatPr defaultColWidth="9.42578125" defaultRowHeight="12.75"/>
  <cols>
    <col min="1" max="1" width="8.140625" style="184" customWidth="1"/>
    <col min="2" max="2" width="22.28515625" style="494" customWidth="1"/>
    <col min="3" max="3" width="84.42578125" style="185" customWidth="1"/>
    <col min="4" max="5" width="13.140625" style="186" customWidth="1"/>
    <col min="6" max="6" width="13.140625" style="184" customWidth="1"/>
    <col min="7" max="7" width="19.85546875" style="187" customWidth="1"/>
    <col min="8" max="9" width="16.5703125" style="187" bestFit="1" customWidth="1"/>
    <col min="10" max="10" width="19.85546875" style="187" customWidth="1"/>
    <col min="11" max="11" width="25.7109375" style="578" customWidth="1"/>
    <col min="12" max="12" width="15.140625" style="188" customWidth="1"/>
    <col min="13" max="15" width="21.85546875" style="186" customWidth="1"/>
    <col min="16" max="245" width="9.42578125" style="186"/>
    <col min="246" max="246" width="8.140625" style="186" customWidth="1"/>
    <col min="247" max="247" width="54.42578125" style="186" customWidth="1"/>
    <col min="248" max="248" width="13.140625" style="186" customWidth="1"/>
    <col min="249" max="249" width="11.42578125" style="186" customWidth="1"/>
    <col min="250" max="250" width="13.140625" style="186" customWidth="1"/>
    <col min="251" max="251" width="8.85546875" style="186" customWidth="1"/>
    <col min="252" max="252" width="10.85546875" style="186" customWidth="1"/>
    <col min="253" max="253" width="22" style="186" customWidth="1"/>
    <col min="254" max="501" width="9.42578125" style="186"/>
    <col min="502" max="502" width="8.140625" style="186" customWidth="1"/>
    <col min="503" max="503" width="54.42578125" style="186" customWidth="1"/>
    <col min="504" max="504" width="13.140625" style="186" customWidth="1"/>
    <col min="505" max="505" width="11.42578125" style="186" customWidth="1"/>
    <col min="506" max="506" width="13.140625" style="186" customWidth="1"/>
    <col min="507" max="507" width="8.85546875" style="186" customWidth="1"/>
    <col min="508" max="508" width="10.85546875" style="186" customWidth="1"/>
    <col min="509" max="509" width="22" style="186" customWidth="1"/>
    <col min="510" max="757" width="9.42578125" style="186"/>
    <col min="758" max="758" width="8.140625" style="186" customWidth="1"/>
    <col min="759" max="759" width="54.42578125" style="186" customWidth="1"/>
    <col min="760" max="760" width="13.140625" style="186" customWidth="1"/>
    <col min="761" max="761" width="11.42578125" style="186" customWidth="1"/>
    <col min="762" max="762" width="13.140625" style="186" customWidth="1"/>
    <col min="763" max="763" width="8.85546875" style="186" customWidth="1"/>
    <col min="764" max="764" width="10.85546875" style="186" customWidth="1"/>
    <col min="765" max="765" width="22" style="186" customWidth="1"/>
    <col min="766" max="1013" width="9.42578125" style="186"/>
    <col min="1014" max="1014" width="8.140625" style="186" customWidth="1"/>
    <col min="1015" max="1015" width="54.42578125" style="186" customWidth="1"/>
    <col min="1016" max="1016" width="13.140625" style="186" customWidth="1"/>
    <col min="1017" max="1017" width="11.42578125" style="186" customWidth="1"/>
    <col min="1018" max="1018" width="13.140625" style="186" customWidth="1"/>
    <col min="1019" max="1019" width="8.85546875" style="186" customWidth="1"/>
    <col min="1020" max="1020" width="10.85546875" style="186" customWidth="1"/>
    <col min="1021" max="1021" width="22" style="186" customWidth="1"/>
    <col min="1022" max="1269" width="9.42578125" style="186"/>
    <col min="1270" max="1270" width="8.140625" style="186" customWidth="1"/>
    <col min="1271" max="1271" width="54.42578125" style="186" customWidth="1"/>
    <col min="1272" max="1272" width="13.140625" style="186" customWidth="1"/>
    <col min="1273" max="1273" width="11.42578125" style="186" customWidth="1"/>
    <col min="1274" max="1274" width="13.140625" style="186" customWidth="1"/>
    <col min="1275" max="1275" width="8.85546875" style="186" customWidth="1"/>
    <col min="1276" max="1276" width="10.85546875" style="186" customWidth="1"/>
    <col min="1277" max="1277" width="22" style="186" customWidth="1"/>
    <col min="1278" max="1525" width="9.42578125" style="186"/>
    <col min="1526" max="1526" width="8.140625" style="186" customWidth="1"/>
    <col min="1527" max="1527" width="54.42578125" style="186" customWidth="1"/>
    <col min="1528" max="1528" width="13.140625" style="186" customWidth="1"/>
    <col min="1529" max="1529" width="11.42578125" style="186" customWidth="1"/>
    <col min="1530" max="1530" width="13.140625" style="186" customWidth="1"/>
    <col min="1531" max="1531" width="8.85546875" style="186" customWidth="1"/>
    <col min="1532" max="1532" width="10.85546875" style="186" customWidth="1"/>
    <col min="1533" max="1533" width="22" style="186" customWidth="1"/>
    <col min="1534" max="1781" width="9.42578125" style="186"/>
    <col min="1782" max="1782" width="8.140625" style="186" customWidth="1"/>
    <col min="1783" max="1783" width="54.42578125" style="186" customWidth="1"/>
    <col min="1784" max="1784" width="13.140625" style="186" customWidth="1"/>
    <col min="1785" max="1785" width="11.42578125" style="186" customWidth="1"/>
    <col min="1786" max="1786" width="13.140625" style="186" customWidth="1"/>
    <col min="1787" max="1787" width="8.85546875" style="186" customWidth="1"/>
    <col min="1788" max="1788" width="10.85546875" style="186" customWidth="1"/>
    <col min="1789" max="1789" width="22" style="186" customWidth="1"/>
    <col min="1790" max="2037" width="9.42578125" style="186"/>
    <col min="2038" max="2038" width="8.140625" style="186" customWidth="1"/>
    <col min="2039" max="2039" width="54.42578125" style="186" customWidth="1"/>
    <col min="2040" max="2040" width="13.140625" style="186" customWidth="1"/>
    <col min="2041" max="2041" width="11.42578125" style="186" customWidth="1"/>
    <col min="2042" max="2042" width="13.140625" style="186" customWidth="1"/>
    <col min="2043" max="2043" width="8.85546875" style="186" customWidth="1"/>
    <col min="2044" max="2044" width="10.85546875" style="186" customWidth="1"/>
    <col min="2045" max="2045" width="22" style="186" customWidth="1"/>
    <col min="2046" max="2293" width="9.42578125" style="186"/>
    <col min="2294" max="2294" width="8.140625" style="186" customWidth="1"/>
    <col min="2295" max="2295" width="54.42578125" style="186" customWidth="1"/>
    <col min="2296" max="2296" width="13.140625" style="186" customWidth="1"/>
    <col min="2297" max="2297" width="11.42578125" style="186" customWidth="1"/>
    <col min="2298" max="2298" width="13.140625" style="186" customWidth="1"/>
    <col min="2299" max="2299" width="8.85546875" style="186" customWidth="1"/>
    <col min="2300" max="2300" width="10.85546875" style="186" customWidth="1"/>
    <col min="2301" max="2301" width="22" style="186" customWidth="1"/>
    <col min="2302" max="2549" width="9.42578125" style="186"/>
    <col min="2550" max="2550" width="8.140625" style="186" customWidth="1"/>
    <col min="2551" max="2551" width="54.42578125" style="186" customWidth="1"/>
    <col min="2552" max="2552" width="13.140625" style="186" customWidth="1"/>
    <col min="2553" max="2553" width="11.42578125" style="186" customWidth="1"/>
    <col min="2554" max="2554" width="13.140625" style="186" customWidth="1"/>
    <col min="2555" max="2555" width="8.85546875" style="186" customWidth="1"/>
    <col min="2556" max="2556" width="10.85546875" style="186" customWidth="1"/>
    <col min="2557" max="2557" width="22" style="186" customWidth="1"/>
    <col min="2558" max="2805" width="9.42578125" style="186"/>
    <col min="2806" max="2806" width="8.140625" style="186" customWidth="1"/>
    <col min="2807" max="2807" width="54.42578125" style="186" customWidth="1"/>
    <col min="2808" max="2808" width="13.140625" style="186" customWidth="1"/>
    <col min="2809" max="2809" width="11.42578125" style="186" customWidth="1"/>
    <col min="2810" max="2810" width="13.140625" style="186" customWidth="1"/>
    <col min="2811" max="2811" width="8.85546875" style="186" customWidth="1"/>
    <col min="2812" max="2812" width="10.85546875" style="186" customWidth="1"/>
    <col min="2813" max="2813" width="22" style="186" customWidth="1"/>
    <col min="2814" max="3061" width="9.42578125" style="186"/>
    <col min="3062" max="3062" width="8.140625" style="186" customWidth="1"/>
    <col min="3063" max="3063" width="54.42578125" style="186" customWidth="1"/>
    <col min="3064" max="3064" width="13.140625" style="186" customWidth="1"/>
    <col min="3065" max="3065" width="11.42578125" style="186" customWidth="1"/>
    <col min="3066" max="3066" width="13.140625" style="186" customWidth="1"/>
    <col min="3067" max="3067" width="8.85546875" style="186" customWidth="1"/>
    <col min="3068" max="3068" width="10.85546875" style="186" customWidth="1"/>
    <col min="3069" max="3069" width="22" style="186" customWidth="1"/>
    <col min="3070" max="3317" width="9.42578125" style="186"/>
    <col min="3318" max="3318" width="8.140625" style="186" customWidth="1"/>
    <col min="3319" max="3319" width="54.42578125" style="186" customWidth="1"/>
    <col min="3320" max="3320" width="13.140625" style="186" customWidth="1"/>
    <col min="3321" max="3321" width="11.42578125" style="186" customWidth="1"/>
    <col min="3322" max="3322" width="13.140625" style="186" customWidth="1"/>
    <col min="3323" max="3323" width="8.85546875" style="186" customWidth="1"/>
    <col min="3324" max="3324" width="10.85546875" style="186" customWidth="1"/>
    <col min="3325" max="3325" width="22" style="186" customWidth="1"/>
    <col min="3326" max="3573" width="9.42578125" style="186"/>
    <col min="3574" max="3574" width="8.140625" style="186" customWidth="1"/>
    <col min="3575" max="3575" width="54.42578125" style="186" customWidth="1"/>
    <col min="3576" max="3576" width="13.140625" style="186" customWidth="1"/>
    <col min="3577" max="3577" width="11.42578125" style="186" customWidth="1"/>
    <col min="3578" max="3578" width="13.140625" style="186" customWidth="1"/>
    <col min="3579" max="3579" width="8.85546875" style="186" customWidth="1"/>
    <col min="3580" max="3580" width="10.85546875" style="186" customWidth="1"/>
    <col min="3581" max="3581" width="22" style="186" customWidth="1"/>
    <col min="3582" max="3829" width="9.42578125" style="186"/>
    <col min="3830" max="3830" width="8.140625" style="186" customWidth="1"/>
    <col min="3831" max="3831" width="54.42578125" style="186" customWidth="1"/>
    <col min="3832" max="3832" width="13.140625" style="186" customWidth="1"/>
    <col min="3833" max="3833" width="11.42578125" style="186" customWidth="1"/>
    <col min="3834" max="3834" width="13.140625" style="186" customWidth="1"/>
    <col min="3835" max="3835" width="8.85546875" style="186" customWidth="1"/>
    <col min="3836" max="3836" width="10.85546875" style="186" customWidth="1"/>
    <col min="3837" max="3837" width="22" style="186" customWidth="1"/>
    <col min="3838" max="4085" width="9.42578125" style="186"/>
    <col min="4086" max="4086" width="8.140625" style="186" customWidth="1"/>
    <col min="4087" max="4087" width="54.42578125" style="186" customWidth="1"/>
    <col min="4088" max="4088" width="13.140625" style="186" customWidth="1"/>
    <col min="4089" max="4089" width="11.42578125" style="186" customWidth="1"/>
    <col min="4090" max="4090" width="13.140625" style="186" customWidth="1"/>
    <col min="4091" max="4091" width="8.85546875" style="186" customWidth="1"/>
    <col min="4092" max="4092" width="10.85546875" style="186" customWidth="1"/>
    <col min="4093" max="4093" width="22" style="186" customWidth="1"/>
    <col min="4094" max="4341" width="9.42578125" style="186"/>
    <col min="4342" max="4342" width="8.140625" style="186" customWidth="1"/>
    <col min="4343" max="4343" width="54.42578125" style="186" customWidth="1"/>
    <col min="4344" max="4344" width="13.140625" style="186" customWidth="1"/>
    <col min="4345" max="4345" width="11.42578125" style="186" customWidth="1"/>
    <col min="4346" max="4346" width="13.140625" style="186" customWidth="1"/>
    <col min="4347" max="4347" width="8.85546875" style="186" customWidth="1"/>
    <col min="4348" max="4348" width="10.85546875" style="186" customWidth="1"/>
    <col min="4349" max="4349" width="22" style="186" customWidth="1"/>
    <col min="4350" max="4597" width="9.42578125" style="186"/>
    <col min="4598" max="4598" width="8.140625" style="186" customWidth="1"/>
    <col min="4599" max="4599" width="54.42578125" style="186" customWidth="1"/>
    <col min="4600" max="4600" width="13.140625" style="186" customWidth="1"/>
    <col min="4601" max="4601" width="11.42578125" style="186" customWidth="1"/>
    <col min="4602" max="4602" width="13.140625" style="186" customWidth="1"/>
    <col min="4603" max="4603" width="8.85546875" style="186" customWidth="1"/>
    <col min="4604" max="4604" width="10.85546875" style="186" customWidth="1"/>
    <col min="4605" max="4605" width="22" style="186" customWidth="1"/>
    <col min="4606" max="4853" width="9.42578125" style="186"/>
    <col min="4854" max="4854" width="8.140625" style="186" customWidth="1"/>
    <col min="4855" max="4855" width="54.42578125" style="186" customWidth="1"/>
    <col min="4856" max="4856" width="13.140625" style="186" customWidth="1"/>
    <col min="4857" max="4857" width="11.42578125" style="186" customWidth="1"/>
    <col min="4858" max="4858" width="13.140625" style="186" customWidth="1"/>
    <col min="4859" max="4859" width="8.85546875" style="186" customWidth="1"/>
    <col min="4860" max="4860" width="10.85546875" style="186" customWidth="1"/>
    <col min="4861" max="4861" width="22" style="186" customWidth="1"/>
    <col min="4862" max="5109" width="9.42578125" style="186"/>
    <col min="5110" max="5110" width="8.140625" style="186" customWidth="1"/>
    <col min="5111" max="5111" width="54.42578125" style="186" customWidth="1"/>
    <col min="5112" max="5112" width="13.140625" style="186" customWidth="1"/>
    <col min="5113" max="5113" width="11.42578125" style="186" customWidth="1"/>
    <col min="5114" max="5114" width="13.140625" style="186" customWidth="1"/>
    <col min="5115" max="5115" width="8.85546875" style="186" customWidth="1"/>
    <col min="5116" max="5116" width="10.85546875" style="186" customWidth="1"/>
    <col min="5117" max="5117" width="22" style="186" customWidth="1"/>
    <col min="5118" max="5365" width="9.42578125" style="186"/>
    <col min="5366" max="5366" width="8.140625" style="186" customWidth="1"/>
    <col min="5367" max="5367" width="54.42578125" style="186" customWidth="1"/>
    <col min="5368" max="5368" width="13.140625" style="186" customWidth="1"/>
    <col min="5369" max="5369" width="11.42578125" style="186" customWidth="1"/>
    <col min="5370" max="5370" width="13.140625" style="186" customWidth="1"/>
    <col min="5371" max="5371" width="8.85546875" style="186" customWidth="1"/>
    <col min="5372" max="5372" width="10.85546875" style="186" customWidth="1"/>
    <col min="5373" max="5373" width="22" style="186" customWidth="1"/>
    <col min="5374" max="5621" width="9.42578125" style="186"/>
    <col min="5622" max="5622" width="8.140625" style="186" customWidth="1"/>
    <col min="5623" max="5623" width="54.42578125" style="186" customWidth="1"/>
    <col min="5624" max="5624" width="13.140625" style="186" customWidth="1"/>
    <col min="5625" max="5625" width="11.42578125" style="186" customWidth="1"/>
    <col min="5626" max="5626" width="13.140625" style="186" customWidth="1"/>
    <col min="5627" max="5627" width="8.85546875" style="186" customWidth="1"/>
    <col min="5628" max="5628" width="10.85546875" style="186" customWidth="1"/>
    <col min="5629" max="5629" width="22" style="186" customWidth="1"/>
    <col min="5630" max="5877" width="9.42578125" style="186"/>
    <col min="5878" max="5878" width="8.140625" style="186" customWidth="1"/>
    <col min="5879" max="5879" width="54.42578125" style="186" customWidth="1"/>
    <col min="5880" max="5880" width="13.140625" style="186" customWidth="1"/>
    <col min="5881" max="5881" width="11.42578125" style="186" customWidth="1"/>
    <col min="5882" max="5882" width="13.140625" style="186" customWidth="1"/>
    <col min="5883" max="5883" width="8.85546875" style="186" customWidth="1"/>
    <col min="5884" max="5884" width="10.85546875" style="186" customWidth="1"/>
    <col min="5885" max="5885" width="22" style="186" customWidth="1"/>
    <col min="5886" max="6133" width="9.42578125" style="186"/>
    <col min="6134" max="6134" width="8.140625" style="186" customWidth="1"/>
    <col min="6135" max="6135" width="54.42578125" style="186" customWidth="1"/>
    <col min="6136" max="6136" width="13.140625" style="186" customWidth="1"/>
    <col min="6137" max="6137" width="11.42578125" style="186" customWidth="1"/>
    <col min="6138" max="6138" width="13.140625" style="186" customWidth="1"/>
    <col min="6139" max="6139" width="8.85546875" style="186" customWidth="1"/>
    <col min="6140" max="6140" width="10.85546875" style="186" customWidth="1"/>
    <col min="6141" max="6141" width="22" style="186" customWidth="1"/>
    <col min="6142" max="6389" width="9.42578125" style="186"/>
    <col min="6390" max="6390" width="8.140625" style="186" customWidth="1"/>
    <col min="6391" max="6391" width="54.42578125" style="186" customWidth="1"/>
    <col min="6392" max="6392" width="13.140625" style="186" customWidth="1"/>
    <col min="6393" max="6393" width="11.42578125" style="186" customWidth="1"/>
    <col min="6394" max="6394" width="13.140625" style="186" customWidth="1"/>
    <col min="6395" max="6395" width="8.85546875" style="186" customWidth="1"/>
    <col min="6396" max="6396" width="10.85546875" style="186" customWidth="1"/>
    <col min="6397" max="6397" width="22" style="186" customWidth="1"/>
    <col min="6398" max="6645" width="9.42578125" style="186"/>
    <col min="6646" max="6646" width="8.140625" style="186" customWidth="1"/>
    <col min="6647" max="6647" width="54.42578125" style="186" customWidth="1"/>
    <col min="6648" max="6648" width="13.140625" style="186" customWidth="1"/>
    <col min="6649" max="6649" width="11.42578125" style="186" customWidth="1"/>
    <col min="6650" max="6650" width="13.140625" style="186" customWidth="1"/>
    <col min="6651" max="6651" width="8.85546875" style="186" customWidth="1"/>
    <col min="6652" max="6652" width="10.85546875" style="186" customWidth="1"/>
    <col min="6653" max="6653" width="22" style="186" customWidth="1"/>
    <col min="6654" max="6901" width="9.42578125" style="186"/>
    <col min="6902" max="6902" width="8.140625" style="186" customWidth="1"/>
    <col min="6903" max="6903" width="54.42578125" style="186" customWidth="1"/>
    <col min="6904" max="6904" width="13.140625" style="186" customWidth="1"/>
    <col min="6905" max="6905" width="11.42578125" style="186" customWidth="1"/>
    <col min="6906" max="6906" width="13.140625" style="186" customWidth="1"/>
    <col min="6907" max="6907" width="8.85546875" style="186" customWidth="1"/>
    <col min="6908" max="6908" width="10.85546875" style="186" customWidth="1"/>
    <col min="6909" max="6909" width="22" style="186" customWidth="1"/>
    <col min="6910" max="7157" width="9.42578125" style="186"/>
    <col min="7158" max="7158" width="8.140625" style="186" customWidth="1"/>
    <col min="7159" max="7159" width="54.42578125" style="186" customWidth="1"/>
    <col min="7160" max="7160" width="13.140625" style="186" customWidth="1"/>
    <col min="7161" max="7161" width="11.42578125" style="186" customWidth="1"/>
    <col min="7162" max="7162" width="13.140625" style="186" customWidth="1"/>
    <col min="7163" max="7163" width="8.85546875" style="186" customWidth="1"/>
    <col min="7164" max="7164" width="10.85546875" style="186" customWidth="1"/>
    <col min="7165" max="7165" width="22" style="186" customWidth="1"/>
    <col min="7166" max="7413" width="9.42578125" style="186"/>
    <col min="7414" max="7414" width="8.140625" style="186" customWidth="1"/>
    <col min="7415" max="7415" width="54.42578125" style="186" customWidth="1"/>
    <col min="7416" max="7416" width="13.140625" style="186" customWidth="1"/>
    <col min="7417" max="7417" width="11.42578125" style="186" customWidth="1"/>
    <col min="7418" max="7418" width="13.140625" style="186" customWidth="1"/>
    <col min="7419" max="7419" width="8.85546875" style="186" customWidth="1"/>
    <col min="7420" max="7420" width="10.85546875" style="186" customWidth="1"/>
    <col min="7421" max="7421" width="22" style="186" customWidth="1"/>
    <col min="7422" max="7669" width="9.42578125" style="186"/>
    <col min="7670" max="7670" width="8.140625" style="186" customWidth="1"/>
    <col min="7671" max="7671" width="54.42578125" style="186" customWidth="1"/>
    <col min="7672" max="7672" width="13.140625" style="186" customWidth="1"/>
    <col min="7673" max="7673" width="11.42578125" style="186" customWidth="1"/>
    <col min="7674" max="7674" width="13.140625" style="186" customWidth="1"/>
    <col min="7675" max="7675" width="8.85546875" style="186" customWidth="1"/>
    <col min="7676" max="7676" width="10.85546875" style="186" customWidth="1"/>
    <col min="7677" max="7677" width="22" style="186" customWidth="1"/>
    <col min="7678" max="7925" width="9.42578125" style="186"/>
    <col min="7926" max="7926" width="8.140625" style="186" customWidth="1"/>
    <col min="7927" max="7927" width="54.42578125" style="186" customWidth="1"/>
    <col min="7928" max="7928" width="13.140625" style="186" customWidth="1"/>
    <col min="7929" max="7929" width="11.42578125" style="186" customWidth="1"/>
    <col min="7930" max="7930" width="13.140625" style="186" customWidth="1"/>
    <col min="7931" max="7931" width="8.85546875" style="186" customWidth="1"/>
    <col min="7932" max="7932" width="10.85546875" style="186" customWidth="1"/>
    <col min="7933" max="7933" width="22" style="186" customWidth="1"/>
    <col min="7934" max="8181" width="9.42578125" style="186"/>
    <col min="8182" max="8182" width="8.140625" style="186" customWidth="1"/>
    <col min="8183" max="8183" width="54.42578125" style="186" customWidth="1"/>
    <col min="8184" max="8184" width="13.140625" style="186" customWidth="1"/>
    <col min="8185" max="8185" width="11.42578125" style="186" customWidth="1"/>
    <col min="8186" max="8186" width="13.140625" style="186" customWidth="1"/>
    <col min="8187" max="8187" width="8.85546875" style="186" customWidth="1"/>
    <col min="8188" max="8188" width="10.85546875" style="186" customWidth="1"/>
    <col min="8189" max="8189" width="22" style="186" customWidth="1"/>
    <col min="8190" max="8437" width="9.42578125" style="186"/>
    <col min="8438" max="8438" width="8.140625" style="186" customWidth="1"/>
    <col min="8439" max="8439" width="54.42578125" style="186" customWidth="1"/>
    <col min="8440" max="8440" width="13.140625" style="186" customWidth="1"/>
    <col min="8441" max="8441" width="11.42578125" style="186" customWidth="1"/>
    <col min="8442" max="8442" width="13.140625" style="186" customWidth="1"/>
    <col min="8443" max="8443" width="8.85546875" style="186" customWidth="1"/>
    <col min="8444" max="8444" width="10.85546875" style="186" customWidth="1"/>
    <col min="8445" max="8445" width="22" style="186" customWidth="1"/>
    <col min="8446" max="8693" width="9.42578125" style="186"/>
    <col min="8694" max="8694" width="8.140625" style="186" customWidth="1"/>
    <col min="8695" max="8695" width="54.42578125" style="186" customWidth="1"/>
    <col min="8696" max="8696" width="13.140625" style="186" customWidth="1"/>
    <col min="8697" max="8697" width="11.42578125" style="186" customWidth="1"/>
    <col min="8698" max="8698" width="13.140625" style="186" customWidth="1"/>
    <col min="8699" max="8699" width="8.85546875" style="186" customWidth="1"/>
    <col min="8700" max="8700" width="10.85546875" style="186" customWidth="1"/>
    <col min="8701" max="8701" width="22" style="186" customWidth="1"/>
    <col min="8702" max="8949" width="9.42578125" style="186"/>
    <col min="8950" max="8950" width="8.140625" style="186" customWidth="1"/>
    <col min="8951" max="8951" width="54.42578125" style="186" customWidth="1"/>
    <col min="8952" max="8952" width="13.140625" style="186" customWidth="1"/>
    <col min="8953" max="8953" width="11.42578125" style="186" customWidth="1"/>
    <col min="8954" max="8954" width="13.140625" style="186" customWidth="1"/>
    <col min="8955" max="8955" width="8.85546875" style="186" customWidth="1"/>
    <col min="8956" max="8956" width="10.85546875" style="186" customWidth="1"/>
    <col min="8957" max="8957" width="22" style="186" customWidth="1"/>
    <col min="8958" max="9205" width="9.42578125" style="186"/>
    <col min="9206" max="9206" width="8.140625" style="186" customWidth="1"/>
    <col min="9207" max="9207" width="54.42578125" style="186" customWidth="1"/>
    <col min="9208" max="9208" width="13.140625" style="186" customWidth="1"/>
    <col min="9209" max="9209" width="11.42578125" style="186" customWidth="1"/>
    <col min="9210" max="9210" width="13.140625" style="186" customWidth="1"/>
    <col min="9211" max="9211" width="8.85546875" style="186" customWidth="1"/>
    <col min="9212" max="9212" width="10.85546875" style="186" customWidth="1"/>
    <col min="9213" max="9213" width="22" style="186" customWidth="1"/>
    <col min="9214" max="9461" width="9.42578125" style="186"/>
    <col min="9462" max="9462" width="8.140625" style="186" customWidth="1"/>
    <col min="9463" max="9463" width="54.42578125" style="186" customWidth="1"/>
    <col min="9464" max="9464" width="13.140625" style="186" customWidth="1"/>
    <col min="9465" max="9465" width="11.42578125" style="186" customWidth="1"/>
    <col min="9466" max="9466" width="13.140625" style="186" customWidth="1"/>
    <col min="9467" max="9467" width="8.85546875" style="186" customWidth="1"/>
    <col min="9468" max="9468" width="10.85546875" style="186" customWidth="1"/>
    <col min="9469" max="9469" width="22" style="186" customWidth="1"/>
    <col min="9470" max="9717" width="9.42578125" style="186"/>
    <col min="9718" max="9718" width="8.140625" style="186" customWidth="1"/>
    <col min="9719" max="9719" width="54.42578125" style="186" customWidth="1"/>
    <col min="9720" max="9720" width="13.140625" style="186" customWidth="1"/>
    <col min="9721" max="9721" width="11.42578125" style="186" customWidth="1"/>
    <col min="9722" max="9722" width="13.140625" style="186" customWidth="1"/>
    <col min="9723" max="9723" width="8.85546875" style="186" customWidth="1"/>
    <col min="9724" max="9724" width="10.85546875" style="186" customWidth="1"/>
    <col min="9725" max="9725" width="22" style="186" customWidth="1"/>
    <col min="9726" max="9973" width="9.42578125" style="186"/>
    <col min="9974" max="9974" width="8.140625" style="186" customWidth="1"/>
    <col min="9975" max="9975" width="54.42578125" style="186" customWidth="1"/>
    <col min="9976" max="9976" width="13.140625" style="186" customWidth="1"/>
    <col min="9977" max="9977" width="11.42578125" style="186" customWidth="1"/>
    <col min="9978" max="9978" width="13.140625" style="186" customWidth="1"/>
    <col min="9979" max="9979" width="8.85546875" style="186" customWidth="1"/>
    <col min="9980" max="9980" width="10.85546875" style="186" customWidth="1"/>
    <col min="9981" max="9981" width="22" style="186" customWidth="1"/>
    <col min="9982" max="10229" width="9.42578125" style="186"/>
    <col min="10230" max="10230" width="8.140625" style="186" customWidth="1"/>
    <col min="10231" max="10231" width="54.42578125" style="186" customWidth="1"/>
    <col min="10232" max="10232" width="13.140625" style="186" customWidth="1"/>
    <col min="10233" max="10233" width="11.42578125" style="186" customWidth="1"/>
    <col min="10234" max="10234" width="13.140625" style="186" customWidth="1"/>
    <col min="10235" max="10235" width="8.85546875" style="186" customWidth="1"/>
    <col min="10236" max="10236" width="10.85546875" style="186" customWidth="1"/>
    <col min="10237" max="10237" width="22" style="186" customWidth="1"/>
    <col min="10238" max="10485" width="9.42578125" style="186"/>
    <col min="10486" max="10486" width="8.140625" style="186" customWidth="1"/>
    <col min="10487" max="10487" width="54.42578125" style="186" customWidth="1"/>
    <col min="10488" max="10488" width="13.140625" style="186" customWidth="1"/>
    <col min="10489" max="10489" width="11.42578125" style="186" customWidth="1"/>
    <col min="10490" max="10490" width="13.140625" style="186" customWidth="1"/>
    <col min="10491" max="10491" width="8.85546875" style="186" customWidth="1"/>
    <col min="10492" max="10492" width="10.85546875" style="186" customWidth="1"/>
    <col min="10493" max="10493" width="22" style="186" customWidth="1"/>
    <col min="10494" max="10741" width="9.42578125" style="186"/>
    <col min="10742" max="10742" width="8.140625" style="186" customWidth="1"/>
    <col min="10743" max="10743" width="54.42578125" style="186" customWidth="1"/>
    <col min="10744" max="10744" width="13.140625" style="186" customWidth="1"/>
    <col min="10745" max="10745" width="11.42578125" style="186" customWidth="1"/>
    <col min="10746" max="10746" width="13.140625" style="186" customWidth="1"/>
    <col min="10747" max="10747" width="8.85546875" style="186" customWidth="1"/>
    <col min="10748" max="10748" width="10.85546875" style="186" customWidth="1"/>
    <col min="10749" max="10749" width="22" style="186" customWidth="1"/>
    <col min="10750" max="10997" width="9.42578125" style="186"/>
    <col min="10998" max="10998" width="8.140625" style="186" customWidth="1"/>
    <col min="10999" max="10999" width="54.42578125" style="186" customWidth="1"/>
    <col min="11000" max="11000" width="13.140625" style="186" customWidth="1"/>
    <col min="11001" max="11001" width="11.42578125" style="186" customWidth="1"/>
    <col min="11002" max="11002" width="13.140625" style="186" customWidth="1"/>
    <col min="11003" max="11003" width="8.85546875" style="186" customWidth="1"/>
    <col min="11004" max="11004" width="10.85546875" style="186" customWidth="1"/>
    <col min="11005" max="11005" width="22" style="186" customWidth="1"/>
    <col min="11006" max="11253" width="9.42578125" style="186"/>
    <col min="11254" max="11254" width="8.140625" style="186" customWidth="1"/>
    <col min="11255" max="11255" width="54.42578125" style="186" customWidth="1"/>
    <col min="11256" max="11256" width="13.140625" style="186" customWidth="1"/>
    <col min="11257" max="11257" width="11.42578125" style="186" customWidth="1"/>
    <col min="11258" max="11258" width="13.140625" style="186" customWidth="1"/>
    <col min="11259" max="11259" width="8.85546875" style="186" customWidth="1"/>
    <col min="11260" max="11260" width="10.85546875" style="186" customWidth="1"/>
    <col min="11261" max="11261" width="22" style="186" customWidth="1"/>
    <col min="11262" max="11509" width="9.42578125" style="186"/>
    <col min="11510" max="11510" width="8.140625" style="186" customWidth="1"/>
    <col min="11511" max="11511" width="54.42578125" style="186" customWidth="1"/>
    <col min="11512" max="11512" width="13.140625" style="186" customWidth="1"/>
    <col min="11513" max="11513" width="11.42578125" style="186" customWidth="1"/>
    <col min="11514" max="11514" width="13.140625" style="186" customWidth="1"/>
    <col min="11515" max="11515" width="8.85546875" style="186" customWidth="1"/>
    <col min="11516" max="11516" width="10.85546875" style="186" customWidth="1"/>
    <col min="11517" max="11517" width="22" style="186" customWidth="1"/>
    <col min="11518" max="11765" width="9.42578125" style="186"/>
    <col min="11766" max="11766" width="8.140625" style="186" customWidth="1"/>
    <col min="11767" max="11767" width="54.42578125" style="186" customWidth="1"/>
    <col min="11768" max="11768" width="13.140625" style="186" customWidth="1"/>
    <col min="11769" max="11769" width="11.42578125" style="186" customWidth="1"/>
    <col min="11770" max="11770" width="13.140625" style="186" customWidth="1"/>
    <col min="11771" max="11771" width="8.85546875" style="186" customWidth="1"/>
    <col min="11772" max="11772" width="10.85546875" style="186" customWidth="1"/>
    <col min="11773" max="11773" width="22" style="186" customWidth="1"/>
    <col min="11774" max="12021" width="9.42578125" style="186"/>
    <col min="12022" max="12022" width="8.140625" style="186" customWidth="1"/>
    <col min="12023" max="12023" width="54.42578125" style="186" customWidth="1"/>
    <col min="12024" max="12024" width="13.140625" style="186" customWidth="1"/>
    <col min="12025" max="12025" width="11.42578125" style="186" customWidth="1"/>
    <col min="12026" max="12026" width="13.140625" style="186" customWidth="1"/>
    <col min="12027" max="12027" width="8.85546875" style="186" customWidth="1"/>
    <col min="12028" max="12028" width="10.85546875" style="186" customWidth="1"/>
    <col min="12029" max="12029" width="22" style="186" customWidth="1"/>
    <col min="12030" max="12277" width="9.42578125" style="186"/>
    <col min="12278" max="12278" width="8.140625" style="186" customWidth="1"/>
    <col min="12279" max="12279" width="54.42578125" style="186" customWidth="1"/>
    <col min="12280" max="12280" width="13.140625" style="186" customWidth="1"/>
    <col min="12281" max="12281" width="11.42578125" style="186" customWidth="1"/>
    <col min="12282" max="12282" width="13.140625" style="186" customWidth="1"/>
    <col min="12283" max="12283" width="8.85546875" style="186" customWidth="1"/>
    <col min="12284" max="12284" width="10.85546875" style="186" customWidth="1"/>
    <col min="12285" max="12285" width="22" style="186" customWidth="1"/>
    <col min="12286" max="12533" width="9.42578125" style="186"/>
    <col min="12534" max="12534" width="8.140625" style="186" customWidth="1"/>
    <col min="12535" max="12535" width="54.42578125" style="186" customWidth="1"/>
    <col min="12536" max="12536" width="13.140625" style="186" customWidth="1"/>
    <col min="12537" max="12537" width="11.42578125" style="186" customWidth="1"/>
    <col min="12538" max="12538" width="13.140625" style="186" customWidth="1"/>
    <col min="12539" max="12539" width="8.85546875" style="186" customWidth="1"/>
    <col min="12540" max="12540" width="10.85546875" style="186" customWidth="1"/>
    <col min="12541" max="12541" width="22" style="186" customWidth="1"/>
    <col min="12542" max="12789" width="9.42578125" style="186"/>
    <col min="12790" max="12790" width="8.140625" style="186" customWidth="1"/>
    <col min="12791" max="12791" width="54.42578125" style="186" customWidth="1"/>
    <col min="12792" max="12792" width="13.140625" style="186" customWidth="1"/>
    <col min="12793" max="12793" width="11.42578125" style="186" customWidth="1"/>
    <col min="12794" max="12794" width="13.140625" style="186" customWidth="1"/>
    <col min="12795" max="12795" width="8.85546875" style="186" customWidth="1"/>
    <col min="12796" max="12796" width="10.85546875" style="186" customWidth="1"/>
    <col min="12797" max="12797" width="22" style="186" customWidth="1"/>
    <col min="12798" max="13045" width="9.42578125" style="186"/>
    <col min="13046" max="13046" width="8.140625" style="186" customWidth="1"/>
    <col min="13047" max="13047" width="54.42578125" style="186" customWidth="1"/>
    <col min="13048" max="13048" width="13.140625" style="186" customWidth="1"/>
    <col min="13049" max="13049" width="11.42578125" style="186" customWidth="1"/>
    <col min="13050" max="13050" width="13.140625" style="186" customWidth="1"/>
    <col min="13051" max="13051" width="8.85546875" style="186" customWidth="1"/>
    <col min="13052" max="13052" width="10.85546875" style="186" customWidth="1"/>
    <col min="13053" max="13053" width="22" style="186" customWidth="1"/>
    <col min="13054" max="13301" width="9.42578125" style="186"/>
    <col min="13302" max="13302" width="8.140625" style="186" customWidth="1"/>
    <col min="13303" max="13303" width="54.42578125" style="186" customWidth="1"/>
    <col min="13304" max="13304" width="13.140625" style="186" customWidth="1"/>
    <col min="13305" max="13305" width="11.42578125" style="186" customWidth="1"/>
    <col min="13306" max="13306" width="13.140625" style="186" customWidth="1"/>
    <col min="13307" max="13307" width="8.85546875" style="186" customWidth="1"/>
    <col min="13308" max="13308" width="10.85546875" style="186" customWidth="1"/>
    <col min="13309" max="13309" width="22" style="186" customWidth="1"/>
    <col min="13310" max="13557" width="9.42578125" style="186"/>
    <col min="13558" max="13558" width="8.140625" style="186" customWidth="1"/>
    <col min="13559" max="13559" width="54.42578125" style="186" customWidth="1"/>
    <col min="13560" max="13560" width="13.140625" style="186" customWidth="1"/>
    <col min="13561" max="13561" width="11.42578125" style="186" customWidth="1"/>
    <col min="13562" max="13562" width="13.140625" style="186" customWidth="1"/>
    <col min="13563" max="13563" width="8.85546875" style="186" customWidth="1"/>
    <col min="13564" max="13564" width="10.85546875" style="186" customWidth="1"/>
    <col min="13565" max="13565" width="22" style="186" customWidth="1"/>
    <col min="13566" max="13813" width="9.42578125" style="186"/>
    <col min="13814" max="13814" width="8.140625" style="186" customWidth="1"/>
    <col min="13815" max="13815" width="54.42578125" style="186" customWidth="1"/>
    <col min="13816" max="13816" width="13.140625" style="186" customWidth="1"/>
    <col min="13817" max="13817" width="11.42578125" style="186" customWidth="1"/>
    <col min="13818" max="13818" width="13.140625" style="186" customWidth="1"/>
    <col min="13819" max="13819" width="8.85546875" style="186" customWidth="1"/>
    <col min="13820" max="13820" width="10.85546875" style="186" customWidth="1"/>
    <col min="13821" max="13821" width="22" style="186" customWidth="1"/>
    <col min="13822" max="14069" width="9.42578125" style="186"/>
    <col min="14070" max="14070" width="8.140625" style="186" customWidth="1"/>
    <col min="14071" max="14071" width="54.42578125" style="186" customWidth="1"/>
    <col min="14072" max="14072" width="13.140625" style="186" customWidth="1"/>
    <col min="14073" max="14073" width="11.42578125" style="186" customWidth="1"/>
    <col min="14074" max="14074" width="13.140625" style="186" customWidth="1"/>
    <col min="14075" max="14075" width="8.85546875" style="186" customWidth="1"/>
    <col min="14076" max="14076" width="10.85546875" style="186" customWidth="1"/>
    <col min="14077" max="14077" width="22" style="186" customWidth="1"/>
    <col min="14078" max="14325" width="9.42578125" style="186"/>
    <col min="14326" max="14326" width="8.140625" style="186" customWidth="1"/>
    <col min="14327" max="14327" width="54.42578125" style="186" customWidth="1"/>
    <col min="14328" max="14328" width="13.140625" style="186" customWidth="1"/>
    <col min="14329" max="14329" width="11.42578125" style="186" customWidth="1"/>
    <col min="14330" max="14330" width="13.140625" style="186" customWidth="1"/>
    <col min="14331" max="14331" width="8.85546875" style="186" customWidth="1"/>
    <col min="14332" max="14332" width="10.85546875" style="186" customWidth="1"/>
    <col min="14333" max="14333" width="22" style="186" customWidth="1"/>
    <col min="14334" max="14581" width="9.42578125" style="186"/>
    <col min="14582" max="14582" width="8.140625" style="186" customWidth="1"/>
    <col min="14583" max="14583" width="54.42578125" style="186" customWidth="1"/>
    <col min="14584" max="14584" width="13.140625" style="186" customWidth="1"/>
    <col min="14585" max="14585" width="11.42578125" style="186" customWidth="1"/>
    <col min="14586" max="14586" width="13.140625" style="186" customWidth="1"/>
    <col min="14587" max="14587" width="8.85546875" style="186" customWidth="1"/>
    <col min="14588" max="14588" width="10.85546875" style="186" customWidth="1"/>
    <col min="14589" max="14589" width="22" style="186" customWidth="1"/>
    <col min="14590" max="14837" width="9.42578125" style="186"/>
    <col min="14838" max="14838" width="8.140625" style="186" customWidth="1"/>
    <col min="14839" max="14839" width="54.42578125" style="186" customWidth="1"/>
    <col min="14840" max="14840" width="13.140625" style="186" customWidth="1"/>
    <col min="14841" max="14841" width="11.42578125" style="186" customWidth="1"/>
    <col min="14842" max="14842" width="13.140625" style="186" customWidth="1"/>
    <col min="14843" max="14843" width="8.85546875" style="186" customWidth="1"/>
    <col min="14844" max="14844" width="10.85546875" style="186" customWidth="1"/>
    <col min="14845" max="14845" width="22" style="186" customWidth="1"/>
    <col min="14846" max="15093" width="9.42578125" style="186"/>
    <col min="15094" max="15094" width="8.140625" style="186" customWidth="1"/>
    <col min="15095" max="15095" width="54.42578125" style="186" customWidth="1"/>
    <col min="15096" max="15096" width="13.140625" style="186" customWidth="1"/>
    <col min="15097" max="15097" width="11.42578125" style="186" customWidth="1"/>
    <col min="15098" max="15098" width="13.140625" style="186" customWidth="1"/>
    <col min="15099" max="15099" width="8.85546875" style="186" customWidth="1"/>
    <col min="15100" max="15100" width="10.85546875" style="186" customWidth="1"/>
    <col min="15101" max="15101" width="22" style="186" customWidth="1"/>
    <col min="15102" max="15349" width="9.42578125" style="186"/>
    <col min="15350" max="15350" width="8.140625" style="186" customWidth="1"/>
    <col min="15351" max="15351" width="54.42578125" style="186" customWidth="1"/>
    <col min="15352" max="15352" width="13.140625" style="186" customWidth="1"/>
    <col min="15353" max="15353" width="11.42578125" style="186" customWidth="1"/>
    <col min="15354" max="15354" width="13.140625" style="186" customWidth="1"/>
    <col min="15355" max="15355" width="8.85546875" style="186" customWidth="1"/>
    <col min="15356" max="15356" width="10.85546875" style="186" customWidth="1"/>
    <col min="15357" max="15357" width="22" style="186" customWidth="1"/>
    <col min="15358" max="15605" width="9.42578125" style="186"/>
    <col min="15606" max="15606" width="8.140625" style="186" customWidth="1"/>
    <col min="15607" max="15607" width="54.42578125" style="186" customWidth="1"/>
    <col min="15608" max="15608" width="13.140625" style="186" customWidth="1"/>
    <col min="15609" max="15609" width="11.42578125" style="186" customWidth="1"/>
    <col min="15610" max="15610" width="13.140625" style="186" customWidth="1"/>
    <col min="15611" max="15611" width="8.85546875" style="186" customWidth="1"/>
    <col min="15612" max="15612" width="10.85546875" style="186" customWidth="1"/>
    <col min="15613" max="15613" width="22" style="186" customWidth="1"/>
    <col min="15614" max="15861" width="9.42578125" style="186"/>
    <col min="15862" max="15862" width="8.140625" style="186" customWidth="1"/>
    <col min="15863" max="15863" width="54.42578125" style="186" customWidth="1"/>
    <col min="15864" max="15864" width="13.140625" style="186" customWidth="1"/>
    <col min="15865" max="15865" width="11.42578125" style="186" customWidth="1"/>
    <col min="15866" max="15866" width="13.140625" style="186" customWidth="1"/>
    <col min="15867" max="15867" width="8.85546875" style="186" customWidth="1"/>
    <col min="15868" max="15868" width="10.85546875" style="186" customWidth="1"/>
    <col min="15869" max="15869" width="22" style="186" customWidth="1"/>
    <col min="15870" max="16117" width="9.42578125" style="186"/>
    <col min="16118" max="16118" width="8.140625" style="186" customWidth="1"/>
    <col min="16119" max="16119" width="54.42578125" style="186" customWidth="1"/>
    <col min="16120" max="16120" width="13.140625" style="186" customWidth="1"/>
    <col min="16121" max="16121" width="11.42578125" style="186" customWidth="1"/>
    <col min="16122" max="16122" width="13.140625" style="186" customWidth="1"/>
    <col min="16123" max="16123" width="8.85546875" style="186" customWidth="1"/>
    <col min="16124" max="16124" width="10.85546875" style="186" customWidth="1"/>
    <col min="16125" max="16125" width="22" style="186" customWidth="1"/>
    <col min="16126" max="16384" width="9.42578125" style="186"/>
  </cols>
  <sheetData>
    <row r="1" spans="1:14" s="182" customFormat="1" ht="15">
      <c r="A1" s="645" t="s">
        <v>35</v>
      </c>
      <c r="B1" s="646"/>
      <c r="C1" s="647"/>
      <c r="D1" s="647"/>
      <c r="E1" s="647"/>
      <c r="F1" s="647"/>
      <c r="G1" s="647"/>
      <c r="H1" s="647"/>
      <c r="I1" s="647"/>
      <c r="J1" s="647"/>
      <c r="K1" s="647"/>
      <c r="L1" s="647"/>
    </row>
    <row r="2" spans="1:14" s="182" customFormat="1">
      <c r="A2" s="648" t="str">
        <f>'765 KV Package_Line_2A Revised'!A2:K2</f>
        <v xml:space="preserve">Estimate for Construction of   
PART A: 765 KV DC LINE HEXA ACSR ZEBRA  from EXISTING 765/400 KV AIS GRID S/S, PGCIL, PHULAPADA (ANGUL) - TO PROPOSED 765/400/220 kV GIS S/S , Betakholi (74.059 kMS) </v>
      </c>
      <c r="B2" s="610"/>
      <c r="C2" s="611"/>
      <c r="D2" s="611"/>
      <c r="E2" s="611"/>
      <c r="F2" s="611"/>
      <c r="G2" s="611"/>
      <c r="H2" s="611"/>
      <c r="I2" s="611"/>
      <c r="J2" s="611"/>
      <c r="K2" s="611"/>
      <c r="L2" s="417"/>
    </row>
    <row r="3" spans="1:14">
      <c r="A3" s="418"/>
      <c r="B3" s="390"/>
      <c r="C3" s="419" t="s">
        <v>142</v>
      </c>
      <c r="D3" s="420"/>
      <c r="E3" s="420"/>
      <c r="F3" s="649"/>
      <c r="G3" s="649"/>
      <c r="H3" s="649"/>
      <c r="I3" s="649"/>
      <c r="J3" s="649"/>
      <c r="K3" s="649"/>
      <c r="L3" s="402"/>
    </row>
    <row r="4" spans="1:14">
      <c r="A4" s="638" t="s">
        <v>72</v>
      </c>
      <c r="B4" s="487"/>
      <c r="C4" s="421" t="s">
        <v>143</v>
      </c>
      <c r="D4" s="650"/>
      <c r="E4" s="650"/>
      <c r="F4" s="650"/>
      <c r="G4" s="650"/>
      <c r="H4" s="650"/>
      <c r="I4" s="650"/>
      <c r="J4" s="650"/>
      <c r="K4" s="650"/>
      <c r="L4" s="402"/>
    </row>
    <row r="5" spans="1:14">
      <c r="A5" s="638"/>
      <c r="B5" s="487"/>
      <c r="C5" s="641" t="s">
        <v>144</v>
      </c>
      <c r="D5" s="643" t="s">
        <v>74</v>
      </c>
      <c r="E5" s="510"/>
      <c r="F5" s="422"/>
      <c r="G5" s="638"/>
      <c r="H5" s="639"/>
      <c r="I5" s="639"/>
      <c r="J5" s="639"/>
      <c r="K5" s="640"/>
      <c r="L5" s="402"/>
    </row>
    <row r="6" spans="1:14" ht="36">
      <c r="A6" s="638"/>
      <c r="B6" s="487"/>
      <c r="C6" s="642"/>
      <c r="D6" s="644"/>
      <c r="E6" s="511" t="s">
        <v>19287</v>
      </c>
      <c r="F6" s="192" t="s">
        <v>75</v>
      </c>
      <c r="G6" s="192" t="s">
        <v>76</v>
      </c>
      <c r="H6" s="192" t="s">
        <v>77</v>
      </c>
      <c r="I6" s="192" t="s">
        <v>78</v>
      </c>
      <c r="J6" s="192" t="s">
        <v>79</v>
      </c>
      <c r="K6" s="575" t="s">
        <v>80</v>
      </c>
      <c r="L6" s="402"/>
    </row>
    <row r="7" spans="1:14">
      <c r="A7" s="486">
        <v>1</v>
      </c>
      <c r="B7" s="487"/>
      <c r="C7" s="423">
        <v>2</v>
      </c>
      <c r="D7" s="424">
        <v>3</v>
      </c>
      <c r="E7" s="424"/>
      <c r="F7" s="369">
        <v>4</v>
      </c>
      <c r="G7" s="370">
        <v>5</v>
      </c>
      <c r="H7" s="196" t="s">
        <v>82</v>
      </c>
      <c r="I7" s="196" t="s">
        <v>83</v>
      </c>
      <c r="J7" s="196" t="s">
        <v>84</v>
      </c>
      <c r="K7" s="196" t="s">
        <v>85</v>
      </c>
      <c r="L7" s="402"/>
    </row>
    <row r="8" spans="1:14" ht="15.75">
      <c r="A8" s="495" t="s">
        <v>147</v>
      </c>
      <c r="B8" s="425" t="s">
        <v>146</v>
      </c>
      <c r="C8" s="426" t="s">
        <v>157</v>
      </c>
      <c r="D8" s="427"/>
      <c r="E8" s="427"/>
      <c r="F8" s="427"/>
      <c r="G8" s="427"/>
      <c r="H8" s="427"/>
      <c r="I8" s="427"/>
      <c r="J8" s="427"/>
      <c r="K8" s="427"/>
      <c r="L8" s="402"/>
    </row>
    <row r="9" spans="1:14" ht="30">
      <c r="A9" s="495" t="s">
        <v>87</v>
      </c>
      <c r="B9" s="504">
        <v>40000317</v>
      </c>
      <c r="C9" s="500" t="str">
        <f>VLOOKUP(B9,Services!A2:H1688,8,0)</f>
        <v>Design of 765 kV DA type (0-2°) D/C lattice towers for ACSR Hexa Zebra (for Wind Zone-V)</v>
      </c>
      <c r="D9" s="555" t="s">
        <v>158</v>
      </c>
      <c r="E9" s="555" t="str">
        <f>VLOOKUP(B9,Services!A2:H1688,5,0)</f>
        <v>LOT</v>
      </c>
      <c r="F9" s="555">
        <v>1</v>
      </c>
      <c r="G9" s="564">
        <v>598000</v>
      </c>
      <c r="H9" s="375">
        <f t="shared" ref="H9:H19" si="0">ROUND(G9*9%,2)</f>
        <v>53820</v>
      </c>
      <c r="I9" s="375">
        <f t="shared" ref="I9:I19" si="1">ROUND(G9*9%,2)</f>
        <v>53820</v>
      </c>
      <c r="J9" s="375">
        <f t="shared" ref="J9:J19" si="2">I9+H9+G9</f>
        <v>705640</v>
      </c>
      <c r="K9" s="576">
        <f>+J9*F9</f>
        <v>705640</v>
      </c>
      <c r="L9" s="402"/>
      <c r="M9" s="416">
        <f>+G9+H9+I9</f>
        <v>705640</v>
      </c>
      <c r="N9" s="416">
        <f>+M9*F9</f>
        <v>705640</v>
      </c>
    </row>
    <row r="10" spans="1:14" ht="30">
      <c r="A10" s="495" t="s">
        <v>89</v>
      </c>
      <c r="B10" s="504">
        <v>40000318</v>
      </c>
      <c r="C10" s="500" t="str">
        <f>VLOOKUP(B10,Services!A3:H1689,8,0)</f>
        <v>Design of 765 kV DB type (2-15°) D/C lattice towers for ACSR Hexa Zebra (for Wind Zone-V)</v>
      </c>
      <c r="D10" s="555" t="s">
        <v>158</v>
      </c>
      <c r="E10" s="555" t="str">
        <f>VLOOKUP(B10,Services!A3:H1689,5,0)</f>
        <v>LOT</v>
      </c>
      <c r="F10" s="555">
        <v>1</v>
      </c>
      <c r="G10" s="564">
        <v>633000</v>
      </c>
      <c r="H10" s="375">
        <f t="shared" si="0"/>
        <v>56970</v>
      </c>
      <c r="I10" s="375">
        <f t="shared" si="1"/>
        <v>56970</v>
      </c>
      <c r="J10" s="375">
        <f t="shared" si="2"/>
        <v>746940</v>
      </c>
      <c r="K10" s="576">
        <f t="shared" ref="K10:K73" si="3">+J10*F10</f>
        <v>746940</v>
      </c>
      <c r="L10" s="402"/>
      <c r="M10" s="416">
        <f t="shared" ref="M10:M73" si="4">+G10+H10+I10</f>
        <v>746940</v>
      </c>
      <c r="N10" s="416">
        <f t="shared" ref="N10:N73" si="5">+M10*F10</f>
        <v>746940</v>
      </c>
    </row>
    <row r="11" spans="1:14" ht="30">
      <c r="A11" s="495" t="s">
        <v>90</v>
      </c>
      <c r="B11" s="504">
        <v>40000319</v>
      </c>
      <c r="C11" s="500" t="str">
        <f>VLOOKUP(B11,Services!A4:H1690,8,0)</f>
        <v>Design of 765 kV DC type (15-30°) D/C lattice towers for ACSR Hexa Zebra (for Wind Zone-V)</v>
      </c>
      <c r="D11" s="555" t="s">
        <v>158</v>
      </c>
      <c r="E11" s="555" t="str">
        <f>VLOOKUP(B11,Services!A4:H1690,5,0)</f>
        <v>LOT</v>
      </c>
      <c r="F11" s="555">
        <v>1</v>
      </c>
      <c r="G11" s="564">
        <v>698000</v>
      </c>
      <c r="H11" s="375">
        <f t="shared" si="0"/>
        <v>62820</v>
      </c>
      <c r="I11" s="375">
        <f t="shared" si="1"/>
        <v>62820</v>
      </c>
      <c r="J11" s="375">
        <f t="shared" si="2"/>
        <v>823640</v>
      </c>
      <c r="K11" s="576">
        <f t="shared" si="3"/>
        <v>823640</v>
      </c>
      <c r="L11" s="402"/>
      <c r="M11" s="416">
        <f t="shared" si="4"/>
        <v>823640</v>
      </c>
      <c r="N11" s="416">
        <f t="shared" si="5"/>
        <v>823640</v>
      </c>
    </row>
    <row r="12" spans="1:14" ht="30">
      <c r="A12" s="495" t="s">
        <v>92</v>
      </c>
      <c r="B12" s="504">
        <v>40000320</v>
      </c>
      <c r="C12" s="500" t="str">
        <f>VLOOKUP(B12,Services!A5:H1691,8,0)</f>
        <v>Design of 765 kV DD45 type (30-45°) D/C lattice towers for ACSR Hexa Zebra (for Wind Zone-V)</v>
      </c>
      <c r="D12" s="555" t="s">
        <v>158</v>
      </c>
      <c r="E12" s="555" t="str">
        <f>VLOOKUP(B12,Services!A5:H1691,5,0)</f>
        <v>LOT</v>
      </c>
      <c r="F12" s="555">
        <v>1</v>
      </c>
      <c r="G12" s="564">
        <v>777000</v>
      </c>
      <c r="H12" s="375">
        <f t="shared" si="0"/>
        <v>69930</v>
      </c>
      <c r="I12" s="375">
        <f t="shared" si="1"/>
        <v>69930</v>
      </c>
      <c r="J12" s="375">
        <f t="shared" si="2"/>
        <v>916860</v>
      </c>
      <c r="K12" s="576">
        <f t="shared" si="3"/>
        <v>916860</v>
      </c>
      <c r="L12" s="402"/>
      <c r="M12" s="416">
        <f t="shared" si="4"/>
        <v>916860</v>
      </c>
      <c r="N12" s="416">
        <f t="shared" si="5"/>
        <v>916860</v>
      </c>
    </row>
    <row r="13" spans="1:14" ht="30">
      <c r="A13" s="495" t="s">
        <v>93</v>
      </c>
      <c r="B13" s="504">
        <v>40000321</v>
      </c>
      <c r="C13" s="500" t="str">
        <f>VLOOKUP(B13,Services!A6:H1692,8,0)</f>
        <v>Design of 765 kV DD60 type (45-60°) D/C lattice towers for ACSR Hexa Zebra (for Wind Zone-V</v>
      </c>
      <c r="D13" s="555" t="s">
        <v>158</v>
      </c>
      <c r="E13" s="555" t="str">
        <f>VLOOKUP(B13,Services!A6:H1692,5,0)</f>
        <v>LOT</v>
      </c>
      <c r="F13" s="555">
        <v>1</v>
      </c>
      <c r="G13" s="564">
        <v>777000</v>
      </c>
      <c r="H13" s="375">
        <f t="shared" si="0"/>
        <v>69930</v>
      </c>
      <c r="I13" s="375">
        <f t="shared" si="1"/>
        <v>69930</v>
      </c>
      <c r="J13" s="375">
        <f t="shared" si="2"/>
        <v>916860</v>
      </c>
      <c r="K13" s="576">
        <f t="shared" si="3"/>
        <v>916860</v>
      </c>
      <c r="L13" s="402"/>
      <c r="M13" s="416">
        <f t="shared" si="4"/>
        <v>916860</v>
      </c>
      <c r="N13" s="416">
        <f t="shared" si="5"/>
        <v>916860</v>
      </c>
    </row>
    <row r="14" spans="1:14" ht="45">
      <c r="A14" s="495" t="s">
        <v>95</v>
      </c>
      <c r="B14" s="504">
        <v>40000322</v>
      </c>
      <c r="C14" s="500" t="str">
        <f>VLOOKUP(B14,Services!A7:H1693,8,0)</f>
        <v>Fabrication of proto type, inspection and Type testing of proto type up to destruction and submission of the proto-corrected structural &amp; shop drawings: DA + 9m Type, 765 kV ACSR Hexa Zebra</v>
      </c>
      <c r="D14" s="555" t="s">
        <v>158</v>
      </c>
      <c r="E14" s="555" t="str">
        <f>VLOOKUP(B14,Services!A7:H1693,5,0)</f>
        <v>LOT</v>
      </c>
      <c r="F14" s="555">
        <v>1</v>
      </c>
      <c r="G14" s="564">
        <v>7500000</v>
      </c>
      <c r="H14" s="375">
        <f t="shared" si="0"/>
        <v>675000</v>
      </c>
      <c r="I14" s="375">
        <f t="shared" si="1"/>
        <v>675000</v>
      </c>
      <c r="J14" s="375">
        <f t="shared" si="2"/>
        <v>8850000</v>
      </c>
      <c r="K14" s="576">
        <f t="shared" si="3"/>
        <v>8850000</v>
      </c>
      <c r="L14" s="402"/>
      <c r="M14" s="416">
        <f t="shared" si="4"/>
        <v>8850000</v>
      </c>
      <c r="N14" s="416">
        <f t="shared" si="5"/>
        <v>8850000</v>
      </c>
    </row>
    <row r="15" spans="1:14" ht="45">
      <c r="A15" s="495" t="s">
        <v>96</v>
      </c>
      <c r="B15" s="504">
        <v>40000323</v>
      </c>
      <c r="C15" s="500" t="str">
        <f>VLOOKUP(B15,Services!A8:H1694,8,0)</f>
        <v>Fabrication of proto type, inspection and type testing of proto type up to destruction and submission of the proto-corrected structural &amp; shop drawings: DB + 9m type, 765 kV ACSR Hexa Zebra</v>
      </c>
      <c r="D15" s="555" t="s">
        <v>158</v>
      </c>
      <c r="E15" s="555" t="str">
        <f>VLOOKUP(B15,Services!A8:H1694,5,0)</f>
        <v>LOT</v>
      </c>
      <c r="F15" s="555">
        <v>1</v>
      </c>
      <c r="G15" s="564">
        <v>9000000</v>
      </c>
      <c r="H15" s="375">
        <f t="shared" si="0"/>
        <v>810000</v>
      </c>
      <c r="I15" s="375">
        <f t="shared" si="1"/>
        <v>810000</v>
      </c>
      <c r="J15" s="375">
        <f t="shared" si="2"/>
        <v>10620000</v>
      </c>
      <c r="K15" s="576">
        <f t="shared" si="3"/>
        <v>10620000</v>
      </c>
      <c r="L15" s="402"/>
      <c r="M15" s="416">
        <f t="shared" si="4"/>
        <v>10620000</v>
      </c>
      <c r="N15" s="416">
        <f t="shared" si="5"/>
        <v>10620000</v>
      </c>
    </row>
    <row r="16" spans="1:14" ht="45">
      <c r="A16" s="495" t="s">
        <v>97</v>
      </c>
      <c r="B16" s="504">
        <v>40000324</v>
      </c>
      <c r="C16" s="500" t="str">
        <f>VLOOKUP(B16,Services!A9:H1695,8,0)</f>
        <v>Fabrication of proto type, inspection and Type testing of proto type up to destruction and submission of the proto-corrected structural &amp; shop drawings: DC + 9m Type, 765 kV ACSR Hexa Zebra</v>
      </c>
      <c r="D16" s="555" t="s">
        <v>158</v>
      </c>
      <c r="E16" s="555" t="str">
        <f>VLOOKUP(B16,Services!A9:H1695,5,0)</f>
        <v>LOT</v>
      </c>
      <c r="F16" s="555">
        <v>1</v>
      </c>
      <c r="G16" s="564">
        <v>10500000</v>
      </c>
      <c r="H16" s="375">
        <f t="shared" si="0"/>
        <v>945000</v>
      </c>
      <c r="I16" s="375">
        <f t="shared" si="1"/>
        <v>945000</v>
      </c>
      <c r="J16" s="375">
        <f t="shared" si="2"/>
        <v>12390000</v>
      </c>
      <c r="K16" s="576">
        <f t="shared" si="3"/>
        <v>12390000</v>
      </c>
      <c r="L16" s="402"/>
      <c r="M16" s="416">
        <f t="shared" si="4"/>
        <v>12390000</v>
      </c>
      <c r="N16" s="416">
        <f t="shared" si="5"/>
        <v>12390000</v>
      </c>
    </row>
    <row r="17" spans="1:14" ht="45">
      <c r="A17" s="495" t="s">
        <v>98</v>
      </c>
      <c r="B17" s="504">
        <v>40000325</v>
      </c>
      <c r="C17" s="500" t="str">
        <f>VLOOKUP(B17,Services!A10:H1696,8,0)</f>
        <v>Fabrication of proto type, inspection and Type testing of proto type up to destruction and submission of the proto-corrected structural &amp; shop drawings: DD45 + 9m Type, 765 kV ACSR Hexa Zebra</v>
      </c>
      <c r="D17" s="555" t="s">
        <v>158</v>
      </c>
      <c r="E17" s="555" t="str">
        <f>VLOOKUP(B17,Services!A10:H1696,5,0)</f>
        <v>LOT</v>
      </c>
      <c r="F17" s="555">
        <v>1</v>
      </c>
      <c r="G17" s="564">
        <v>12000000</v>
      </c>
      <c r="H17" s="375">
        <f t="shared" si="0"/>
        <v>1080000</v>
      </c>
      <c r="I17" s="375">
        <f t="shared" si="1"/>
        <v>1080000</v>
      </c>
      <c r="J17" s="375">
        <f t="shared" si="2"/>
        <v>14160000</v>
      </c>
      <c r="K17" s="576">
        <f t="shared" si="3"/>
        <v>14160000</v>
      </c>
      <c r="L17" s="402"/>
      <c r="M17" s="416">
        <f t="shared" si="4"/>
        <v>14160000</v>
      </c>
      <c r="N17" s="416">
        <f t="shared" si="5"/>
        <v>14160000</v>
      </c>
    </row>
    <row r="18" spans="1:14" ht="45">
      <c r="A18" s="495" t="s">
        <v>99</v>
      </c>
      <c r="B18" s="504">
        <v>40000326</v>
      </c>
      <c r="C18" s="500" t="str">
        <f>VLOOKUP(B18,Services!A11:H1697,8,0)</f>
        <v>Fabrication of proto type, inspection and Type testing of proto type up to destruction and submission of the proto-corrected structural &amp; shop drawings: DD60 + 18m Type, 765 kV ACSR Hexa Zebra</v>
      </c>
      <c r="D18" s="555" t="s">
        <v>158</v>
      </c>
      <c r="E18" s="555" t="str">
        <f>VLOOKUP(B18,Services!A11:H1697,5,0)</f>
        <v>LOT</v>
      </c>
      <c r="F18" s="555">
        <v>1</v>
      </c>
      <c r="G18" s="564">
        <v>15000000</v>
      </c>
      <c r="H18" s="375">
        <f t="shared" si="0"/>
        <v>1350000</v>
      </c>
      <c r="I18" s="375">
        <f t="shared" si="1"/>
        <v>1350000</v>
      </c>
      <c r="J18" s="375">
        <f t="shared" si="2"/>
        <v>17700000</v>
      </c>
      <c r="K18" s="576">
        <f t="shared" si="3"/>
        <v>17700000</v>
      </c>
      <c r="L18" s="402"/>
      <c r="M18" s="416">
        <f t="shared" si="4"/>
        <v>17700000</v>
      </c>
      <c r="N18" s="416">
        <f t="shared" si="5"/>
        <v>17700000</v>
      </c>
    </row>
    <row r="19" spans="1:14" ht="45">
      <c r="A19" s="495">
        <v>2.1</v>
      </c>
      <c r="B19" s="425">
        <v>40000327</v>
      </c>
      <c r="C19" s="500" t="str">
        <f>VLOOKUP(B19,Services!A12:H1698,8,0)</f>
        <v>Design of foundation for 765 kV double circuit, ACSR Hexa Zebra, DA+0 Lattice towers for each type of soil as per technical specification/tender document.</v>
      </c>
      <c r="D19" s="427" t="s">
        <v>160</v>
      </c>
      <c r="E19" s="555" t="s">
        <v>440</v>
      </c>
      <c r="F19" s="555">
        <v>8</v>
      </c>
      <c r="G19" s="564">
        <v>31000</v>
      </c>
      <c r="H19" s="375">
        <f t="shared" si="0"/>
        <v>2790</v>
      </c>
      <c r="I19" s="375">
        <f t="shared" si="1"/>
        <v>2790</v>
      </c>
      <c r="J19" s="375">
        <f t="shared" si="2"/>
        <v>36580</v>
      </c>
      <c r="K19" s="576">
        <f t="shared" si="3"/>
        <v>292640</v>
      </c>
      <c r="L19" s="402"/>
      <c r="M19" s="416">
        <f t="shared" si="4"/>
        <v>36580</v>
      </c>
      <c r="N19" s="416">
        <f t="shared" si="5"/>
        <v>292640</v>
      </c>
    </row>
    <row r="20" spans="1:14" ht="45">
      <c r="A20" s="495">
        <v>2.2000000000000002</v>
      </c>
      <c r="B20" s="504">
        <v>40000328</v>
      </c>
      <c r="C20" s="500" t="str">
        <f>VLOOKUP(B20,Services!A13:H1699,8,0)</f>
        <v>Design of foundation for 765 kV double circuit, ACSR Hexa Zebra, DA+3 Lattice towers for each type of soil as per technical specification/tender document.</v>
      </c>
      <c r="D20" s="427" t="s">
        <v>160</v>
      </c>
      <c r="E20" s="555" t="str">
        <f>VLOOKUP(B20,Services!A13:H1699,5,0)</f>
        <v>LOT</v>
      </c>
      <c r="F20" s="555">
        <v>8</v>
      </c>
      <c r="G20" s="564">
        <v>31000</v>
      </c>
      <c r="H20" s="375">
        <f t="shared" ref="H20:H47" si="6">ROUND(G20*9%,2)</f>
        <v>2790</v>
      </c>
      <c r="I20" s="375">
        <f t="shared" ref="I20:I47" si="7">ROUND(G20*9%,2)</f>
        <v>2790</v>
      </c>
      <c r="J20" s="375">
        <f t="shared" ref="J20:J47" si="8">I20+H20+G20</f>
        <v>36580</v>
      </c>
      <c r="K20" s="576">
        <f t="shared" si="3"/>
        <v>292640</v>
      </c>
      <c r="L20" s="402"/>
      <c r="M20" s="416">
        <f t="shared" si="4"/>
        <v>36580</v>
      </c>
      <c r="N20" s="416">
        <f t="shared" si="5"/>
        <v>292640</v>
      </c>
    </row>
    <row r="21" spans="1:14" ht="45">
      <c r="A21" s="495">
        <v>2.2999999999999998</v>
      </c>
      <c r="B21" s="504">
        <v>40000329</v>
      </c>
      <c r="C21" s="500" t="str">
        <f>VLOOKUP(B21,Services!A14:H1700,8,0)</f>
        <v>Design of foundation for 765 kV double circuit, ACSR Hexa Zebra, DA+6 Lattice towers for each type of soil as per technical specification/tender document.</v>
      </c>
      <c r="D21" s="427" t="s">
        <v>160</v>
      </c>
      <c r="E21" s="555" t="str">
        <f>VLOOKUP(B21,Services!A14:H1700,5,0)</f>
        <v>LOT</v>
      </c>
      <c r="F21" s="555">
        <v>8</v>
      </c>
      <c r="G21" s="564">
        <v>31000</v>
      </c>
      <c r="H21" s="375">
        <f t="shared" si="6"/>
        <v>2790</v>
      </c>
      <c r="I21" s="375">
        <f t="shared" si="7"/>
        <v>2790</v>
      </c>
      <c r="J21" s="375">
        <f t="shared" si="8"/>
        <v>36580</v>
      </c>
      <c r="K21" s="576">
        <f t="shared" si="3"/>
        <v>292640</v>
      </c>
      <c r="L21" s="402"/>
      <c r="M21" s="416">
        <f t="shared" si="4"/>
        <v>36580</v>
      </c>
      <c r="N21" s="416">
        <f t="shared" si="5"/>
        <v>292640</v>
      </c>
    </row>
    <row r="22" spans="1:14" ht="45">
      <c r="A22" s="495">
        <v>2.4</v>
      </c>
      <c r="B22" s="504">
        <v>40000330</v>
      </c>
      <c r="C22" s="500" t="str">
        <f>VLOOKUP(B22,Services!A15:H1701,8,0)</f>
        <v>Design of foundation for 765 kV double circuit, ACSR Hexa Zebra, DA+9 Lattice towers for each type of soil as per technical specification/tender document.</v>
      </c>
      <c r="D22" s="427" t="s">
        <v>160</v>
      </c>
      <c r="E22" s="555" t="str">
        <f>VLOOKUP(B22,Services!A15:H1701,5,0)</f>
        <v>LOT</v>
      </c>
      <c r="F22" s="555">
        <v>8</v>
      </c>
      <c r="G22" s="564">
        <v>31000</v>
      </c>
      <c r="H22" s="375">
        <f t="shared" si="6"/>
        <v>2790</v>
      </c>
      <c r="I22" s="375">
        <f t="shared" si="7"/>
        <v>2790</v>
      </c>
      <c r="J22" s="375">
        <f t="shared" si="8"/>
        <v>36580</v>
      </c>
      <c r="K22" s="576">
        <f t="shared" si="3"/>
        <v>292640</v>
      </c>
      <c r="L22" s="402"/>
      <c r="M22" s="416">
        <f t="shared" si="4"/>
        <v>36580</v>
      </c>
      <c r="N22" s="416">
        <f t="shared" si="5"/>
        <v>292640</v>
      </c>
    </row>
    <row r="23" spans="1:14" ht="45">
      <c r="A23" s="495">
        <v>2.5</v>
      </c>
      <c r="B23" s="504">
        <v>40000331</v>
      </c>
      <c r="C23" s="500" t="str">
        <f>VLOOKUP(B23,Services!A16:H1702,8,0)</f>
        <v>Design of foundation for 765 kV double circuit, ACSR Hexa Zebra, DA+15 Lattice towers for each type of soil as per technical specification/tender document.</v>
      </c>
      <c r="D23" s="427" t="s">
        <v>160</v>
      </c>
      <c r="E23" s="555" t="str">
        <f>VLOOKUP(B23,Services!A16:H1702,5,0)</f>
        <v>LOT</v>
      </c>
      <c r="F23" s="555">
        <v>8</v>
      </c>
      <c r="G23" s="564">
        <v>31000</v>
      </c>
      <c r="H23" s="375">
        <f t="shared" si="6"/>
        <v>2790</v>
      </c>
      <c r="I23" s="375">
        <f t="shared" si="7"/>
        <v>2790</v>
      </c>
      <c r="J23" s="375">
        <f t="shared" si="8"/>
        <v>36580</v>
      </c>
      <c r="K23" s="576">
        <f t="shared" si="3"/>
        <v>292640</v>
      </c>
      <c r="L23" s="402"/>
      <c r="M23" s="416">
        <f t="shared" si="4"/>
        <v>36580</v>
      </c>
      <c r="N23" s="416">
        <f t="shared" si="5"/>
        <v>292640</v>
      </c>
    </row>
    <row r="24" spans="1:14" ht="45">
      <c r="A24" s="495">
        <v>2.6</v>
      </c>
      <c r="B24" s="504">
        <v>40000332</v>
      </c>
      <c r="C24" s="500" t="str">
        <f>VLOOKUP(B24,Services!A17:H1703,8,0)</f>
        <v>Design of foundation for 765 kV double circuit, ACSR Hexa Zebra, DB+0 Lattice towers for each type of soil as per technical specification/tender document.</v>
      </c>
      <c r="D24" s="427" t="s">
        <v>160</v>
      </c>
      <c r="E24" s="555" t="str">
        <f>VLOOKUP(B24,Services!A17:H1703,5,0)</f>
        <v>LOT</v>
      </c>
      <c r="F24" s="555">
        <v>8</v>
      </c>
      <c r="G24" s="564">
        <v>32000</v>
      </c>
      <c r="H24" s="375">
        <f t="shared" si="6"/>
        <v>2880</v>
      </c>
      <c r="I24" s="375">
        <f t="shared" si="7"/>
        <v>2880</v>
      </c>
      <c r="J24" s="375">
        <f t="shared" si="8"/>
        <v>37760</v>
      </c>
      <c r="K24" s="576">
        <f t="shared" si="3"/>
        <v>302080</v>
      </c>
      <c r="L24" s="402"/>
      <c r="M24" s="416">
        <f t="shared" si="4"/>
        <v>37760</v>
      </c>
      <c r="N24" s="416">
        <f t="shared" si="5"/>
        <v>302080</v>
      </c>
    </row>
    <row r="25" spans="1:14" ht="45">
      <c r="A25" s="495">
        <v>2.7</v>
      </c>
      <c r="B25" s="504">
        <v>40000333</v>
      </c>
      <c r="C25" s="500" t="str">
        <f>VLOOKUP(B25,Services!A18:H1704,8,0)</f>
        <v>Design of foundation for 765 kV double circuit, ACSR Hexa Zebra, DB+3 Lattice towers for each type of soil as per technical specification/tender document.</v>
      </c>
      <c r="D25" s="427" t="s">
        <v>160</v>
      </c>
      <c r="E25" s="555" t="str">
        <f>VLOOKUP(B25,Services!A18:H1704,5,0)</f>
        <v>LOT</v>
      </c>
      <c r="F25" s="555">
        <v>8</v>
      </c>
      <c r="G25" s="564">
        <v>32000</v>
      </c>
      <c r="H25" s="375">
        <f t="shared" si="6"/>
        <v>2880</v>
      </c>
      <c r="I25" s="375">
        <f t="shared" si="7"/>
        <v>2880</v>
      </c>
      <c r="J25" s="375">
        <f t="shared" si="8"/>
        <v>37760</v>
      </c>
      <c r="K25" s="576">
        <f t="shared" si="3"/>
        <v>302080</v>
      </c>
      <c r="L25" s="402"/>
      <c r="M25" s="416">
        <f t="shared" si="4"/>
        <v>37760</v>
      </c>
      <c r="N25" s="416">
        <f t="shared" si="5"/>
        <v>302080</v>
      </c>
    </row>
    <row r="26" spans="1:14" ht="45">
      <c r="A26" s="495">
        <v>2.8</v>
      </c>
      <c r="B26" s="504">
        <v>40000334</v>
      </c>
      <c r="C26" s="500" t="str">
        <f>VLOOKUP(B26,Services!A19:H1705,8,0)</f>
        <v>Design of foundation for 765 kV double circuit, ACSR Hexa Zebra, DB+6 Lattice towers for each type of soil as per technical specification/tender document.</v>
      </c>
      <c r="D26" s="427" t="s">
        <v>160</v>
      </c>
      <c r="E26" s="555" t="str">
        <f>VLOOKUP(B26,Services!A19:H1705,5,0)</f>
        <v>LOT</v>
      </c>
      <c r="F26" s="555">
        <v>8</v>
      </c>
      <c r="G26" s="564">
        <v>32000</v>
      </c>
      <c r="H26" s="375">
        <f t="shared" si="6"/>
        <v>2880</v>
      </c>
      <c r="I26" s="375">
        <f t="shared" si="7"/>
        <v>2880</v>
      </c>
      <c r="J26" s="375">
        <f t="shared" si="8"/>
        <v>37760</v>
      </c>
      <c r="K26" s="576">
        <f t="shared" si="3"/>
        <v>302080</v>
      </c>
      <c r="L26" s="402"/>
      <c r="M26" s="416">
        <f t="shared" si="4"/>
        <v>37760</v>
      </c>
      <c r="N26" s="416">
        <f t="shared" si="5"/>
        <v>302080</v>
      </c>
    </row>
    <row r="27" spans="1:14" ht="45">
      <c r="A27" s="495">
        <v>2.9</v>
      </c>
      <c r="B27" s="504">
        <v>40000335</v>
      </c>
      <c r="C27" s="500" t="str">
        <f>VLOOKUP(B27,Services!A20:H1706,8,0)</f>
        <v>Design of foundation for 765 kV double circuit, ACSR Hexa Zebra, DB+9 Lattice towers for each type of soil as per technical specification/tender document.</v>
      </c>
      <c r="D27" s="427" t="s">
        <v>160</v>
      </c>
      <c r="E27" s="555" t="str">
        <f>VLOOKUP(B27,Services!A20:H1706,5,0)</f>
        <v>LOT</v>
      </c>
      <c r="F27" s="555">
        <v>8</v>
      </c>
      <c r="G27" s="564">
        <v>32000</v>
      </c>
      <c r="H27" s="375">
        <f t="shared" si="6"/>
        <v>2880</v>
      </c>
      <c r="I27" s="375">
        <f t="shared" si="7"/>
        <v>2880</v>
      </c>
      <c r="J27" s="375">
        <f t="shared" si="8"/>
        <v>37760</v>
      </c>
      <c r="K27" s="576">
        <f t="shared" si="3"/>
        <v>302080</v>
      </c>
      <c r="L27" s="402"/>
      <c r="M27" s="416">
        <f t="shared" si="4"/>
        <v>37760</v>
      </c>
      <c r="N27" s="416">
        <f t="shared" si="5"/>
        <v>302080</v>
      </c>
    </row>
    <row r="28" spans="1:14" ht="45">
      <c r="A28" s="496">
        <v>2.1</v>
      </c>
      <c r="B28" s="507">
        <v>40000336</v>
      </c>
      <c r="C28" s="500" t="str">
        <f>VLOOKUP(B28,Services!A21:H1707,8,0)</f>
        <v>Design of foundation for 765 kV double circuit, ACSR Hexa Zebra, DB+15 Lattice towers for each type of soil as per technical specification/tender document.</v>
      </c>
      <c r="D28" s="427" t="s">
        <v>160</v>
      </c>
      <c r="E28" s="555" t="str">
        <f>VLOOKUP(B28,Services!A21:H1707,5,0)</f>
        <v>LOT</v>
      </c>
      <c r="F28" s="555">
        <v>8</v>
      </c>
      <c r="G28" s="564">
        <v>32000</v>
      </c>
      <c r="H28" s="375">
        <f t="shared" si="6"/>
        <v>2880</v>
      </c>
      <c r="I28" s="375">
        <f t="shared" si="7"/>
        <v>2880</v>
      </c>
      <c r="J28" s="375">
        <f t="shared" si="8"/>
        <v>37760</v>
      </c>
      <c r="K28" s="576">
        <f t="shared" si="3"/>
        <v>302080</v>
      </c>
      <c r="L28" s="402"/>
      <c r="M28" s="416">
        <f t="shared" si="4"/>
        <v>37760</v>
      </c>
      <c r="N28" s="416">
        <f t="shared" si="5"/>
        <v>302080</v>
      </c>
    </row>
    <row r="29" spans="1:14" ht="45">
      <c r="A29" s="495">
        <v>2.11</v>
      </c>
      <c r="B29" s="504">
        <v>40000337</v>
      </c>
      <c r="C29" s="500" t="str">
        <f>VLOOKUP(B29,Services!A22:H1708,8,0)</f>
        <v>Design of foundation for 765 kV double circuit, ACSR Hexa Zebra, DC+0 Lattice towers for each type of soil as per technical specification/tender document.</v>
      </c>
      <c r="D29" s="427" t="s">
        <v>160</v>
      </c>
      <c r="E29" s="555" t="str">
        <f>VLOOKUP(B29,Services!A22:H1708,5,0)</f>
        <v>LOT</v>
      </c>
      <c r="F29" s="555">
        <v>8</v>
      </c>
      <c r="G29" s="564">
        <v>36000</v>
      </c>
      <c r="H29" s="375">
        <f t="shared" si="6"/>
        <v>3240</v>
      </c>
      <c r="I29" s="375">
        <f t="shared" si="7"/>
        <v>3240</v>
      </c>
      <c r="J29" s="375">
        <f t="shared" si="8"/>
        <v>42480</v>
      </c>
      <c r="K29" s="576">
        <f t="shared" si="3"/>
        <v>339840</v>
      </c>
      <c r="L29" s="402"/>
      <c r="M29" s="416">
        <f t="shared" si="4"/>
        <v>42480</v>
      </c>
      <c r="N29" s="416">
        <f t="shared" si="5"/>
        <v>339840</v>
      </c>
    </row>
    <row r="30" spans="1:14" ht="45">
      <c r="A30" s="496">
        <v>2.12</v>
      </c>
      <c r="B30" s="507">
        <v>40000338</v>
      </c>
      <c r="C30" s="500" t="str">
        <f>VLOOKUP(B30,Services!A23:H1709,8,0)</f>
        <v>Design of foundation for 765 kV double circuit, ACSR Hexa Zebra, DC+3 Lattice towers for each type of soil as per technical specification/tender document.</v>
      </c>
      <c r="D30" s="427" t="s">
        <v>160</v>
      </c>
      <c r="E30" s="555" t="str">
        <f>VLOOKUP(B30,Services!A23:H1709,5,0)</f>
        <v>LOT</v>
      </c>
      <c r="F30" s="555">
        <v>8</v>
      </c>
      <c r="G30" s="564">
        <v>36000</v>
      </c>
      <c r="H30" s="375">
        <f t="shared" si="6"/>
        <v>3240</v>
      </c>
      <c r="I30" s="375">
        <f t="shared" si="7"/>
        <v>3240</v>
      </c>
      <c r="J30" s="375">
        <f t="shared" si="8"/>
        <v>42480</v>
      </c>
      <c r="K30" s="576">
        <f t="shared" si="3"/>
        <v>339840</v>
      </c>
      <c r="L30" s="402"/>
      <c r="M30" s="416">
        <f t="shared" si="4"/>
        <v>42480</v>
      </c>
      <c r="N30" s="416">
        <f t="shared" si="5"/>
        <v>339840</v>
      </c>
    </row>
    <row r="31" spans="1:14" ht="45">
      <c r="A31" s="495">
        <v>2.13</v>
      </c>
      <c r="B31" s="504">
        <v>40000339</v>
      </c>
      <c r="C31" s="500" t="str">
        <f>VLOOKUP(B31,Services!A24:H1710,8,0)</f>
        <v>Design of foundation for 765 kV double circuit, ACSR Hexa Zebra, DC+3 Lattice towers for each type of soil as per technical specification/tender document.</v>
      </c>
      <c r="D31" s="427" t="s">
        <v>160</v>
      </c>
      <c r="E31" s="555" t="str">
        <f>VLOOKUP(B31,Services!A24:H1710,5,0)</f>
        <v>LOT</v>
      </c>
      <c r="F31" s="555">
        <v>8</v>
      </c>
      <c r="G31" s="564">
        <v>36000</v>
      </c>
      <c r="H31" s="375">
        <f t="shared" si="6"/>
        <v>3240</v>
      </c>
      <c r="I31" s="375">
        <f t="shared" si="7"/>
        <v>3240</v>
      </c>
      <c r="J31" s="375">
        <f t="shared" si="8"/>
        <v>42480</v>
      </c>
      <c r="K31" s="576">
        <f t="shared" si="3"/>
        <v>339840</v>
      </c>
      <c r="L31" s="402"/>
      <c r="M31" s="416">
        <f t="shared" si="4"/>
        <v>42480</v>
      </c>
      <c r="N31" s="416">
        <f t="shared" si="5"/>
        <v>339840</v>
      </c>
    </row>
    <row r="32" spans="1:14" ht="45">
      <c r="A32" s="496">
        <v>2.14</v>
      </c>
      <c r="B32" s="507">
        <v>40000340</v>
      </c>
      <c r="C32" s="500" t="str">
        <f>VLOOKUP(B32,Services!A25:H1711,8,0)</f>
        <v>Design of foundation for 765 kV double circuit, ACSR Hexa Zebra, DC+9 Lattice towers for each type of soil as per technical specification/tender document.</v>
      </c>
      <c r="D32" s="427" t="s">
        <v>160</v>
      </c>
      <c r="E32" s="555" t="str">
        <f>VLOOKUP(B32,Services!A25:H1711,5,0)</f>
        <v>LOT</v>
      </c>
      <c r="F32" s="555">
        <v>8</v>
      </c>
      <c r="G32" s="564">
        <v>36000</v>
      </c>
      <c r="H32" s="375">
        <f t="shared" si="6"/>
        <v>3240</v>
      </c>
      <c r="I32" s="375">
        <f t="shared" si="7"/>
        <v>3240</v>
      </c>
      <c r="J32" s="375">
        <f t="shared" si="8"/>
        <v>42480</v>
      </c>
      <c r="K32" s="576">
        <f t="shared" si="3"/>
        <v>339840</v>
      </c>
      <c r="L32" s="402"/>
      <c r="M32" s="416">
        <f t="shared" si="4"/>
        <v>42480</v>
      </c>
      <c r="N32" s="416">
        <f t="shared" si="5"/>
        <v>339840</v>
      </c>
    </row>
    <row r="33" spans="1:14" ht="45">
      <c r="A33" s="495">
        <v>2.15</v>
      </c>
      <c r="B33" s="504">
        <v>40000341</v>
      </c>
      <c r="C33" s="500" t="str">
        <f>VLOOKUP(B33,Services!A26:H1712,8,0)</f>
        <v>Design of foundation for 765 kV double circuit, ACSR Hexa Zebra, DC+15 Lattice towers for each type of soil as per technical specification/tender document.</v>
      </c>
      <c r="D33" s="427" t="s">
        <v>160</v>
      </c>
      <c r="E33" s="555" t="str">
        <f>VLOOKUP(B33,Services!A26:H1712,5,0)</f>
        <v>LOT</v>
      </c>
      <c r="F33" s="555">
        <v>8</v>
      </c>
      <c r="G33" s="564">
        <v>36000</v>
      </c>
      <c r="H33" s="375">
        <f t="shared" si="6"/>
        <v>3240</v>
      </c>
      <c r="I33" s="375">
        <f t="shared" si="7"/>
        <v>3240</v>
      </c>
      <c r="J33" s="375">
        <f t="shared" si="8"/>
        <v>42480</v>
      </c>
      <c r="K33" s="576">
        <f t="shared" si="3"/>
        <v>339840</v>
      </c>
      <c r="L33" s="402"/>
      <c r="M33" s="416">
        <f t="shared" si="4"/>
        <v>42480</v>
      </c>
      <c r="N33" s="416">
        <f t="shared" si="5"/>
        <v>339840</v>
      </c>
    </row>
    <row r="34" spans="1:14" ht="45">
      <c r="A34" s="496">
        <v>2.16</v>
      </c>
      <c r="B34" s="507">
        <v>40000342</v>
      </c>
      <c r="C34" s="500" t="str">
        <f>VLOOKUP(B34,Services!A27:H1713,8,0)</f>
        <v>Design of foundation for 765 kV double circuit, ACSR Hexa Zebra, DD45+0 Lattice towers for each type of soil as per technical specification/tender document.</v>
      </c>
      <c r="D34" s="427" t="s">
        <v>160</v>
      </c>
      <c r="E34" s="555" t="str">
        <f>VLOOKUP(B34,Services!A27:H1713,5,0)</f>
        <v>LOT</v>
      </c>
      <c r="F34" s="555">
        <v>8</v>
      </c>
      <c r="G34" s="564">
        <v>40000</v>
      </c>
      <c r="H34" s="375">
        <f t="shared" si="6"/>
        <v>3600</v>
      </c>
      <c r="I34" s="375">
        <f t="shared" si="7"/>
        <v>3600</v>
      </c>
      <c r="J34" s="375">
        <f t="shared" si="8"/>
        <v>47200</v>
      </c>
      <c r="K34" s="576">
        <f t="shared" si="3"/>
        <v>377600</v>
      </c>
      <c r="L34" s="402"/>
      <c r="M34" s="416">
        <f t="shared" si="4"/>
        <v>47200</v>
      </c>
      <c r="N34" s="416">
        <f t="shared" si="5"/>
        <v>377600</v>
      </c>
    </row>
    <row r="35" spans="1:14" ht="45">
      <c r="A35" s="495">
        <v>2.17</v>
      </c>
      <c r="B35" s="504">
        <v>40000343</v>
      </c>
      <c r="C35" s="500" t="str">
        <f>VLOOKUP(B35,Services!A28:H1714,8,0)</f>
        <v>Design of foundation for 765 kV double circuit, ACSR Hexa Zebra, DD45+3 Lattice towers for each type of soil as per technical specification/tender document.</v>
      </c>
      <c r="D35" s="427" t="s">
        <v>160</v>
      </c>
      <c r="E35" s="555" t="str">
        <f>VLOOKUP(B35,Services!A28:H1714,5,0)</f>
        <v>LOT</v>
      </c>
      <c r="F35" s="555">
        <v>8</v>
      </c>
      <c r="G35" s="564">
        <v>40000</v>
      </c>
      <c r="H35" s="375">
        <f t="shared" si="6"/>
        <v>3600</v>
      </c>
      <c r="I35" s="375">
        <f t="shared" si="7"/>
        <v>3600</v>
      </c>
      <c r="J35" s="375">
        <f t="shared" si="8"/>
        <v>47200</v>
      </c>
      <c r="K35" s="576">
        <f t="shared" si="3"/>
        <v>377600</v>
      </c>
      <c r="L35" s="402"/>
      <c r="M35" s="416">
        <f t="shared" si="4"/>
        <v>47200</v>
      </c>
      <c r="N35" s="416">
        <f t="shared" si="5"/>
        <v>377600</v>
      </c>
    </row>
    <row r="36" spans="1:14" ht="45">
      <c r="A36" s="496">
        <v>2.1800000000000002</v>
      </c>
      <c r="B36" s="507">
        <v>40000344</v>
      </c>
      <c r="C36" s="500" t="str">
        <f>VLOOKUP(B36,Services!A29:H1715,8,0)</f>
        <v>Design of foundation for 765 kV double circuit, ACSR Hexa Zebra, DD45+6 Lattice towers for each type of soil as per technical specification/tender document.</v>
      </c>
      <c r="D36" s="427" t="s">
        <v>160</v>
      </c>
      <c r="E36" s="555" t="str">
        <f>VLOOKUP(B36,Services!A29:H1715,5,0)</f>
        <v>LOT</v>
      </c>
      <c r="F36" s="555">
        <v>8</v>
      </c>
      <c r="G36" s="564">
        <v>40000</v>
      </c>
      <c r="H36" s="375">
        <f t="shared" si="6"/>
        <v>3600</v>
      </c>
      <c r="I36" s="375">
        <f t="shared" si="7"/>
        <v>3600</v>
      </c>
      <c r="J36" s="375">
        <f t="shared" si="8"/>
        <v>47200</v>
      </c>
      <c r="K36" s="576">
        <f t="shared" si="3"/>
        <v>377600</v>
      </c>
      <c r="L36" s="402"/>
      <c r="M36" s="416">
        <f t="shared" si="4"/>
        <v>47200</v>
      </c>
      <c r="N36" s="416">
        <f t="shared" si="5"/>
        <v>377600</v>
      </c>
    </row>
    <row r="37" spans="1:14" ht="45">
      <c r="A37" s="495">
        <v>2.19</v>
      </c>
      <c r="B37" s="504">
        <v>40000345</v>
      </c>
      <c r="C37" s="500" t="str">
        <f>VLOOKUP(B37,Services!A30:H1716,8,0)</f>
        <v>Design of foundation for 765 kV double circuit, ACSR Hexa Zebra, DD45+9 Lattice towers for each type of soil as per technical specification/tender document.</v>
      </c>
      <c r="D37" s="427" t="s">
        <v>160</v>
      </c>
      <c r="E37" s="555" t="str">
        <f>VLOOKUP(B37,Services!A30:H1716,5,0)</f>
        <v>LOT</v>
      </c>
      <c r="F37" s="555">
        <v>8</v>
      </c>
      <c r="G37" s="564">
        <v>40000</v>
      </c>
      <c r="H37" s="375">
        <f t="shared" si="6"/>
        <v>3600</v>
      </c>
      <c r="I37" s="375">
        <f t="shared" si="7"/>
        <v>3600</v>
      </c>
      <c r="J37" s="375">
        <f t="shared" si="8"/>
        <v>47200</v>
      </c>
      <c r="K37" s="576">
        <f t="shared" si="3"/>
        <v>377600</v>
      </c>
      <c r="L37" s="402"/>
      <c r="M37" s="416">
        <f t="shared" si="4"/>
        <v>47200</v>
      </c>
      <c r="N37" s="416">
        <f t="shared" si="5"/>
        <v>377600</v>
      </c>
    </row>
    <row r="38" spans="1:14" ht="45">
      <c r="A38" s="496">
        <v>2.2000000000000002</v>
      </c>
      <c r="B38" s="507">
        <v>40000346</v>
      </c>
      <c r="C38" s="500" t="str">
        <f>VLOOKUP(B38,Services!A31:H1717,8,0)</f>
        <v>Design of foundation for 765 kV double circuit, ACSR Hexa Zebra, DD45+15 Lattice towers for each type of soil as per technical specification/tender document.</v>
      </c>
      <c r="D38" s="427" t="s">
        <v>160</v>
      </c>
      <c r="E38" s="555" t="str">
        <f>VLOOKUP(B38,Services!A31:H1717,5,0)</f>
        <v>LOT</v>
      </c>
      <c r="F38" s="555">
        <v>8</v>
      </c>
      <c r="G38" s="564">
        <v>40000</v>
      </c>
      <c r="H38" s="375">
        <f t="shared" si="6"/>
        <v>3600</v>
      </c>
      <c r="I38" s="375">
        <f t="shared" si="7"/>
        <v>3600</v>
      </c>
      <c r="J38" s="375">
        <f t="shared" si="8"/>
        <v>47200</v>
      </c>
      <c r="K38" s="576">
        <f t="shared" si="3"/>
        <v>377600</v>
      </c>
      <c r="L38" s="402"/>
      <c r="M38" s="416">
        <f t="shared" si="4"/>
        <v>47200</v>
      </c>
      <c r="N38" s="416">
        <f t="shared" si="5"/>
        <v>377600</v>
      </c>
    </row>
    <row r="39" spans="1:14" ht="45">
      <c r="A39" s="495">
        <v>2.21</v>
      </c>
      <c r="B39" s="504">
        <v>40000347</v>
      </c>
      <c r="C39" s="500" t="str">
        <f>VLOOKUP(B39,Services!A32:H1718,8,0)</f>
        <v>Design of foundation for 765 kV double circuit, ACSR Hexa Zebra, DD60+0 Lattice towers for each type of soil as per technical specification/tender document.</v>
      </c>
      <c r="D39" s="427" t="s">
        <v>160</v>
      </c>
      <c r="E39" s="555" t="str">
        <f>VLOOKUP(B39,Services!A32:H1718,5,0)</f>
        <v>LOT</v>
      </c>
      <c r="F39" s="555">
        <v>8</v>
      </c>
      <c r="G39" s="564">
        <v>40000</v>
      </c>
      <c r="H39" s="375">
        <f t="shared" si="6"/>
        <v>3600</v>
      </c>
      <c r="I39" s="375">
        <f t="shared" si="7"/>
        <v>3600</v>
      </c>
      <c r="J39" s="375">
        <f t="shared" si="8"/>
        <v>47200</v>
      </c>
      <c r="K39" s="576">
        <f t="shared" si="3"/>
        <v>377600</v>
      </c>
      <c r="L39" s="402"/>
      <c r="M39" s="416">
        <f t="shared" si="4"/>
        <v>47200</v>
      </c>
      <c r="N39" s="416">
        <f t="shared" si="5"/>
        <v>377600</v>
      </c>
    </row>
    <row r="40" spans="1:14" ht="45">
      <c r="A40" s="495">
        <v>2.2200000000000002</v>
      </c>
      <c r="B40" s="504">
        <v>40000348</v>
      </c>
      <c r="C40" s="500" t="str">
        <f>VLOOKUP(B40,Services!A33:H1719,8,0)</f>
        <v>Design of foundation for 765 kV double circuit, ACSR Hexa Zebra, DD60+3 Lattice towers for each type of soil as per technical specification/tender document.</v>
      </c>
      <c r="D40" s="427" t="s">
        <v>160</v>
      </c>
      <c r="E40" s="555" t="str">
        <f>VLOOKUP(B40,Services!A33:H1719,5,0)</f>
        <v>LOT</v>
      </c>
      <c r="F40" s="555">
        <v>8</v>
      </c>
      <c r="G40" s="564">
        <v>40000</v>
      </c>
      <c r="H40" s="375">
        <f t="shared" si="6"/>
        <v>3600</v>
      </c>
      <c r="I40" s="375">
        <f t="shared" si="7"/>
        <v>3600</v>
      </c>
      <c r="J40" s="375">
        <f t="shared" si="8"/>
        <v>47200</v>
      </c>
      <c r="K40" s="576">
        <f t="shared" si="3"/>
        <v>377600</v>
      </c>
      <c r="L40" s="402"/>
      <c r="M40" s="416">
        <f t="shared" si="4"/>
        <v>47200</v>
      </c>
      <c r="N40" s="416">
        <f t="shared" si="5"/>
        <v>377600</v>
      </c>
    </row>
    <row r="41" spans="1:14" ht="45">
      <c r="A41" s="495">
        <v>2.23</v>
      </c>
      <c r="B41" s="504">
        <v>40000349</v>
      </c>
      <c r="C41" s="500" t="str">
        <f>VLOOKUP(B41,Services!A34:H1720,8,0)</f>
        <v>Design of foundation for 765 kV double circuit, ACSR Hexa Zebra, DD60+6 Lattice towers for each type of soil as per technical specification/tender document.</v>
      </c>
      <c r="D41" s="427" t="s">
        <v>160</v>
      </c>
      <c r="E41" s="555" t="str">
        <f>VLOOKUP(B41,Services!A34:H1720,5,0)</f>
        <v>LOT</v>
      </c>
      <c r="F41" s="555">
        <v>8</v>
      </c>
      <c r="G41" s="564">
        <v>40000</v>
      </c>
      <c r="H41" s="375">
        <f t="shared" si="6"/>
        <v>3600</v>
      </c>
      <c r="I41" s="375">
        <f t="shared" si="7"/>
        <v>3600</v>
      </c>
      <c r="J41" s="375">
        <f t="shared" si="8"/>
        <v>47200</v>
      </c>
      <c r="K41" s="576">
        <f t="shared" si="3"/>
        <v>377600</v>
      </c>
      <c r="L41" s="402"/>
      <c r="M41" s="416">
        <f t="shared" si="4"/>
        <v>47200</v>
      </c>
      <c r="N41" s="416">
        <f t="shared" si="5"/>
        <v>377600</v>
      </c>
    </row>
    <row r="42" spans="1:14" ht="45">
      <c r="A42" s="495">
        <v>2.2400000000000002</v>
      </c>
      <c r="B42" s="504">
        <v>40000350</v>
      </c>
      <c r="C42" s="500" t="str">
        <f>VLOOKUP(B42,Services!A35:H1721,8,0)</f>
        <v>Design of foundation for 765 kV double circuit, ACSR Hexa Zebra, DD60+9 Lattice towers for each type of soil as per technical specification/tender document.</v>
      </c>
      <c r="D42" s="427" t="s">
        <v>160</v>
      </c>
      <c r="E42" s="555" t="str">
        <f>VLOOKUP(B42,Services!A35:H1721,5,0)</f>
        <v>LOT</v>
      </c>
      <c r="F42" s="555">
        <v>8</v>
      </c>
      <c r="G42" s="564">
        <v>40000</v>
      </c>
      <c r="H42" s="375">
        <f t="shared" si="6"/>
        <v>3600</v>
      </c>
      <c r="I42" s="375">
        <f t="shared" si="7"/>
        <v>3600</v>
      </c>
      <c r="J42" s="375">
        <f t="shared" si="8"/>
        <v>47200</v>
      </c>
      <c r="K42" s="576">
        <f t="shared" si="3"/>
        <v>377600</v>
      </c>
      <c r="L42" s="402"/>
      <c r="M42" s="416">
        <f t="shared" si="4"/>
        <v>47200</v>
      </c>
      <c r="N42" s="416">
        <f t="shared" si="5"/>
        <v>377600</v>
      </c>
    </row>
    <row r="43" spans="1:14" ht="45">
      <c r="A43" s="495">
        <v>2.25</v>
      </c>
      <c r="B43" s="504">
        <v>40000351</v>
      </c>
      <c r="C43" s="500" t="str">
        <f>VLOOKUP(B43,Services!A36:H1722,8,0)</f>
        <v>Design of foundation for 765 kV double circuit, ACSR Hexa Zebra, DD60+18 Lattice towers for each type of soil as per technical specification/tender document.</v>
      </c>
      <c r="D43" s="427" t="s">
        <v>160</v>
      </c>
      <c r="E43" s="555" t="str">
        <f>VLOOKUP(B43,Services!A36:H1722,5,0)</f>
        <v>LOT</v>
      </c>
      <c r="F43" s="555">
        <v>8</v>
      </c>
      <c r="G43" s="564">
        <v>40000</v>
      </c>
      <c r="H43" s="375">
        <f t="shared" si="6"/>
        <v>3600</v>
      </c>
      <c r="I43" s="375">
        <f t="shared" si="7"/>
        <v>3600</v>
      </c>
      <c r="J43" s="375">
        <f t="shared" si="8"/>
        <v>47200</v>
      </c>
      <c r="K43" s="576">
        <f t="shared" si="3"/>
        <v>377600</v>
      </c>
      <c r="L43" s="402"/>
      <c r="M43" s="416">
        <f t="shared" si="4"/>
        <v>47200</v>
      </c>
      <c r="N43" s="416">
        <f t="shared" si="5"/>
        <v>377600</v>
      </c>
    </row>
    <row r="44" spans="1:14" ht="45">
      <c r="A44" s="495">
        <v>2.2599999999999998</v>
      </c>
      <c r="B44" s="504">
        <v>40000352</v>
      </c>
      <c r="C44" s="500" t="str">
        <f>VLOOKUP(B44,Services!A37:H1723,8,0)</f>
        <v>Design of foundation for 765 kV double circuit, ACSR Hexa Zebra, DD60+25 Lattice towers for each type of soil as per technical specification/tender document.</v>
      </c>
      <c r="D44" s="427" t="s">
        <v>160</v>
      </c>
      <c r="E44" s="555" t="str">
        <f>VLOOKUP(B44,Services!A37:H1723,5,0)</f>
        <v>LOT</v>
      </c>
      <c r="F44" s="555">
        <v>8</v>
      </c>
      <c r="G44" s="564">
        <v>40000</v>
      </c>
      <c r="H44" s="375">
        <f t="shared" si="6"/>
        <v>3600</v>
      </c>
      <c r="I44" s="375">
        <f t="shared" si="7"/>
        <v>3600</v>
      </c>
      <c r="J44" s="375">
        <f t="shared" si="8"/>
        <v>47200</v>
      </c>
      <c r="K44" s="576">
        <f t="shared" si="3"/>
        <v>377600</v>
      </c>
      <c r="L44" s="402"/>
      <c r="M44" s="416">
        <f t="shared" si="4"/>
        <v>47200</v>
      </c>
      <c r="N44" s="416">
        <f t="shared" si="5"/>
        <v>377600</v>
      </c>
    </row>
    <row r="45" spans="1:14" ht="45">
      <c r="A45" s="495">
        <v>2.27</v>
      </c>
      <c r="B45" s="504">
        <v>40000353</v>
      </c>
      <c r="C45" s="500" t="str">
        <f>VLOOKUP(B45,Services!A38:H1724,8,0)</f>
        <v>Design of foundation for 765 kV double circuit, ACSR Hexa Zebra, DD60+30 Lattice towers for each type of soil as per technical specification/tender document.</v>
      </c>
      <c r="D45" s="427" t="s">
        <v>160</v>
      </c>
      <c r="E45" s="555" t="str">
        <f>VLOOKUP(B45,Services!A38:H1724,5,0)</f>
        <v>LOT</v>
      </c>
      <c r="F45" s="555">
        <v>8</v>
      </c>
      <c r="G45" s="564">
        <v>40000</v>
      </c>
      <c r="H45" s="375">
        <f t="shared" si="6"/>
        <v>3600</v>
      </c>
      <c r="I45" s="375">
        <f t="shared" si="7"/>
        <v>3600</v>
      </c>
      <c r="J45" s="375">
        <f t="shared" si="8"/>
        <v>47200</v>
      </c>
      <c r="K45" s="576">
        <f t="shared" si="3"/>
        <v>377600</v>
      </c>
      <c r="L45" s="402"/>
      <c r="M45" s="416">
        <f t="shared" si="4"/>
        <v>47200</v>
      </c>
      <c r="N45" s="416">
        <f t="shared" si="5"/>
        <v>377600</v>
      </c>
    </row>
    <row r="46" spans="1:14" ht="45">
      <c r="A46" s="495">
        <v>2.2799999999999998</v>
      </c>
      <c r="B46" s="504">
        <v>40000354</v>
      </c>
      <c r="C46" s="500" t="str">
        <f>VLOOKUP(B46,Services!A39:H1725,8,0)</f>
        <v>Design of foundation for 765 kV double circuit, ACSR Hexa Zebra, DD60+35 Lattice towers for each type of soil as per technical specification/tender document.</v>
      </c>
      <c r="D46" s="427" t="s">
        <v>160</v>
      </c>
      <c r="E46" s="555" t="str">
        <f>VLOOKUP(B46,Services!A39:H1725,5,0)</f>
        <v>LOT</v>
      </c>
      <c r="F46" s="555">
        <v>8</v>
      </c>
      <c r="G46" s="564">
        <v>40000</v>
      </c>
      <c r="H46" s="375">
        <f t="shared" si="6"/>
        <v>3600</v>
      </c>
      <c r="I46" s="375">
        <f t="shared" si="7"/>
        <v>3600</v>
      </c>
      <c r="J46" s="375">
        <f t="shared" si="8"/>
        <v>47200</v>
      </c>
      <c r="K46" s="576">
        <f t="shared" si="3"/>
        <v>377600</v>
      </c>
      <c r="L46" s="402"/>
      <c r="M46" s="416">
        <f t="shared" si="4"/>
        <v>47200</v>
      </c>
      <c r="N46" s="416">
        <f t="shared" si="5"/>
        <v>377600</v>
      </c>
    </row>
    <row r="47" spans="1:14" ht="45">
      <c r="A47" s="495">
        <v>2.29</v>
      </c>
      <c r="B47" s="504">
        <v>40000355</v>
      </c>
      <c r="C47" s="500" t="str">
        <f>VLOOKUP(B47,Services!A40:H1726,8,0)</f>
        <v>Design of foundation for 765 kV double circuit, ACSR Hexa Zebra, DD60+45 Lattice towers for each type of soil as per technical specification/tender document.</v>
      </c>
      <c r="D47" s="427" t="s">
        <v>160</v>
      </c>
      <c r="E47" s="555" t="str">
        <f>VLOOKUP(B47,Services!A40:H1726,5,0)</f>
        <v>LOT</v>
      </c>
      <c r="F47" s="555">
        <v>8</v>
      </c>
      <c r="G47" s="564">
        <v>40000</v>
      </c>
      <c r="H47" s="375">
        <f t="shared" si="6"/>
        <v>3600</v>
      </c>
      <c r="I47" s="375">
        <f t="shared" si="7"/>
        <v>3600</v>
      </c>
      <c r="J47" s="375">
        <f t="shared" si="8"/>
        <v>47200</v>
      </c>
      <c r="K47" s="576">
        <f t="shared" si="3"/>
        <v>377600</v>
      </c>
      <c r="L47" s="402"/>
      <c r="M47" s="416">
        <f t="shared" si="4"/>
        <v>47200</v>
      </c>
      <c r="N47" s="416">
        <f t="shared" si="5"/>
        <v>377600</v>
      </c>
    </row>
    <row r="48" spans="1:14" ht="60">
      <c r="A48" s="497" t="s">
        <v>163</v>
      </c>
      <c r="B48" s="501">
        <v>30000010</v>
      </c>
      <c r="C48" s="500" t="s">
        <v>16009</v>
      </c>
      <c r="D48" s="390" t="s">
        <v>164</v>
      </c>
      <c r="E48" s="555" t="s">
        <v>15239</v>
      </c>
      <c r="F48" s="428">
        <f>'765kV CIVIL'!E58</f>
        <v>48189.652467850006</v>
      </c>
      <c r="G48" s="565">
        <v>233.97</v>
      </c>
      <c r="H48" s="200">
        <f t="shared" ref="H48:H57" si="9">ROUND(9%*G48,2)</f>
        <v>21.06</v>
      </c>
      <c r="I48" s="200">
        <f t="shared" ref="I48:I57" si="10">ROUND(9%*G48,2)</f>
        <v>21.06</v>
      </c>
      <c r="J48" s="200">
        <f t="shared" ref="J48:J57" si="11">G48+H48+I48</f>
        <v>276.08999999999997</v>
      </c>
      <c r="K48" s="576">
        <f t="shared" si="3"/>
        <v>13304681.149848707</v>
      </c>
      <c r="L48" s="429" t="s">
        <v>165</v>
      </c>
      <c r="M48" s="416">
        <f t="shared" si="4"/>
        <v>276.08999999999997</v>
      </c>
      <c r="N48" s="416">
        <f t="shared" si="5"/>
        <v>13304681.149848707</v>
      </c>
    </row>
    <row r="49" spans="1:14" ht="105">
      <c r="A49" s="497" t="s">
        <v>166</v>
      </c>
      <c r="B49" s="502">
        <v>30000552</v>
      </c>
      <c r="C49" s="500" t="str">
        <f>VLOOKUP(B49,Services!A42:H1728,8,0)</f>
        <v>Excavation of Dense/Compact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v>
      </c>
      <c r="D49" s="390" t="s">
        <v>164</v>
      </c>
      <c r="E49" s="555" t="str">
        <f>VLOOKUP(B49,Services!A42:H1728,5,0)</f>
        <v>M3</v>
      </c>
      <c r="F49" s="428">
        <f>'765kV CIVIL'!E59</f>
        <v>48189.652467850006</v>
      </c>
      <c r="G49" s="565">
        <v>366.54</v>
      </c>
      <c r="H49" s="200">
        <f t="shared" si="9"/>
        <v>32.99</v>
      </c>
      <c r="I49" s="200">
        <f t="shared" si="10"/>
        <v>32.99</v>
      </c>
      <c r="J49" s="200">
        <f t="shared" si="11"/>
        <v>432.52000000000004</v>
      </c>
      <c r="K49" s="576">
        <f t="shared" si="3"/>
        <v>20842988.485394485</v>
      </c>
      <c r="L49" s="429" t="s">
        <v>167</v>
      </c>
      <c r="M49" s="416">
        <f t="shared" si="4"/>
        <v>432.52000000000004</v>
      </c>
      <c r="N49" s="416">
        <f t="shared" si="5"/>
        <v>20842988.485394485</v>
      </c>
    </row>
    <row r="50" spans="1:14" ht="120">
      <c r="A50" s="497" t="s">
        <v>168</v>
      </c>
      <c r="B50" s="502">
        <v>30000553</v>
      </c>
      <c r="C50" s="500" t="str">
        <f>VLOOKUP(B50,Services!A43:H1729,8,0)</f>
        <v>Excavation of Soft/Disintegrated rock not requiring blasting (includingshoring where required) and back filling (back filling shall be done inlayers of 500mm; sprinkling of water and compaction thereafter followedby 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v>
      </c>
      <c r="D50" s="390" t="s">
        <v>164</v>
      </c>
      <c r="E50" s="555" t="str">
        <f>VLOOKUP(B50,Services!A43:H1729,5,0)</f>
        <v>M3</v>
      </c>
      <c r="F50" s="428">
        <f>'765kV CIVIL'!E60</f>
        <v>38551.721974280008</v>
      </c>
      <c r="G50" s="566">
        <v>701.88</v>
      </c>
      <c r="H50" s="200">
        <f t="shared" si="9"/>
        <v>63.17</v>
      </c>
      <c r="I50" s="200">
        <f t="shared" si="10"/>
        <v>63.17</v>
      </c>
      <c r="J50" s="200">
        <f t="shared" si="11"/>
        <v>828.21999999999991</v>
      </c>
      <c r="K50" s="576">
        <f t="shared" si="3"/>
        <v>31929307.173538186</v>
      </c>
      <c r="L50" s="430" t="s">
        <v>169</v>
      </c>
      <c r="M50" s="416">
        <f t="shared" si="4"/>
        <v>828.21999999999991</v>
      </c>
      <c r="N50" s="416">
        <f t="shared" si="5"/>
        <v>31929307.173538186</v>
      </c>
    </row>
    <row r="51" spans="1:14" ht="120">
      <c r="A51" s="497" t="s">
        <v>170</v>
      </c>
      <c r="B51" s="502">
        <v>30000554</v>
      </c>
      <c r="C51" s="500" t="str">
        <f>VLOOKUP(B51,Services!A44:H1730,8,0)</f>
        <v>Excavation of Hard rock requiring blasting/using breaker machinery(including shoring where required) and back filling (back filling shallbe done in layers of 500mm; sprinkling of water and compactionthereafter followed by disposal of excess quantity of excavated soil atsuitable place after back filling), &lt;(&gt;&amp;&lt;)&gt; if required for filling thefoundation, borrowed earth/morrum/sand shall be brought for filling andcompaction, including supply of sand, all T&lt;(&gt;&amp;&lt;)&gt;P, labour as requiredas per instruction of Engineer-in-charge.</v>
      </c>
      <c r="D51" s="390" t="s">
        <v>164</v>
      </c>
      <c r="E51" s="555" t="str">
        <f>VLOOKUP(B51,Services!A44:H1730,5,0)</f>
        <v>M3</v>
      </c>
      <c r="F51" s="431">
        <f>'765kV CIVIL'!E61</f>
        <v>19275.860987140004</v>
      </c>
      <c r="G51" s="567">
        <v>1403.75</v>
      </c>
      <c r="H51" s="200">
        <f t="shared" si="9"/>
        <v>126.34</v>
      </c>
      <c r="I51" s="200">
        <f t="shared" si="10"/>
        <v>126.34</v>
      </c>
      <c r="J51" s="200">
        <f t="shared" si="11"/>
        <v>1656.4299999999998</v>
      </c>
      <c r="K51" s="576">
        <f t="shared" si="3"/>
        <v>31929114.414928313</v>
      </c>
      <c r="L51" s="430" t="s">
        <v>171</v>
      </c>
      <c r="M51" s="416">
        <f t="shared" si="4"/>
        <v>1656.4299999999998</v>
      </c>
      <c r="N51" s="416">
        <f t="shared" si="5"/>
        <v>31929114.414928313</v>
      </c>
    </row>
    <row r="52" spans="1:14" ht="105">
      <c r="A52" s="497" t="s">
        <v>172</v>
      </c>
      <c r="B52" s="502">
        <v>30000555</v>
      </c>
      <c r="C52" s="500" t="str">
        <f>VLOOKUP(B52,Services!A45:H1731,8,0)</f>
        <v>Excavation of Fully submerged soil (including shoring where required)and back filling (back filling shall be done in layers of 500mm;sprinkling of water and compaction thereafter followed by disposal ofexcess 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v>
      </c>
      <c r="D52" s="390" t="s">
        <v>164</v>
      </c>
      <c r="E52" s="555" t="str">
        <f>VLOOKUP(B52,Services!A45:H1731,5,0)</f>
        <v>M3</v>
      </c>
      <c r="F52" s="431">
        <f>'765kV CIVIL'!E63</f>
        <v>9637.930493570002</v>
      </c>
      <c r="G52" s="568">
        <v>421.13</v>
      </c>
      <c r="H52" s="200">
        <f t="shared" si="9"/>
        <v>37.9</v>
      </c>
      <c r="I52" s="200">
        <f t="shared" si="10"/>
        <v>37.9</v>
      </c>
      <c r="J52" s="200">
        <f t="shared" si="11"/>
        <v>496.92999999999995</v>
      </c>
      <c r="K52" s="576">
        <f t="shared" si="3"/>
        <v>4789376.8001697408</v>
      </c>
      <c r="L52" s="432" t="s">
        <v>173</v>
      </c>
      <c r="M52" s="416">
        <f t="shared" si="4"/>
        <v>496.92999999999995</v>
      </c>
      <c r="N52" s="416">
        <f t="shared" si="5"/>
        <v>4789376.8001697408</v>
      </c>
    </row>
    <row r="53" spans="1:14" ht="105">
      <c r="A53" s="497" t="s">
        <v>174</v>
      </c>
      <c r="B53" s="502">
        <v>40000239</v>
      </c>
      <c r="C53" s="500" t="str">
        <f>VLOOKUP(B53,Services!A46:H1732,8,0)</f>
        <v>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v>
      </c>
      <c r="D53" s="390" t="s">
        <v>164</v>
      </c>
      <c r="E53" s="555" t="str">
        <f>VLOOKUP(B53,Services!A46:H1732,5,0)</f>
        <v>CUM</v>
      </c>
      <c r="F53" s="431">
        <f>'765kV CIVIL'!E62</f>
        <v>28913.791480710002</v>
      </c>
      <c r="G53" s="568">
        <v>421.13</v>
      </c>
      <c r="H53" s="200">
        <f t="shared" si="9"/>
        <v>37.9</v>
      </c>
      <c r="I53" s="200">
        <f t="shared" si="10"/>
        <v>37.9</v>
      </c>
      <c r="J53" s="200">
        <f t="shared" si="11"/>
        <v>496.92999999999995</v>
      </c>
      <c r="K53" s="576">
        <f t="shared" si="3"/>
        <v>14368130.40050922</v>
      </c>
      <c r="L53" s="432" t="s">
        <v>175</v>
      </c>
      <c r="M53" s="416">
        <f t="shared" si="4"/>
        <v>496.92999999999995</v>
      </c>
      <c r="N53" s="416">
        <f t="shared" si="5"/>
        <v>14368130.40050922</v>
      </c>
    </row>
    <row r="54" spans="1:14" ht="105">
      <c r="A54" s="497">
        <v>2</v>
      </c>
      <c r="B54" s="524">
        <v>30000566</v>
      </c>
      <c r="C54" s="500" t="str">
        <f>VLOOKUP(B54,Services!A47:H1733,8,0)</f>
        <v>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v>
      </c>
      <c r="D54" s="390" t="s">
        <v>164</v>
      </c>
      <c r="E54" s="555" t="str">
        <f>VLOOKUP(B54,Services!A47:H1733,5,0)</f>
        <v>M3</v>
      </c>
      <c r="F54" s="428">
        <f>'765kV CIVIL'!G56+50</f>
        <v>2598.1276626200001</v>
      </c>
      <c r="G54" s="569">
        <v>6377.44</v>
      </c>
      <c r="H54" s="200">
        <f t="shared" si="9"/>
        <v>573.97</v>
      </c>
      <c r="I54" s="200">
        <f t="shared" si="10"/>
        <v>573.97</v>
      </c>
      <c r="J54" s="200">
        <f t="shared" si="11"/>
        <v>7525.38</v>
      </c>
      <c r="K54" s="576">
        <f t="shared" si="3"/>
        <v>19551897.949727297</v>
      </c>
      <c r="L54" s="433" t="s">
        <v>176</v>
      </c>
      <c r="M54" s="416">
        <f t="shared" si="4"/>
        <v>7525.38</v>
      </c>
      <c r="N54" s="416">
        <f t="shared" si="5"/>
        <v>19551897.949727297</v>
      </c>
    </row>
    <row r="55" spans="1:14" ht="165">
      <c r="A55" s="497">
        <v>3</v>
      </c>
      <c r="B55" s="503">
        <v>30000570</v>
      </c>
      <c r="C55" s="500" t="str">
        <f>VLOOKUP(B55,Services!A48:H1734,8,0)</f>
        <v>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v>
      </c>
      <c r="D55" s="390" t="s">
        <v>164</v>
      </c>
      <c r="E55" s="555" t="str">
        <f>VLOOKUP(B55,Services!A48:H1734,5,0)</f>
        <v>M3</v>
      </c>
      <c r="F55" s="428">
        <f>'765kV CIVIL'!F56</f>
        <v>21945.428074229992</v>
      </c>
      <c r="G55" s="569">
        <v>9103.7199999999993</v>
      </c>
      <c r="H55" s="200">
        <f t="shared" si="9"/>
        <v>819.33</v>
      </c>
      <c r="I55" s="200">
        <f t="shared" si="10"/>
        <v>819.33</v>
      </c>
      <c r="J55" s="200">
        <f t="shared" si="11"/>
        <v>10742.38</v>
      </c>
      <c r="K55" s="576">
        <f t="shared" si="3"/>
        <v>235746127.63604677</v>
      </c>
      <c r="L55" s="434" t="s">
        <v>177</v>
      </c>
      <c r="M55" s="416">
        <f t="shared" si="4"/>
        <v>10742.38</v>
      </c>
      <c r="N55" s="416">
        <f t="shared" si="5"/>
        <v>235746127.63604677</v>
      </c>
    </row>
    <row r="56" spans="1:14" ht="165">
      <c r="A56" s="497">
        <v>4</v>
      </c>
      <c r="B56" s="524">
        <v>30000575</v>
      </c>
      <c r="C56" s="500" t="str">
        <f>VLOOKUP(B56,Services!A49:H1735,8,0)</f>
        <v>Design, Engineering and laying of reinforced cement concrete (RCC1:1:2)of grade M25 with supply of approved quality coarse aggregates (Nominalsize 12mm to 20mm), fine aggregates,  cement  in tower foundation andinclusive of labour charges for concrete mixing, supply and fixing ofform boxes, curing, shoring, shuttering, testing of sample cementconcrete cubes as per IS. The surrounding area shall be clear frommaterials. Damage of land if any by the contractor shall be repairedbefore measurement. This includes supply of all labourers, T&lt;(&gt;&amp;&lt;)&gt;P,head loading of all type of Civil materials  and dewatering (includingSupply of all T&lt;(&gt;&amp;&lt;)&gt;P, Fuel, Lubricant &lt;(&gt;&amp;&lt;)&gt; electricity etc.) asper Technical specification and instruction of Engineer In charge.</v>
      </c>
      <c r="D56" s="390" t="s">
        <v>164</v>
      </c>
      <c r="E56" s="555" t="str">
        <f>VLOOKUP(B56,Services!A49:H1735,5,0)</f>
        <v>M3</v>
      </c>
      <c r="F56" s="428">
        <v>500</v>
      </c>
      <c r="G56" s="569">
        <v>10266.65</v>
      </c>
      <c r="H56" s="200">
        <f t="shared" si="9"/>
        <v>924</v>
      </c>
      <c r="I56" s="200">
        <f t="shared" si="10"/>
        <v>924</v>
      </c>
      <c r="J56" s="200">
        <f t="shared" si="11"/>
        <v>12114.65</v>
      </c>
      <c r="K56" s="576">
        <f t="shared" si="3"/>
        <v>6057325</v>
      </c>
      <c r="L56" s="435" t="s">
        <v>178</v>
      </c>
      <c r="M56" s="416">
        <f t="shared" si="4"/>
        <v>12114.65</v>
      </c>
      <c r="N56" s="416">
        <f t="shared" si="5"/>
        <v>6057325</v>
      </c>
    </row>
    <row r="57" spans="1:14" ht="75">
      <c r="A57" s="497">
        <v>5</v>
      </c>
      <c r="B57" s="524">
        <v>30000029</v>
      </c>
      <c r="C57" s="500" t="str">
        <f>VLOOKUP(B57,Services!A50:H1736,8,0)</f>
        <v>Cutting, bending, hooking, fixing and binding in poisition of  MS Rod (FE-500-TATA/ RINL/ Sail/JINDAL) as per BIS-1786  for reinforcement offoundation (Plie Riser, Cap, Tie- Beam &lt;(&gt;&amp;&lt;)&gt; Open cast foundation)concrete of towers including supply of wire for binding (With supply ofsteel rod   FE-500 as per BIS-1786 of different size(as per design).</v>
      </c>
      <c r="D57" s="390" t="s">
        <v>29</v>
      </c>
      <c r="E57" s="555" t="str">
        <f>VLOOKUP(B57,Services!A50:H1736,5,0)</f>
        <v>MT</v>
      </c>
      <c r="F57" s="386">
        <f>'765kV CIVIL'!H56</f>
        <v>2351.9284450000005</v>
      </c>
      <c r="G57" s="569">
        <v>63984.42</v>
      </c>
      <c r="H57" s="200">
        <f t="shared" si="9"/>
        <v>5758.6</v>
      </c>
      <c r="I57" s="200">
        <f t="shared" si="10"/>
        <v>5758.6</v>
      </c>
      <c r="J57" s="200">
        <f t="shared" si="11"/>
        <v>75501.62000000001</v>
      </c>
      <c r="K57" s="576">
        <f t="shared" si="3"/>
        <v>177574407.72158095</v>
      </c>
      <c r="L57" s="436" t="s">
        <v>179</v>
      </c>
      <c r="M57" s="416">
        <f t="shared" si="4"/>
        <v>75501.62000000001</v>
      </c>
      <c r="N57" s="416">
        <f t="shared" si="5"/>
        <v>177574407.72158095</v>
      </c>
    </row>
    <row r="58" spans="1:14" ht="60">
      <c r="A58" s="498" t="s">
        <v>180</v>
      </c>
      <c r="B58" s="524">
        <v>40000000</v>
      </c>
      <c r="C58" s="500" t="str">
        <f>VLOOKUP(B58,Services!A51:H1737,8,0)</f>
        <v>Boring for under reamed cast in situ piling (with betonite sowing for stabilisation of bore) with pile diameter (500mm) &amp; approximate length of the bore is 10 Mtrs to 18 Mtrs with under ream in sandy and submerged soil</v>
      </c>
      <c r="D58" s="390" t="s">
        <v>181</v>
      </c>
      <c r="E58" s="555" t="str">
        <f>VLOOKUP(B58,Services!A51:H1737,5,0)</f>
        <v>M</v>
      </c>
      <c r="F58" s="431">
        <v>500</v>
      </c>
      <c r="G58" s="483">
        <v>3058.24</v>
      </c>
      <c r="H58" s="200">
        <f t="shared" ref="H58:H66" si="12">ROUND(9%*G58,2)</f>
        <v>275.24</v>
      </c>
      <c r="I58" s="200">
        <f t="shared" ref="I58:I66" si="13">ROUND(9%*G58,2)</f>
        <v>275.24</v>
      </c>
      <c r="J58" s="200">
        <f t="shared" ref="J58:J66" si="14">G58+H58+I58</f>
        <v>3608.7199999999993</v>
      </c>
      <c r="K58" s="576">
        <f t="shared" si="3"/>
        <v>1804359.9999999998</v>
      </c>
      <c r="L58" s="406" t="s">
        <v>182</v>
      </c>
      <c r="M58" s="416">
        <f t="shared" si="4"/>
        <v>3608.7199999999993</v>
      </c>
      <c r="N58" s="416">
        <f t="shared" si="5"/>
        <v>1804359.9999999998</v>
      </c>
    </row>
    <row r="59" spans="1:14" ht="60">
      <c r="A59" s="498" t="s">
        <v>183</v>
      </c>
      <c r="B59" s="524">
        <v>30000058</v>
      </c>
      <c r="C59" s="500" t="str">
        <f>VLOOKUP(B59,Services!A52:H1738,8,0)</f>
        <v>Boring by DMC method piling (with betonite sowing for stabilisation ofbore) with pile diameter (1000mm); approximate length of the bore is 25Mtrs to 30 Mtrs  in river bed and river bank &lt;(&gt;&amp;&lt;)&gt; for others 1000mmdia bore for 15.5 m to 30 m</v>
      </c>
      <c r="D59" s="390" t="s">
        <v>181</v>
      </c>
      <c r="E59" s="555" t="str">
        <f>VLOOKUP(B59,Services!A52:H1738,5,0)</f>
        <v>M</v>
      </c>
      <c r="F59" s="431">
        <v>500</v>
      </c>
      <c r="G59" s="483">
        <v>7475.69</v>
      </c>
      <c r="H59" s="200">
        <f t="shared" si="12"/>
        <v>672.81</v>
      </c>
      <c r="I59" s="200">
        <f t="shared" si="13"/>
        <v>672.81</v>
      </c>
      <c r="J59" s="200">
        <f t="shared" si="14"/>
        <v>8821.31</v>
      </c>
      <c r="K59" s="576">
        <f t="shared" si="3"/>
        <v>4410655</v>
      </c>
      <c r="L59" s="406" t="s">
        <v>184</v>
      </c>
      <c r="M59" s="416">
        <f t="shared" si="4"/>
        <v>8821.31</v>
      </c>
      <c r="N59" s="416">
        <f t="shared" si="5"/>
        <v>4410655</v>
      </c>
    </row>
    <row r="60" spans="1:14" ht="30">
      <c r="A60" s="498" t="s">
        <v>185</v>
      </c>
      <c r="B60" s="524">
        <v>40000001</v>
      </c>
      <c r="C60" s="500" t="str">
        <f>VLOOKUP(B60,Services!A53:H1739,8,0)</f>
        <v>Supply and putting of 8mm MS Liner (or as per approved drawing) for river bed &amp; river bank pile foundation.</v>
      </c>
      <c r="D60" s="390" t="s">
        <v>29</v>
      </c>
      <c r="E60" s="555" t="str">
        <f>VLOOKUP(B60,Services!A53:H1739,5,0)</f>
        <v>MT</v>
      </c>
      <c r="F60" s="437">
        <v>30</v>
      </c>
      <c r="G60" s="483">
        <v>63984.42</v>
      </c>
      <c r="H60" s="200">
        <f t="shared" si="12"/>
        <v>5758.6</v>
      </c>
      <c r="I60" s="200">
        <f t="shared" si="13"/>
        <v>5758.6</v>
      </c>
      <c r="J60" s="200">
        <f t="shared" si="14"/>
        <v>75501.62000000001</v>
      </c>
      <c r="K60" s="576">
        <f t="shared" si="3"/>
        <v>2265048.6</v>
      </c>
      <c r="L60" s="406" t="s">
        <v>186</v>
      </c>
      <c r="M60" s="416">
        <f t="shared" si="4"/>
        <v>75501.62000000001</v>
      </c>
      <c r="N60" s="416">
        <f t="shared" si="5"/>
        <v>2265048.6</v>
      </c>
    </row>
    <row r="61" spans="1:14" ht="60">
      <c r="A61" s="418">
        <v>7.1</v>
      </c>
      <c r="B61" s="502">
        <v>30000535</v>
      </c>
      <c r="C61" s="500" t="str">
        <f>VLOOKUP(B61,Services!A54:H1740,8,0)</f>
        <v>Preliminary survey :- Making walkover survey for ascertaining threealternative routes and marking on Toposheet, preparation of routealignment map, preparation of kml/kmz file and submission for routeapproval</v>
      </c>
      <c r="D61" s="390" t="s">
        <v>151</v>
      </c>
      <c r="E61" s="555" t="str">
        <f>VLOOKUP(B61,Services!A54:H1740,5,0)</f>
        <v>RKM</v>
      </c>
      <c r="F61" s="389">
        <f>'765kV- STRUCTURE'!J53</f>
        <v>74.058999999999997</v>
      </c>
      <c r="G61" s="483">
        <v>5036</v>
      </c>
      <c r="H61" s="200">
        <f t="shared" si="12"/>
        <v>453.24</v>
      </c>
      <c r="I61" s="200">
        <f t="shared" si="13"/>
        <v>453.24</v>
      </c>
      <c r="J61" s="200">
        <f t="shared" si="14"/>
        <v>5942.48</v>
      </c>
      <c r="K61" s="576">
        <f t="shared" si="3"/>
        <v>440094.12631999998</v>
      </c>
      <c r="L61" s="406" t="s">
        <v>187</v>
      </c>
      <c r="M61" s="416">
        <f t="shared" si="4"/>
        <v>5942.48</v>
      </c>
      <c r="N61" s="416">
        <f t="shared" si="5"/>
        <v>440094.12631999998</v>
      </c>
    </row>
    <row r="62" spans="1:14" ht="60">
      <c r="A62" s="418">
        <v>7.2</v>
      </c>
      <c r="B62" s="503">
        <v>30000544</v>
      </c>
      <c r="C62" s="500" t="str">
        <f>VLOOKUP(B62,Services!A55:H1741,8,0)</f>
        <v>400KV DC Line: Check survey- rough check on detailed survey,marking of tower location , locate and peg mark the tower positions on ground confirming to survey chart, marking of pit centers according to excavation marking chart, preparation of tower schedule, line schedule. per RKM.</v>
      </c>
      <c r="D62" s="390" t="s">
        <v>151</v>
      </c>
      <c r="E62" s="555" t="str">
        <f>VLOOKUP(B62,Services!A55:H1741,5,0)</f>
        <v>RKM</v>
      </c>
      <c r="F62" s="389">
        <f>'765kV- STRUCTURE'!J53</f>
        <v>74.058999999999997</v>
      </c>
      <c r="G62" s="483">
        <v>6714.67</v>
      </c>
      <c r="H62" s="200">
        <f t="shared" si="12"/>
        <v>604.32000000000005</v>
      </c>
      <c r="I62" s="200">
        <f t="shared" si="13"/>
        <v>604.32000000000005</v>
      </c>
      <c r="J62" s="200">
        <f t="shared" si="14"/>
        <v>7923.3099999999995</v>
      </c>
      <c r="K62" s="576">
        <f t="shared" si="3"/>
        <v>586792.41528999992</v>
      </c>
      <c r="L62" s="406" t="s">
        <v>188</v>
      </c>
      <c r="M62" s="416">
        <f t="shared" si="4"/>
        <v>7923.3099999999995</v>
      </c>
      <c r="N62" s="416">
        <f t="shared" si="5"/>
        <v>586792.41528999992</v>
      </c>
    </row>
    <row r="63" spans="1:14" ht="180">
      <c r="A63" s="418">
        <v>7.3</v>
      </c>
      <c r="B63" s="524">
        <v>30000536</v>
      </c>
      <c r="C63" s="500" t="str">
        <f>VLOOKUP(B63,Services!A56:H1742,8,0)</f>
        <v>Detailed survey  including taking of levels, profile plotting, towerspotting , marking of tower locations at site and preparation of towerschedule incluiding  showing P&lt;(&gt;&amp;&lt;)&gt;T, Power lines, Railway lines and river crossing, roads &lt;(&gt;&amp;&lt;)&gt; submission of route map, profile &lt;(&gt;&amp;&lt;)&gt;survey report etc. The P&lt;(&gt;&amp;&lt;)&gt;T lines and railway lines for a minimumdistance of 8 kms on either side of alignment shall be clearlyindicated. It also includes preparation of land schedule with plot No.,Mouza on Revenue map indicating alignment therein duly authenticated byRevenue inspector &lt;(&gt;&amp;&lt;)&gt; Tehsildar, Enumeration of trees with the helpof forest officers &lt;(&gt;&amp;&lt;)&gt; other prominent features required foralignment of line. The nominal span for preparing tower schedule shallbe decided during detail survey and concurrence from OPTCL shall beobtained beforehand.</v>
      </c>
      <c r="D63" s="390" t="s">
        <v>151</v>
      </c>
      <c r="E63" s="555" t="str">
        <f>VLOOKUP(B63,Services!A56:H1742,5,0)</f>
        <v>RKM</v>
      </c>
      <c r="F63" s="389">
        <f>'765kV- STRUCTURE'!J53</f>
        <v>74.058999999999997</v>
      </c>
      <c r="G63" s="483">
        <f>14268.67+10911.34</f>
        <v>25180.010000000002</v>
      </c>
      <c r="H63" s="200">
        <f t="shared" si="12"/>
        <v>2266.1999999999998</v>
      </c>
      <c r="I63" s="200">
        <f t="shared" si="13"/>
        <v>2266.1999999999998</v>
      </c>
      <c r="J63" s="200">
        <f t="shared" si="14"/>
        <v>29712.410000000003</v>
      </c>
      <c r="K63" s="576">
        <f t="shared" si="3"/>
        <v>2200471.37219</v>
      </c>
      <c r="L63" s="406" t="s">
        <v>189</v>
      </c>
      <c r="M63" s="416">
        <f t="shared" si="4"/>
        <v>29712.410000000003</v>
      </c>
      <c r="N63" s="416">
        <f t="shared" si="5"/>
        <v>2200471.37219</v>
      </c>
    </row>
    <row r="64" spans="1:14" ht="30">
      <c r="A64" s="498" t="s">
        <v>190</v>
      </c>
      <c r="B64" s="524">
        <v>30000548</v>
      </c>
      <c r="C64" s="500" t="str">
        <f>VLOOKUP(B64,Services!A57:H1743,8,0)</f>
        <v>Soil investigation per location-Normal foundation(boring up to 3.0m, 5.0m, 7.0m depth) per Loc.</v>
      </c>
      <c r="D64" s="390" t="s">
        <v>191</v>
      </c>
      <c r="E64" s="555" t="str">
        <f>VLOOKUP(B64,Services!A57:H1743,5,0)</f>
        <v>EA</v>
      </c>
      <c r="F64" s="431">
        <v>50</v>
      </c>
      <c r="G64" s="483">
        <v>28537.34</v>
      </c>
      <c r="H64" s="200">
        <f t="shared" si="12"/>
        <v>2568.36</v>
      </c>
      <c r="I64" s="200">
        <f t="shared" si="13"/>
        <v>2568.36</v>
      </c>
      <c r="J64" s="200">
        <f t="shared" si="14"/>
        <v>33674.06</v>
      </c>
      <c r="K64" s="576">
        <f t="shared" si="3"/>
        <v>1683703</v>
      </c>
      <c r="L64" s="406" t="s">
        <v>192</v>
      </c>
      <c r="M64" s="416">
        <f t="shared" si="4"/>
        <v>33674.06</v>
      </c>
      <c r="N64" s="416">
        <f t="shared" si="5"/>
        <v>1683703</v>
      </c>
    </row>
    <row r="65" spans="1:14" ht="30">
      <c r="A65" s="498" t="s">
        <v>193</v>
      </c>
      <c r="B65" s="524">
        <v>30000549</v>
      </c>
      <c r="C65" s="500" t="str">
        <f>VLOOKUP(B65,Services!A58:H1744,8,0)</f>
        <v>Soil investigation per location-under reamed(UR) plie foundation( boring to 15.0m depth) per Loc.</v>
      </c>
      <c r="D65" s="390" t="s">
        <v>191</v>
      </c>
      <c r="E65" s="555" t="str">
        <f>VLOOKUP(B65,Services!A58:H1744,5,0)</f>
        <v>EA</v>
      </c>
      <c r="F65" s="431">
        <v>30</v>
      </c>
      <c r="G65" s="483">
        <v>38609.339999999997</v>
      </c>
      <c r="H65" s="200">
        <f t="shared" si="12"/>
        <v>3474.84</v>
      </c>
      <c r="I65" s="200">
        <f t="shared" si="13"/>
        <v>3474.84</v>
      </c>
      <c r="J65" s="200">
        <f t="shared" si="14"/>
        <v>45559.01999999999</v>
      </c>
      <c r="K65" s="576">
        <f t="shared" si="3"/>
        <v>1366770.5999999996</v>
      </c>
      <c r="L65" s="406" t="s">
        <v>194</v>
      </c>
      <c r="M65" s="416">
        <f t="shared" si="4"/>
        <v>45559.01999999999</v>
      </c>
      <c r="N65" s="416">
        <f t="shared" si="5"/>
        <v>1366770.5999999996</v>
      </c>
    </row>
    <row r="66" spans="1:14" s="183" customFormat="1" ht="90">
      <c r="A66" s="499">
        <v>9</v>
      </c>
      <c r="B66" s="524">
        <v>30000857</v>
      </c>
      <c r="C66" s="500" t="str">
        <f>VLOOKUP(B66,Services!A60:H1746,8,0)</f>
        <v>Painting of Tower Structures by applying one coat of zinc phosphateprimer of ASIAN / BERGER make, 2 coats of Aluminium paint of ASIAN/BERGER make and applying one coat of black enamel paint over tower legs up to height of 1 mtr. including cost of material,consumables, T&lt;(&gt;&amp;&lt;)&gt;P and as per the instruction of the Engineer inCharge (Scrapping and washing of structures are to be done prior to painting of towers) and applying</v>
      </c>
      <c r="D66" s="438" t="s">
        <v>195</v>
      </c>
      <c r="E66" s="555" t="str">
        <f>VLOOKUP(B66,Services!A60:H1746,5,0)</f>
        <v>M2</v>
      </c>
      <c r="F66" s="439">
        <f>'765kV- STRUCTURE'!H46*6</f>
        <v>1194</v>
      </c>
      <c r="G66" s="484">
        <v>146.36000000000001</v>
      </c>
      <c r="H66" s="200">
        <f t="shared" si="12"/>
        <v>13.17</v>
      </c>
      <c r="I66" s="200">
        <f t="shared" si="13"/>
        <v>13.17</v>
      </c>
      <c r="J66" s="200">
        <f t="shared" si="14"/>
        <v>172.7</v>
      </c>
      <c r="K66" s="576">
        <f t="shared" si="3"/>
        <v>206203.8</v>
      </c>
      <c r="L66" s="415" t="s">
        <v>196</v>
      </c>
      <c r="M66" s="416">
        <f t="shared" si="4"/>
        <v>172.7</v>
      </c>
      <c r="N66" s="416">
        <f t="shared" si="5"/>
        <v>206203.8</v>
      </c>
    </row>
    <row r="67" spans="1:14" s="183" customFormat="1" ht="30">
      <c r="A67" s="499">
        <v>10.1</v>
      </c>
      <c r="B67" s="503">
        <v>40000243</v>
      </c>
      <c r="C67" s="500" t="str">
        <f>VLOOKUP(B67,Services!A61:H1747,8,0)</f>
        <v>Excavation in all type of soil including rock &amp; back filling including supply of sand with back filling for revetment (includes benching)</v>
      </c>
      <c r="D67" s="387" t="s">
        <v>164</v>
      </c>
      <c r="E67" s="555" t="str">
        <f>VLOOKUP(B67,Services!A61:H1747,5,0)</f>
        <v>CUM</v>
      </c>
      <c r="F67" s="439">
        <v>1800</v>
      </c>
      <c r="G67" s="483">
        <v>366.54</v>
      </c>
      <c r="H67" s="200">
        <f t="shared" ref="H67:H72" si="15">ROUND(9%*G67,2)</f>
        <v>32.99</v>
      </c>
      <c r="I67" s="200">
        <f t="shared" ref="I67:I72" si="16">ROUND(9%*G67,2)</f>
        <v>32.99</v>
      </c>
      <c r="J67" s="200">
        <f t="shared" ref="J67:J72" si="17">G67+H67+I67</f>
        <v>432.52000000000004</v>
      </c>
      <c r="K67" s="576">
        <f t="shared" si="3"/>
        <v>778536.00000000012</v>
      </c>
      <c r="L67" s="406" t="s">
        <v>197</v>
      </c>
      <c r="M67" s="416">
        <f t="shared" si="4"/>
        <v>432.52000000000004</v>
      </c>
      <c r="N67" s="416">
        <f t="shared" si="5"/>
        <v>778536.00000000012</v>
      </c>
    </row>
    <row r="68" spans="1:14" s="183" customFormat="1" ht="90">
      <c r="A68" s="499">
        <v>10.3</v>
      </c>
      <c r="B68" s="525">
        <v>30000568</v>
      </c>
      <c r="C68" s="500" t="s">
        <v>19288</v>
      </c>
      <c r="D68" s="387" t="s">
        <v>164</v>
      </c>
      <c r="E68" s="555" t="str">
        <f>VLOOKUP(B68,Services!A63:H1749,5,0)</f>
        <v>M3</v>
      </c>
      <c r="F68" s="439">
        <v>50</v>
      </c>
      <c r="G68" s="483">
        <v>7723.79</v>
      </c>
      <c r="H68" s="200">
        <f t="shared" si="15"/>
        <v>695.14</v>
      </c>
      <c r="I68" s="200">
        <f t="shared" si="16"/>
        <v>695.14</v>
      </c>
      <c r="J68" s="200">
        <f t="shared" si="17"/>
        <v>9114.07</v>
      </c>
      <c r="K68" s="576">
        <f t="shared" si="3"/>
        <v>455703.5</v>
      </c>
      <c r="L68" s="406" t="s">
        <v>198</v>
      </c>
      <c r="M68" s="416">
        <f t="shared" si="4"/>
        <v>9114.07</v>
      </c>
      <c r="N68" s="416">
        <f t="shared" si="5"/>
        <v>455703.5</v>
      </c>
    </row>
    <row r="69" spans="1:14" s="183" customFormat="1" ht="30">
      <c r="A69" s="499">
        <v>10.4</v>
      </c>
      <c r="B69" s="524">
        <v>30000069</v>
      </c>
      <c r="C69" s="500" t="str">
        <f>VLOOKUP(B69,Services!A64:H1750,8,0)</f>
        <v>Random Rubble Masonary in ratio 1:5 with supply of rubble, good quality river sand, Labour and T&amp;P. per Cum</v>
      </c>
      <c r="D69" s="387" t="s">
        <v>164</v>
      </c>
      <c r="E69" s="555" t="str">
        <f>VLOOKUP(B69,Services!A64:H1750,5,0)</f>
        <v>M3</v>
      </c>
      <c r="F69" s="439">
        <v>2500</v>
      </c>
      <c r="G69" s="483">
        <v>3805.47</v>
      </c>
      <c r="H69" s="200">
        <f t="shared" si="15"/>
        <v>342.49</v>
      </c>
      <c r="I69" s="200">
        <f t="shared" si="16"/>
        <v>342.49</v>
      </c>
      <c r="J69" s="200">
        <f t="shared" si="17"/>
        <v>4490.45</v>
      </c>
      <c r="K69" s="576">
        <f t="shared" si="3"/>
        <v>11226125</v>
      </c>
      <c r="L69" s="406" t="s">
        <v>199</v>
      </c>
      <c r="M69" s="416">
        <f t="shared" si="4"/>
        <v>4490.45</v>
      </c>
      <c r="N69" s="416">
        <f t="shared" si="5"/>
        <v>11226125</v>
      </c>
    </row>
    <row r="70" spans="1:14" ht="120">
      <c r="A70" s="499">
        <v>11</v>
      </c>
      <c r="B70" s="525">
        <v>40000246</v>
      </c>
      <c r="C70" s="500" t="str">
        <f>VLOOKUP(B70,Services!A65:H1751,8,0)</f>
        <v>PTCC approval, railway crossing has to be obtained by submitting therequired documents to the concerned department through OPTCL. Way-Leaveblockade charges and any other charges are to be borne by the bidders.The documents for PTCC clearance &lt;(&gt;&amp;&lt;)&gt; Railway clearance includingrequired drawings etc has to be submitted by the contractor within 5 months of award of contract.Beyond the above period L.D as applicable &lt;(&gt;&amp;&lt;)&gt; the amount shall be deducted as specified inthe specification.</v>
      </c>
      <c r="D70" s="387" t="s">
        <v>160</v>
      </c>
      <c r="E70" s="555" t="str">
        <f>VLOOKUP(B70,Services!A65:H1751,5,0)</f>
        <v>LOT</v>
      </c>
      <c r="F70" s="431">
        <v>6</v>
      </c>
      <c r="G70" s="482">
        <v>200000</v>
      </c>
      <c r="H70" s="200">
        <f t="shared" si="15"/>
        <v>18000</v>
      </c>
      <c r="I70" s="200">
        <f t="shared" si="16"/>
        <v>18000</v>
      </c>
      <c r="J70" s="200">
        <f t="shared" si="17"/>
        <v>236000</v>
      </c>
      <c r="K70" s="576">
        <f t="shared" si="3"/>
        <v>1416000</v>
      </c>
      <c r="L70" s="401" t="s">
        <v>200</v>
      </c>
      <c r="M70" s="416">
        <f t="shared" si="4"/>
        <v>236000</v>
      </c>
      <c r="N70" s="416">
        <f t="shared" si="5"/>
        <v>1416000</v>
      </c>
    </row>
    <row r="71" spans="1:14" ht="120">
      <c r="A71" s="499">
        <v>12</v>
      </c>
      <c r="B71" s="524">
        <v>40000247</v>
      </c>
      <c r="C71" s="500" t="str">
        <f>VLOOKUP(B71,Services!A66:H1752,8,0)</f>
        <v>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v>
      </c>
      <c r="D71" s="440" t="s">
        <v>160</v>
      </c>
      <c r="E71" s="555" t="str">
        <f>VLOOKUP(B71,Services!A66:H1752,5,0)</f>
        <v>LOT</v>
      </c>
      <c r="F71" s="440">
        <v>4</v>
      </c>
      <c r="G71" s="482">
        <v>500000</v>
      </c>
      <c r="H71" s="200">
        <f t="shared" si="15"/>
        <v>45000</v>
      </c>
      <c r="I71" s="200">
        <f t="shared" si="16"/>
        <v>45000</v>
      </c>
      <c r="J71" s="200">
        <f t="shared" si="17"/>
        <v>590000</v>
      </c>
      <c r="K71" s="576">
        <f t="shared" si="3"/>
        <v>2360000</v>
      </c>
      <c r="L71" s="401" t="s">
        <v>201</v>
      </c>
      <c r="M71" s="416">
        <f t="shared" si="4"/>
        <v>590000</v>
      </c>
      <c r="N71" s="416">
        <f t="shared" si="5"/>
        <v>2360000</v>
      </c>
    </row>
    <row r="72" spans="1:14" ht="135">
      <c r="A72" s="499">
        <v>13</v>
      </c>
      <c r="B72" s="502">
        <v>30000883</v>
      </c>
      <c r="C72" s="500" t="str">
        <f>VLOOKUP(B72,Services!A67:H1753,8,0)</f>
        <v>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v>
      </c>
      <c r="D72" s="422" t="s">
        <v>202</v>
      </c>
      <c r="E72" s="555" t="str">
        <f>VLOOKUP(B72,Services!A67:H1753,5,0)</f>
        <v>HA</v>
      </c>
      <c r="F72" s="479">
        <v>40</v>
      </c>
      <c r="G72" s="482">
        <v>200000</v>
      </c>
      <c r="H72" s="200">
        <f t="shared" si="15"/>
        <v>18000</v>
      </c>
      <c r="I72" s="200">
        <f t="shared" si="16"/>
        <v>18000</v>
      </c>
      <c r="J72" s="200">
        <f t="shared" si="17"/>
        <v>236000</v>
      </c>
      <c r="K72" s="576">
        <f t="shared" si="3"/>
        <v>9440000</v>
      </c>
      <c r="L72" s="556" t="s">
        <v>203</v>
      </c>
      <c r="M72" s="416">
        <f t="shared" si="4"/>
        <v>236000</v>
      </c>
      <c r="N72" s="416">
        <f t="shared" si="5"/>
        <v>9440000</v>
      </c>
    </row>
    <row r="73" spans="1:14" ht="45">
      <c r="A73" s="499">
        <v>14.1</v>
      </c>
      <c r="B73" s="524">
        <v>30000902</v>
      </c>
      <c r="C73" s="500" t="str">
        <f>VLOOKUP(B73,Services!A68:H1754,8,0)</f>
        <v>Compensation for construction of tower foudation &amp; erection of transmission line including crops compensation &amp; etc. (100% Benchmark cost plus other compensation)</v>
      </c>
      <c r="D73" s="422" t="s">
        <v>204</v>
      </c>
      <c r="E73" s="555" t="str">
        <f>VLOOKUP(B73,Services!A68:H1754,5,0)</f>
        <v>LOC</v>
      </c>
      <c r="F73" s="441">
        <f>'765kV- STRUCTURE'!H46</f>
        <v>199</v>
      </c>
      <c r="G73" s="482">
        <v>300000</v>
      </c>
      <c r="H73" s="200">
        <f>ROUND(9%*G73,2)</f>
        <v>27000</v>
      </c>
      <c r="I73" s="200">
        <f>ROUND(9%*G73,2)</f>
        <v>27000</v>
      </c>
      <c r="J73" s="200">
        <f>G73+H73+I73</f>
        <v>354000</v>
      </c>
      <c r="K73" s="576">
        <f t="shared" si="3"/>
        <v>70446000</v>
      </c>
      <c r="L73" s="401"/>
      <c r="M73" s="416">
        <f t="shared" si="4"/>
        <v>354000</v>
      </c>
      <c r="N73" s="416">
        <f t="shared" si="5"/>
        <v>70446000</v>
      </c>
    </row>
    <row r="74" spans="1:14" ht="45.75" thickBot="1">
      <c r="A74" s="499">
        <v>14.2</v>
      </c>
      <c r="B74" s="524">
        <v>40000004</v>
      </c>
      <c r="C74" s="500" t="str">
        <f>VLOOKUP(B74,Services!A69:H1755,8,0)</f>
        <v>Compensation for or acquisition of ROW in the land required for transmission line corridor as per the required width (15% Bench mark cost plus other compensation if any)</v>
      </c>
      <c r="D74" s="422" t="s">
        <v>151</v>
      </c>
      <c r="E74" s="555" t="str">
        <f>VLOOKUP(B74,Services!A69:H1755,5,0)</f>
        <v>RKM</v>
      </c>
      <c r="F74" s="389">
        <f>'765kV- STRUCTURE'!J53</f>
        <v>74.058999999999997</v>
      </c>
      <c r="G74" s="485">
        <v>800000</v>
      </c>
      <c r="H74" s="403">
        <f>ROUND(9%*G74,2)</f>
        <v>72000</v>
      </c>
      <c r="I74" s="403">
        <f>ROUND(9%*G74,2)</f>
        <v>72000</v>
      </c>
      <c r="J74" s="403">
        <f>G74+H74+I74</f>
        <v>944000</v>
      </c>
      <c r="K74" s="576">
        <f t="shared" ref="K74" si="18">+J74*F74</f>
        <v>69911696</v>
      </c>
      <c r="L74" s="401"/>
      <c r="M74" s="416">
        <f t="shared" ref="M74" si="19">+G74+H74+I74</f>
        <v>944000</v>
      </c>
      <c r="N74" s="416">
        <f t="shared" ref="N74" si="20">+M74*F74</f>
        <v>69911696</v>
      </c>
    </row>
    <row r="75" spans="1:14" ht="13.5" thickBot="1">
      <c r="A75" s="418"/>
      <c r="B75" s="547"/>
      <c r="C75" s="442" t="s">
        <v>358</v>
      </c>
      <c r="D75" s="390"/>
      <c r="E75" s="418"/>
      <c r="F75" s="418"/>
      <c r="G75" s="635" t="s">
        <v>407</v>
      </c>
      <c r="H75" s="636"/>
      <c r="I75" s="636"/>
      <c r="J75" s="637"/>
      <c r="K75" s="577">
        <f>SUM(K9:K74)</f>
        <v>814880656.14554369</v>
      </c>
      <c r="L75" s="402"/>
      <c r="M75" s="416"/>
      <c r="N75" s="416">
        <f>SUM(N9:N74)</f>
        <v>814880656.14554369</v>
      </c>
    </row>
  </sheetData>
  <sheetProtection selectLockedCells="1" selectUnlockedCells="1"/>
  <mergeCells count="10">
    <mergeCell ref="A1:L1"/>
    <mergeCell ref="A2:K2"/>
    <mergeCell ref="F3:K3"/>
    <mergeCell ref="D4:F4"/>
    <mergeCell ref="G4:K4"/>
    <mergeCell ref="G75:J75"/>
    <mergeCell ref="G5:K5"/>
    <mergeCell ref="A4:A6"/>
    <mergeCell ref="C5:C6"/>
    <mergeCell ref="D5:D6"/>
  </mergeCells>
  <phoneticPr fontId="91" type="noConversion"/>
  <dataValidations count="1">
    <dataValidation allowBlank="1" showInputMessage="1" showErrorMessage="1" prompt="Enter numeric values only" sqref="G71:G74"/>
  </dataValidations>
  <printOptions horizontalCentered="1"/>
  <pageMargins left="0.23622047244094491" right="0.23622047244094491" top="0.19685039370078741" bottom="0.59055118110236227" header="0" footer="0.31496062992125984"/>
  <pageSetup paperSize="9" scale="55" firstPageNumber="0" fitToHeight="0" orientation="landscape" useFirstPageNumber="1" r:id="rId1"/>
  <headerFooter alignWithMargins="0">
    <oddFooter xml:space="preserve">&amp;L CIVIL WORKS&amp;CPAGE  &amp;P  of  &amp;N&amp;R765 KV + 400KV QUAD ACSR MOOSE + 400 KV TWIN MOOSE LINE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27"/>
  <sheetViews>
    <sheetView topLeftCell="A6290" workbookViewId="0">
      <selection activeCell="A2" sqref="A2:A6327"/>
    </sheetView>
  </sheetViews>
  <sheetFormatPr defaultColWidth="9.140625" defaultRowHeight="12.75"/>
  <cols>
    <col min="1" max="1" width="16" style="521" bestFit="1" customWidth="1"/>
    <col min="2" max="2" width="25" style="521" bestFit="1" customWidth="1"/>
    <col min="3" max="3" width="41" style="521" bestFit="1" customWidth="1"/>
    <col min="4" max="4" width="16" style="521" bestFit="1" customWidth="1"/>
    <col min="5" max="5" width="14" style="521" bestFit="1" customWidth="1"/>
    <col min="6" max="6" width="644" style="521" bestFit="1" customWidth="1"/>
    <col min="7" max="16384" width="9.140625" style="521"/>
  </cols>
  <sheetData>
    <row r="1" spans="1:6" ht="15">
      <c r="A1" s="520" t="s">
        <v>421</v>
      </c>
      <c r="B1" s="520" t="s">
        <v>422</v>
      </c>
      <c r="C1" s="520" t="s">
        <v>423</v>
      </c>
      <c r="D1" s="520" t="s">
        <v>424</v>
      </c>
      <c r="E1" s="520" t="s">
        <v>425</v>
      </c>
      <c r="F1" s="520" t="s">
        <v>426</v>
      </c>
    </row>
    <row r="2" spans="1:6" ht="15">
      <c r="A2" s="522">
        <v>2000000000</v>
      </c>
      <c r="B2" s="522" t="s">
        <v>427</v>
      </c>
      <c r="C2" s="522" t="s">
        <v>428</v>
      </c>
      <c r="D2" s="522" t="s">
        <v>429</v>
      </c>
      <c r="E2" s="522" t="s">
        <v>430</v>
      </c>
      <c r="F2" s="522" t="s">
        <v>428</v>
      </c>
    </row>
    <row r="3" spans="1:6" ht="15">
      <c r="A3" s="522">
        <v>3000000002</v>
      </c>
      <c r="B3" s="522" t="s">
        <v>431</v>
      </c>
      <c r="C3" s="522" t="s">
        <v>432</v>
      </c>
      <c r="D3" s="522" t="s">
        <v>340</v>
      </c>
      <c r="E3" s="522" t="s">
        <v>433</v>
      </c>
      <c r="F3" s="522" t="s">
        <v>434</v>
      </c>
    </row>
    <row r="4" spans="1:6" ht="15">
      <c r="A4" s="522">
        <v>3000000001</v>
      </c>
      <c r="B4" s="522" t="s">
        <v>435</v>
      </c>
      <c r="C4" s="522" t="s">
        <v>436</v>
      </c>
      <c r="D4" s="522" t="s">
        <v>340</v>
      </c>
      <c r="E4" s="522" t="s">
        <v>433</v>
      </c>
      <c r="F4" s="522" t="s">
        <v>437</v>
      </c>
    </row>
    <row r="5" spans="1:6" ht="15">
      <c r="A5" s="522">
        <v>1000000751</v>
      </c>
      <c r="B5" s="522" t="s">
        <v>438</v>
      </c>
      <c r="C5" s="522" t="s">
        <v>439</v>
      </c>
      <c r="D5" s="522" t="s">
        <v>440</v>
      </c>
      <c r="E5" s="522" t="s">
        <v>441</v>
      </c>
      <c r="F5" s="522" t="s">
        <v>442</v>
      </c>
    </row>
    <row r="6" spans="1:6" ht="15">
      <c r="A6" s="522">
        <v>3000000005</v>
      </c>
      <c r="B6" s="522" t="s">
        <v>443</v>
      </c>
      <c r="C6" s="522" t="s">
        <v>444</v>
      </c>
      <c r="D6" s="522" t="s">
        <v>340</v>
      </c>
      <c r="E6" s="522" t="s">
        <v>433</v>
      </c>
      <c r="F6" s="522" t="s">
        <v>445</v>
      </c>
    </row>
    <row r="7" spans="1:6" ht="15">
      <c r="A7" s="522">
        <v>3000000008</v>
      </c>
      <c r="B7" s="522" t="s">
        <v>446</v>
      </c>
      <c r="C7" s="522" t="s">
        <v>447</v>
      </c>
      <c r="D7" s="522" t="s">
        <v>340</v>
      </c>
      <c r="E7" s="522" t="s">
        <v>433</v>
      </c>
      <c r="F7" s="522" t="s">
        <v>448</v>
      </c>
    </row>
    <row r="8" spans="1:6" ht="15">
      <c r="A8" s="522">
        <v>3000000003</v>
      </c>
      <c r="B8" s="522" t="s">
        <v>449</v>
      </c>
      <c r="C8" s="522" t="s">
        <v>450</v>
      </c>
      <c r="D8" s="522" t="s">
        <v>340</v>
      </c>
      <c r="E8" s="522" t="s">
        <v>433</v>
      </c>
      <c r="F8" s="522" t="s">
        <v>451</v>
      </c>
    </row>
    <row r="9" spans="1:6" ht="15">
      <c r="A9" s="522">
        <v>3000000006</v>
      </c>
      <c r="B9" s="522" t="s">
        <v>452</v>
      </c>
      <c r="C9" s="522" t="s">
        <v>453</v>
      </c>
      <c r="D9" s="522" t="s">
        <v>340</v>
      </c>
      <c r="E9" s="522" t="s">
        <v>433</v>
      </c>
      <c r="F9" s="522" t="s">
        <v>453</v>
      </c>
    </row>
    <row r="10" spans="1:6" ht="15">
      <c r="A10" s="522">
        <v>3000000004</v>
      </c>
      <c r="B10" s="522" t="s">
        <v>454</v>
      </c>
      <c r="C10" s="522" t="s">
        <v>455</v>
      </c>
      <c r="D10" s="522" t="s">
        <v>340</v>
      </c>
      <c r="E10" s="522" t="s">
        <v>433</v>
      </c>
      <c r="F10" s="522" t="s">
        <v>456</v>
      </c>
    </row>
    <row r="11" spans="1:6" ht="15">
      <c r="A11" s="522">
        <v>3000000009</v>
      </c>
      <c r="B11" s="522" t="s">
        <v>457</v>
      </c>
      <c r="C11" s="522" t="s">
        <v>458</v>
      </c>
      <c r="D11" s="522" t="s">
        <v>340</v>
      </c>
      <c r="E11" s="522" t="s">
        <v>433</v>
      </c>
      <c r="F11" s="522" t="s">
        <v>459</v>
      </c>
    </row>
    <row r="12" spans="1:6" ht="15">
      <c r="A12" s="522">
        <v>3000000007</v>
      </c>
      <c r="B12" s="522" t="s">
        <v>460</v>
      </c>
      <c r="C12" s="522" t="s">
        <v>461</v>
      </c>
      <c r="D12" s="522" t="s">
        <v>340</v>
      </c>
      <c r="E12" s="522" t="s">
        <v>433</v>
      </c>
      <c r="F12" s="522" t="s">
        <v>462</v>
      </c>
    </row>
    <row r="13" spans="1:6" ht="15">
      <c r="A13" s="522">
        <v>3000000010</v>
      </c>
      <c r="B13" s="522" t="s">
        <v>463</v>
      </c>
      <c r="C13" s="522" t="s">
        <v>464</v>
      </c>
      <c r="D13" s="522" t="s">
        <v>340</v>
      </c>
      <c r="E13" s="522" t="s">
        <v>433</v>
      </c>
      <c r="F13" s="522" t="s">
        <v>465</v>
      </c>
    </row>
    <row r="14" spans="1:6" ht="15">
      <c r="A14" s="522">
        <v>3000000011</v>
      </c>
      <c r="B14" s="522" t="s">
        <v>466</v>
      </c>
      <c r="C14" s="522" t="s">
        <v>467</v>
      </c>
      <c r="D14" s="522" t="s">
        <v>340</v>
      </c>
      <c r="E14" s="522" t="s">
        <v>433</v>
      </c>
      <c r="F14" s="522" t="s">
        <v>467</v>
      </c>
    </row>
    <row r="15" spans="1:6" ht="15">
      <c r="A15" s="522">
        <v>3000000012</v>
      </c>
      <c r="B15" s="522" t="s">
        <v>468</v>
      </c>
      <c r="C15" s="522" t="s">
        <v>469</v>
      </c>
      <c r="D15" s="522" t="s">
        <v>340</v>
      </c>
      <c r="E15" s="522" t="s">
        <v>433</v>
      </c>
      <c r="F15" s="522" t="s">
        <v>469</v>
      </c>
    </row>
    <row r="16" spans="1:6" ht="15">
      <c r="A16" s="522">
        <v>5000000179</v>
      </c>
      <c r="B16" s="522" t="s">
        <v>470</v>
      </c>
      <c r="C16" s="522" t="s">
        <v>471</v>
      </c>
      <c r="D16" s="522" t="s">
        <v>337</v>
      </c>
      <c r="E16" s="522" t="s">
        <v>472</v>
      </c>
      <c r="F16" s="522" t="s">
        <v>473</v>
      </c>
    </row>
    <row r="17" spans="1:6" ht="15">
      <c r="A17" s="522">
        <v>5000000074</v>
      </c>
      <c r="B17" s="522" t="s">
        <v>474</v>
      </c>
      <c r="C17" s="522" t="s">
        <v>475</v>
      </c>
      <c r="D17" s="522" t="s">
        <v>337</v>
      </c>
      <c r="E17" s="522" t="s">
        <v>472</v>
      </c>
      <c r="F17" s="522" t="s">
        <v>476</v>
      </c>
    </row>
    <row r="18" spans="1:6" ht="15">
      <c r="A18" s="522">
        <v>5000000069</v>
      </c>
      <c r="B18" s="522" t="s">
        <v>477</v>
      </c>
      <c r="C18" s="522" t="s">
        <v>478</v>
      </c>
      <c r="D18" s="522" t="s">
        <v>337</v>
      </c>
      <c r="E18" s="522" t="s">
        <v>472</v>
      </c>
      <c r="F18" s="522" t="s">
        <v>478</v>
      </c>
    </row>
    <row r="19" spans="1:6" ht="15">
      <c r="A19" s="522">
        <v>5000000032</v>
      </c>
      <c r="B19" s="522" t="s">
        <v>479</v>
      </c>
      <c r="C19" s="522" t="s">
        <v>480</v>
      </c>
      <c r="D19" s="522" t="s">
        <v>337</v>
      </c>
      <c r="E19" s="522" t="s">
        <v>472</v>
      </c>
      <c r="F19" s="522" t="s">
        <v>480</v>
      </c>
    </row>
    <row r="20" spans="1:6" ht="15">
      <c r="A20" s="522">
        <v>3000000017</v>
      </c>
      <c r="B20" s="522" t="s">
        <v>481</v>
      </c>
      <c r="C20" s="522" t="s">
        <v>482</v>
      </c>
      <c r="D20" s="522" t="s">
        <v>337</v>
      </c>
      <c r="E20" s="522" t="s">
        <v>433</v>
      </c>
      <c r="F20" s="522" t="s">
        <v>482</v>
      </c>
    </row>
    <row r="21" spans="1:6" ht="15">
      <c r="A21" s="522">
        <v>1000000000</v>
      </c>
      <c r="B21" s="522" t="s">
        <v>483</v>
      </c>
      <c r="C21" s="522" t="s">
        <v>484</v>
      </c>
      <c r="D21" s="522" t="s">
        <v>337</v>
      </c>
      <c r="E21" s="522" t="s">
        <v>441</v>
      </c>
      <c r="F21" s="522" t="s">
        <v>485</v>
      </c>
    </row>
    <row r="22" spans="1:6" ht="15">
      <c r="A22" s="522">
        <v>1000000001</v>
      </c>
      <c r="B22" s="522" t="s">
        <v>486</v>
      </c>
      <c r="C22" s="522" t="s">
        <v>487</v>
      </c>
      <c r="D22" s="522" t="s">
        <v>337</v>
      </c>
      <c r="E22" s="522" t="s">
        <v>441</v>
      </c>
      <c r="F22" s="522" t="s">
        <v>488</v>
      </c>
    </row>
    <row r="23" spans="1:6" ht="15">
      <c r="A23" s="522">
        <v>1000000050</v>
      </c>
      <c r="B23" s="522" t="s">
        <v>489</v>
      </c>
      <c r="C23" s="522" t="s">
        <v>490</v>
      </c>
      <c r="D23" s="522" t="s">
        <v>337</v>
      </c>
      <c r="E23" s="522" t="s">
        <v>441</v>
      </c>
      <c r="F23" s="522" t="s">
        <v>491</v>
      </c>
    </row>
    <row r="24" spans="1:6" ht="15">
      <c r="A24" s="522">
        <v>1000000049</v>
      </c>
      <c r="B24" s="522" t="s">
        <v>492</v>
      </c>
      <c r="C24" s="522" t="s">
        <v>493</v>
      </c>
      <c r="D24" s="522" t="s">
        <v>337</v>
      </c>
      <c r="E24" s="522" t="s">
        <v>441</v>
      </c>
      <c r="F24" s="522" t="s">
        <v>494</v>
      </c>
    </row>
    <row r="25" spans="1:6" ht="15">
      <c r="A25" s="522">
        <v>1000000048</v>
      </c>
      <c r="B25" s="522" t="s">
        <v>495</v>
      </c>
      <c r="C25" s="522" t="s">
        <v>496</v>
      </c>
      <c r="D25" s="522" t="s">
        <v>337</v>
      </c>
      <c r="E25" s="522" t="s">
        <v>441</v>
      </c>
      <c r="F25" s="522" t="s">
        <v>497</v>
      </c>
    </row>
    <row r="26" spans="1:6" ht="15">
      <c r="A26" s="522">
        <v>1000000047</v>
      </c>
      <c r="B26" s="522" t="s">
        <v>498</v>
      </c>
      <c r="C26" s="522" t="s">
        <v>499</v>
      </c>
      <c r="D26" s="522" t="s">
        <v>337</v>
      </c>
      <c r="E26" s="522" t="s">
        <v>441</v>
      </c>
      <c r="F26" s="522" t="s">
        <v>500</v>
      </c>
    </row>
    <row r="27" spans="1:6" ht="15">
      <c r="A27" s="522">
        <v>3000000018</v>
      </c>
      <c r="B27" s="522" t="s">
        <v>501</v>
      </c>
      <c r="C27" s="522" t="s">
        <v>502</v>
      </c>
      <c r="D27" s="522" t="s">
        <v>337</v>
      </c>
      <c r="E27" s="522" t="s">
        <v>433</v>
      </c>
      <c r="F27" s="522" t="s">
        <v>503</v>
      </c>
    </row>
    <row r="28" spans="1:6" ht="15">
      <c r="A28" s="522">
        <v>3000000019</v>
      </c>
      <c r="B28" s="522" t="s">
        <v>504</v>
      </c>
      <c r="C28" s="522" t="s">
        <v>505</v>
      </c>
      <c r="D28" s="522" t="s">
        <v>337</v>
      </c>
      <c r="E28" s="522" t="s">
        <v>433</v>
      </c>
      <c r="F28" s="522" t="s">
        <v>506</v>
      </c>
    </row>
    <row r="29" spans="1:6" ht="15">
      <c r="A29" s="522">
        <v>3000000020</v>
      </c>
      <c r="B29" s="522" t="s">
        <v>507</v>
      </c>
      <c r="C29" s="522" t="s">
        <v>508</v>
      </c>
      <c r="D29" s="522" t="s">
        <v>337</v>
      </c>
      <c r="E29" s="522" t="s">
        <v>433</v>
      </c>
      <c r="F29" s="522" t="s">
        <v>509</v>
      </c>
    </row>
    <row r="30" spans="1:6" ht="15">
      <c r="A30" s="522">
        <v>3000000021</v>
      </c>
      <c r="B30" s="522" t="s">
        <v>510</v>
      </c>
      <c r="C30" s="522" t="s">
        <v>511</v>
      </c>
      <c r="D30" s="522" t="s">
        <v>337</v>
      </c>
      <c r="E30" s="522" t="s">
        <v>433</v>
      </c>
      <c r="F30" s="522" t="s">
        <v>512</v>
      </c>
    </row>
    <row r="31" spans="1:6" ht="15">
      <c r="A31" s="522">
        <v>3000000022</v>
      </c>
      <c r="B31" s="522" t="s">
        <v>513</v>
      </c>
      <c r="C31" s="522" t="s">
        <v>514</v>
      </c>
      <c r="D31" s="522" t="s">
        <v>337</v>
      </c>
      <c r="E31" s="522" t="s">
        <v>433</v>
      </c>
      <c r="F31" s="522" t="s">
        <v>515</v>
      </c>
    </row>
    <row r="32" spans="1:6" ht="15">
      <c r="A32" s="522">
        <v>3000000023</v>
      </c>
      <c r="B32" s="522" t="s">
        <v>516</v>
      </c>
      <c r="C32" s="522" t="s">
        <v>517</v>
      </c>
      <c r="D32" s="522" t="s">
        <v>337</v>
      </c>
      <c r="E32" s="522" t="s">
        <v>433</v>
      </c>
      <c r="F32" s="522" t="s">
        <v>518</v>
      </c>
    </row>
    <row r="33" spans="1:6" ht="15">
      <c r="A33" s="522">
        <v>3000000024</v>
      </c>
      <c r="B33" s="522" t="s">
        <v>519</v>
      </c>
      <c r="C33" s="522" t="s">
        <v>520</v>
      </c>
      <c r="D33" s="522" t="s">
        <v>337</v>
      </c>
      <c r="E33" s="522" t="s">
        <v>433</v>
      </c>
      <c r="F33" s="522" t="s">
        <v>521</v>
      </c>
    </row>
    <row r="34" spans="1:6" ht="15">
      <c r="A34" s="522">
        <v>3000000025</v>
      </c>
      <c r="B34" s="522" t="s">
        <v>522</v>
      </c>
      <c r="C34" s="522" t="s">
        <v>523</v>
      </c>
      <c r="D34" s="522" t="s">
        <v>337</v>
      </c>
      <c r="E34" s="522" t="s">
        <v>433</v>
      </c>
      <c r="F34" s="522" t="s">
        <v>524</v>
      </c>
    </row>
    <row r="35" spans="1:6" ht="15">
      <c r="A35" s="522">
        <v>3000000026</v>
      </c>
      <c r="B35" s="522" t="s">
        <v>525</v>
      </c>
      <c r="C35" s="522" t="s">
        <v>526</v>
      </c>
      <c r="D35" s="522" t="s">
        <v>337</v>
      </c>
      <c r="E35" s="522" t="s">
        <v>433</v>
      </c>
      <c r="F35" s="522" t="s">
        <v>527</v>
      </c>
    </row>
    <row r="36" spans="1:6" ht="15">
      <c r="A36" s="522">
        <v>3000000027</v>
      </c>
      <c r="B36" s="522" t="s">
        <v>528</v>
      </c>
      <c r="C36" s="522" t="s">
        <v>529</v>
      </c>
      <c r="D36" s="522" t="s">
        <v>337</v>
      </c>
      <c r="E36" s="522" t="s">
        <v>433</v>
      </c>
      <c r="F36" s="522" t="s">
        <v>530</v>
      </c>
    </row>
    <row r="37" spans="1:6" ht="15">
      <c r="A37" s="522">
        <v>3000000028</v>
      </c>
      <c r="B37" s="522" t="s">
        <v>531</v>
      </c>
      <c r="C37" s="522" t="s">
        <v>532</v>
      </c>
      <c r="D37" s="522" t="s">
        <v>337</v>
      </c>
      <c r="E37" s="522" t="s">
        <v>433</v>
      </c>
      <c r="F37" s="522" t="s">
        <v>533</v>
      </c>
    </row>
    <row r="38" spans="1:6" ht="15">
      <c r="A38" s="522">
        <v>3000000029</v>
      </c>
      <c r="B38" s="522" t="s">
        <v>534</v>
      </c>
      <c r="C38" s="522" t="s">
        <v>535</v>
      </c>
      <c r="D38" s="522" t="s">
        <v>337</v>
      </c>
      <c r="E38" s="522" t="s">
        <v>433</v>
      </c>
      <c r="F38" s="522" t="s">
        <v>536</v>
      </c>
    </row>
    <row r="39" spans="1:6" ht="15">
      <c r="A39" s="522">
        <v>3000000030</v>
      </c>
      <c r="B39" s="522" t="s">
        <v>537</v>
      </c>
      <c r="C39" s="522" t="s">
        <v>538</v>
      </c>
      <c r="D39" s="522" t="s">
        <v>337</v>
      </c>
      <c r="E39" s="522" t="s">
        <v>433</v>
      </c>
      <c r="F39" s="522" t="s">
        <v>539</v>
      </c>
    </row>
    <row r="40" spans="1:6" ht="15">
      <c r="A40" s="522">
        <v>3000000031</v>
      </c>
      <c r="B40" s="522" t="s">
        <v>540</v>
      </c>
      <c r="C40" s="522" t="s">
        <v>541</v>
      </c>
      <c r="D40" s="522" t="s">
        <v>337</v>
      </c>
      <c r="E40" s="522" t="s">
        <v>433</v>
      </c>
      <c r="F40" s="522" t="s">
        <v>542</v>
      </c>
    </row>
    <row r="41" spans="1:6" ht="15">
      <c r="A41" s="522">
        <v>3000000032</v>
      </c>
      <c r="B41" s="522" t="s">
        <v>543</v>
      </c>
      <c r="C41" s="522" t="s">
        <v>544</v>
      </c>
      <c r="D41" s="522" t="s">
        <v>337</v>
      </c>
      <c r="E41" s="522" t="s">
        <v>433</v>
      </c>
      <c r="F41" s="522" t="s">
        <v>545</v>
      </c>
    </row>
    <row r="42" spans="1:6" ht="15">
      <c r="A42" s="522">
        <v>3000000033</v>
      </c>
      <c r="B42" s="522" t="s">
        <v>546</v>
      </c>
      <c r="C42" s="522" t="s">
        <v>547</v>
      </c>
      <c r="D42" s="522" t="s">
        <v>337</v>
      </c>
      <c r="E42" s="522" t="s">
        <v>433</v>
      </c>
      <c r="F42" s="522" t="s">
        <v>548</v>
      </c>
    </row>
    <row r="43" spans="1:6" ht="15">
      <c r="A43" s="522">
        <v>3000000034</v>
      </c>
      <c r="B43" s="522" t="s">
        <v>549</v>
      </c>
      <c r="C43" s="522" t="s">
        <v>550</v>
      </c>
      <c r="D43" s="522" t="s">
        <v>337</v>
      </c>
      <c r="E43" s="522" t="s">
        <v>433</v>
      </c>
      <c r="F43" s="522" t="s">
        <v>551</v>
      </c>
    </row>
    <row r="44" spans="1:6" ht="15">
      <c r="A44" s="522">
        <v>3000000035</v>
      </c>
      <c r="B44" s="522" t="s">
        <v>552</v>
      </c>
      <c r="C44" s="522" t="s">
        <v>553</v>
      </c>
      <c r="D44" s="522" t="s">
        <v>337</v>
      </c>
      <c r="E44" s="522" t="s">
        <v>433</v>
      </c>
      <c r="F44" s="522" t="s">
        <v>554</v>
      </c>
    </row>
    <row r="45" spans="1:6" ht="15">
      <c r="A45" s="522">
        <v>3000000036</v>
      </c>
      <c r="B45" s="522" t="s">
        <v>555</v>
      </c>
      <c r="C45" s="522" t="s">
        <v>556</v>
      </c>
      <c r="D45" s="522" t="s">
        <v>337</v>
      </c>
      <c r="E45" s="522" t="s">
        <v>433</v>
      </c>
      <c r="F45" s="522" t="s">
        <v>557</v>
      </c>
    </row>
    <row r="46" spans="1:6" ht="15">
      <c r="A46" s="522">
        <v>3000000037</v>
      </c>
      <c r="B46" s="522" t="s">
        <v>558</v>
      </c>
      <c r="C46" s="522" t="s">
        <v>559</v>
      </c>
      <c r="D46" s="522" t="s">
        <v>337</v>
      </c>
      <c r="E46" s="522" t="s">
        <v>433</v>
      </c>
      <c r="F46" s="522" t="s">
        <v>560</v>
      </c>
    </row>
    <row r="47" spans="1:6" ht="15">
      <c r="A47" s="522">
        <v>3000000038</v>
      </c>
      <c r="B47" s="522" t="s">
        <v>561</v>
      </c>
      <c r="C47" s="522" t="s">
        <v>562</v>
      </c>
      <c r="D47" s="522" t="s">
        <v>337</v>
      </c>
      <c r="E47" s="522" t="s">
        <v>433</v>
      </c>
      <c r="F47" s="522" t="s">
        <v>563</v>
      </c>
    </row>
    <row r="48" spans="1:6" ht="15">
      <c r="A48" s="522">
        <v>3000000039</v>
      </c>
      <c r="B48" s="522" t="s">
        <v>564</v>
      </c>
      <c r="C48" s="522" t="s">
        <v>565</v>
      </c>
      <c r="D48" s="522" t="s">
        <v>337</v>
      </c>
      <c r="E48" s="522" t="s">
        <v>433</v>
      </c>
      <c r="F48" s="522" t="s">
        <v>566</v>
      </c>
    </row>
    <row r="49" spans="1:6" ht="15">
      <c r="A49" s="522">
        <v>3000000040</v>
      </c>
      <c r="B49" s="522" t="s">
        <v>567</v>
      </c>
      <c r="C49" s="522" t="s">
        <v>568</v>
      </c>
      <c r="D49" s="522" t="s">
        <v>337</v>
      </c>
      <c r="E49" s="522" t="s">
        <v>433</v>
      </c>
      <c r="F49" s="522" t="s">
        <v>569</v>
      </c>
    </row>
    <row r="50" spans="1:6" ht="15">
      <c r="A50" s="522">
        <v>3000000041</v>
      </c>
      <c r="B50" s="522" t="s">
        <v>570</v>
      </c>
      <c r="C50" s="522" t="s">
        <v>571</v>
      </c>
      <c r="D50" s="522" t="s">
        <v>337</v>
      </c>
      <c r="E50" s="522" t="s">
        <v>433</v>
      </c>
      <c r="F50" s="522" t="s">
        <v>572</v>
      </c>
    </row>
    <row r="51" spans="1:6" ht="15">
      <c r="A51" s="522">
        <v>3000000042</v>
      </c>
      <c r="B51" s="522" t="s">
        <v>573</v>
      </c>
      <c r="C51" s="522" t="s">
        <v>574</v>
      </c>
      <c r="D51" s="522" t="s">
        <v>337</v>
      </c>
      <c r="E51" s="522" t="s">
        <v>433</v>
      </c>
      <c r="F51" s="522" t="s">
        <v>575</v>
      </c>
    </row>
    <row r="52" spans="1:6" ht="15">
      <c r="A52" s="522">
        <v>3000000043</v>
      </c>
      <c r="B52" s="522" t="s">
        <v>576</v>
      </c>
      <c r="C52" s="522" t="s">
        <v>577</v>
      </c>
      <c r="D52" s="522" t="s">
        <v>337</v>
      </c>
      <c r="E52" s="522" t="s">
        <v>433</v>
      </c>
      <c r="F52" s="522" t="s">
        <v>578</v>
      </c>
    </row>
    <row r="53" spans="1:6" ht="15">
      <c r="A53" s="522">
        <v>3000000044</v>
      </c>
      <c r="B53" s="522" t="s">
        <v>579</v>
      </c>
      <c r="C53" s="522" t="s">
        <v>580</v>
      </c>
      <c r="D53" s="522" t="s">
        <v>337</v>
      </c>
      <c r="E53" s="522" t="s">
        <v>433</v>
      </c>
      <c r="F53" s="522" t="s">
        <v>581</v>
      </c>
    </row>
    <row r="54" spans="1:6" ht="15">
      <c r="A54" s="522">
        <v>3000000045</v>
      </c>
      <c r="B54" s="522" t="s">
        <v>582</v>
      </c>
      <c r="C54" s="522" t="s">
        <v>583</v>
      </c>
      <c r="D54" s="522" t="s">
        <v>337</v>
      </c>
      <c r="E54" s="522" t="s">
        <v>433</v>
      </c>
      <c r="F54" s="522" t="s">
        <v>584</v>
      </c>
    </row>
    <row r="55" spans="1:6" ht="15">
      <c r="A55" s="522">
        <v>3000000046</v>
      </c>
      <c r="B55" s="522" t="s">
        <v>585</v>
      </c>
      <c r="C55" s="522" t="s">
        <v>586</v>
      </c>
      <c r="D55" s="522" t="s">
        <v>337</v>
      </c>
      <c r="E55" s="522" t="s">
        <v>433</v>
      </c>
      <c r="F55" s="522" t="s">
        <v>587</v>
      </c>
    </row>
    <row r="56" spans="1:6" ht="15">
      <c r="A56" s="522">
        <v>3000000047</v>
      </c>
      <c r="B56" s="522" t="s">
        <v>588</v>
      </c>
      <c r="C56" s="522" t="s">
        <v>589</v>
      </c>
      <c r="D56" s="522" t="s">
        <v>337</v>
      </c>
      <c r="E56" s="522" t="s">
        <v>433</v>
      </c>
      <c r="F56" s="522" t="s">
        <v>590</v>
      </c>
    </row>
    <row r="57" spans="1:6" ht="15">
      <c r="A57" s="522">
        <v>3000000048</v>
      </c>
      <c r="B57" s="522" t="s">
        <v>591</v>
      </c>
      <c r="C57" s="522" t="s">
        <v>592</v>
      </c>
      <c r="D57" s="522" t="s">
        <v>337</v>
      </c>
      <c r="E57" s="522" t="s">
        <v>433</v>
      </c>
      <c r="F57" s="522" t="s">
        <v>593</v>
      </c>
    </row>
    <row r="58" spans="1:6" ht="15">
      <c r="A58" s="522">
        <v>3000000049</v>
      </c>
      <c r="B58" s="522" t="s">
        <v>594</v>
      </c>
      <c r="C58" s="522" t="s">
        <v>595</v>
      </c>
      <c r="D58" s="522" t="s">
        <v>337</v>
      </c>
      <c r="E58" s="522" t="s">
        <v>433</v>
      </c>
      <c r="F58" s="522" t="s">
        <v>596</v>
      </c>
    </row>
    <row r="59" spans="1:6" ht="15">
      <c r="A59" s="522">
        <v>3000000050</v>
      </c>
      <c r="B59" s="522" t="s">
        <v>597</v>
      </c>
      <c r="C59" s="522" t="s">
        <v>598</v>
      </c>
      <c r="D59" s="522" t="s">
        <v>337</v>
      </c>
      <c r="E59" s="522" t="s">
        <v>433</v>
      </c>
      <c r="F59" s="522" t="s">
        <v>599</v>
      </c>
    </row>
    <row r="60" spans="1:6" ht="15">
      <c r="A60" s="522">
        <v>3000000051</v>
      </c>
      <c r="B60" s="522" t="s">
        <v>600</v>
      </c>
      <c r="C60" s="522" t="s">
        <v>601</v>
      </c>
      <c r="D60" s="522" t="s">
        <v>337</v>
      </c>
      <c r="E60" s="522" t="s">
        <v>433</v>
      </c>
      <c r="F60" s="522" t="s">
        <v>602</v>
      </c>
    </row>
    <row r="61" spans="1:6" ht="15">
      <c r="A61" s="522">
        <v>3000000052</v>
      </c>
      <c r="B61" s="522" t="s">
        <v>603</v>
      </c>
      <c r="C61" s="522" t="s">
        <v>604</v>
      </c>
      <c r="D61" s="522" t="s">
        <v>337</v>
      </c>
      <c r="E61" s="522" t="s">
        <v>433</v>
      </c>
      <c r="F61" s="522" t="s">
        <v>605</v>
      </c>
    </row>
    <row r="62" spans="1:6" ht="15">
      <c r="A62" s="522">
        <v>3000000053</v>
      </c>
      <c r="B62" s="522" t="s">
        <v>606</v>
      </c>
      <c r="C62" s="522" t="s">
        <v>607</v>
      </c>
      <c r="D62" s="522" t="s">
        <v>337</v>
      </c>
      <c r="E62" s="522" t="s">
        <v>433</v>
      </c>
      <c r="F62" s="522" t="s">
        <v>608</v>
      </c>
    </row>
    <row r="63" spans="1:6" ht="15">
      <c r="A63" s="522">
        <v>3000000054</v>
      </c>
      <c r="B63" s="522" t="s">
        <v>609</v>
      </c>
      <c r="C63" s="522" t="s">
        <v>610</v>
      </c>
      <c r="D63" s="522" t="s">
        <v>337</v>
      </c>
      <c r="E63" s="522" t="s">
        <v>433</v>
      </c>
      <c r="F63" s="522" t="s">
        <v>611</v>
      </c>
    </row>
    <row r="64" spans="1:6" ht="15">
      <c r="A64" s="522">
        <v>3000000055</v>
      </c>
      <c r="B64" s="522" t="s">
        <v>612</v>
      </c>
      <c r="C64" s="522" t="s">
        <v>613</v>
      </c>
      <c r="D64" s="522" t="s">
        <v>337</v>
      </c>
      <c r="E64" s="522" t="s">
        <v>433</v>
      </c>
      <c r="F64" s="522" t="s">
        <v>614</v>
      </c>
    </row>
    <row r="65" spans="1:6" ht="15">
      <c r="A65" s="522">
        <v>3000000056</v>
      </c>
      <c r="B65" s="522" t="s">
        <v>615</v>
      </c>
      <c r="C65" s="522" t="s">
        <v>616</v>
      </c>
      <c r="D65" s="522" t="s">
        <v>337</v>
      </c>
      <c r="E65" s="522" t="s">
        <v>433</v>
      </c>
      <c r="F65" s="522" t="s">
        <v>617</v>
      </c>
    </row>
    <row r="66" spans="1:6" ht="15">
      <c r="A66" s="522">
        <v>3000000057</v>
      </c>
      <c r="B66" s="522" t="s">
        <v>618</v>
      </c>
      <c r="C66" s="522" t="s">
        <v>619</v>
      </c>
      <c r="D66" s="522" t="s">
        <v>340</v>
      </c>
      <c r="E66" s="522" t="s">
        <v>433</v>
      </c>
      <c r="F66" s="522" t="s">
        <v>620</v>
      </c>
    </row>
    <row r="67" spans="1:6" ht="15">
      <c r="A67" s="522">
        <v>3000000058</v>
      </c>
      <c r="B67" s="522" t="s">
        <v>621</v>
      </c>
      <c r="C67" s="522" t="s">
        <v>622</v>
      </c>
      <c r="D67" s="522" t="s">
        <v>337</v>
      </c>
      <c r="E67" s="522" t="s">
        <v>433</v>
      </c>
      <c r="F67" s="522" t="s">
        <v>623</v>
      </c>
    </row>
    <row r="68" spans="1:6" ht="15">
      <c r="A68" s="522">
        <v>3000000059</v>
      </c>
      <c r="B68" s="522" t="s">
        <v>624</v>
      </c>
      <c r="C68" s="522" t="s">
        <v>625</v>
      </c>
      <c r="D68" s="522" t="s">
        <v>337</v>
      </c>
      <c r="E68" s="522" t="s">
        <v>433</v>
      </c>
      <c r="F68" s="522" t="s">
        <v>626</v>
      </c>
    </row>
    <row r="69" spans="1:6" ht="15">
      <c r="A69" s="522">
        <v>3000000060</v>
      </c>
      <c r="B69" s="522" t="s">
        <v>627</v>
      </c>
      <c r="C69" s="522" t="s">
        <v>628</v>
      </c>
      <c r="D69" s="522" t="s">
        <v>337</v>
      </c>
      <c r="E69" s="522" t="s">
        <v>433</v>
      </c>
      <c r="F69" s="522" t="s">
        <v>629</v>
      </c>
    </row>
    <row r="70" spans="1:6" ht="15">
      <c r="A70" s="522">
        <v>3000000061</v>
      </c>
      <c r="B70" s="522" t="s">
        <v>630</v>
      </c>
      <c r="C70" s="522" t="s">
        <v>631</v>
      </c>
      <c r="D70" s="522" t="s">
        <v>337</v>
      </c>
      <c r="E70" s="522" t="s">
        <v>433</v>
      </c>
      <c r="F70" s="522" t="s">
        <v>632</v>
      </c>
    </row>
    <row r="71" spans="1:6" ht="15">
      <c r="A71" s="522">
        <v>3000000062</v>
      </c>
      <c r="B71" s="522" t="s">
        <v>633</v>
      </c>
      <c r="C71" s="522" t="s">
        <v>634</v>
      </c>
      <c r="D71" s="522" t="s">
        <v>337</v>
      </c>
      <c r="E71" s="522" t="s">
        <v>433</v>
      </c>
      <c r="F71" s="522" t="s">
        <v>635</v>
      </c>
    </row>
    <row r="72" spans="1:6" ht="15">
      <c r="A72" s="522">
        <v>3000000063</v>
      </c>
      <c r="B72" s="522" t="s">
        <v>636</v>
      </c>
      <c r="C72" s="522" t="s">
        <v>637</v>
      </c>
      <c r="D72" s="522" t="s">
        <v>337</v>
      </c>
      <c r="E72" s="522" t="s">
        <v>433</v>
      </c>
      <c r="F72" s="522" t="s">
        <v>638</v>
      </c>
    </row>
    <row r="73" spans="1:6" ht="15">
      <c r="A73" s="522">
        <v>3000000064</v>
      </c>
      <c r="B73" s="522" t="s">
        <v>639</v>
      </c>
      <c r="C73" s="522" t="s">
        <v>640</v>
      </c>
      <c r="D73" s="522" t="s">
        <v>337</v>
      </c>
      <c r="E73" s="522" t="s">
        <v>433</v>
      </c>
      <c r="F73" s="522" t="s">
        <v>641</v>
      </c>
    </row>
    <row r="74" spans="1:6" ht="15">
      <c r="A74" s="522">
        <v>3000000065</v>
      </c>
      <c r="B74" s="522" t="s">
        <v>642</v>
      </c>
      <c r="C74" s="522" t="s">
        <v>643</v>
      </c>
      <c r="D74" s="522" t="s">
        <v>337</v>
      </c>
      <c r="E74" s="522" t="s">
        <v>433</v>
      </c>
      <c r="F74" s="522" t="s">
        <v>644</v>
      </c>
    </row>
    <row r="75" spans="1:6" ht="15">
      <c r="A75" s="522">
        <v>3000000066</v>
      </c>
      <c r="B75" s="522" t="s">
        <v>645</v>
      </c>
      <c r="C75" s="522" t="s">
        <v>646</v>
      </c>
      <c r="D75" s="522" t="s">
        <v>337</v>
      </c>
      <c r="E75" s="522" t="s">
        <v>433</v>
      </c>
      <c r="F75" s="522" t="s">
        <v>647</v>
      </c>
    </row>
    <row r="76" spans="1:6" ht="15">
      <c r="A76" s="522">
        <v>3000000067</v>
      </c>
      <c r="B76" s="522" t="s">
        <v>648</v>
      </c>
      <c r="C76" s="522" t="s">
        <v>649</v>
      </c>
      <c r="D76" s="522" t="s">
        <v>337</v>
      </c>
      <c r="E76" s="522" t="s">
        <v>433</v>
      </c>
      <c r="F76" s="522" t="s">
        <v>650</v>
      </c>
    </row>
    <row r="77" spans="1:6" ht="15">
      <c r="A77" s="522">
        <v>3000000068</v>
      </c>
      <c r="B77" s="522" t="s">
        <v>651</v>
      </c>
      <c r="C77" s="522" t="s">
        <v>652</v>
      </c>
      <c r="D77" s="522" t="s">
        <v>337</v>
      </c>
      <c r="E77" s="522" t="s">
        <v>433</v>
      </c>
      <c r="F77" s="522" t="s">
        <v>653</v>
      </c>
    </row>
    <row r="78" spans="1:6" ht="15">
      <c r="A78" s="522">
        <v>3000000069</v>
      </c>
      <c r="B78" s="522" t="s">
        <v>654</v>
      </c>
      <c r="C78" s="522" t="s">
        <v>655</v>
      </c>
      <c r="D78" s="522" t="s">
        <v>337</v>
      </c>
      <c r="E78" s="522" t="s">
        <v>433</v>
      </c>
      <c r="F78" s="522" t="s">
        <v>656</v>
      </c>
    </row>
    <row r="79" spans="1:6" ht="15">
      <c r="A79" s="522">
        <v>3000000070</v>
      </c>
      <c r="B79" s="522" t="s">
        <v>657</v>
      </c>
      <c r="C79" s="522" t="s">
        <v>658</v>
      </c>
      <c r="D79" s="522" t="s">
        <v>337</v>
      </c>
      <c r="E79" s="522" t="s">
        <v>433</v>
      </c>
      <c r="F79" s="522" t="s">
        <v>659</v>
      </c>
    </row>
    <row r="80" spans="1:6" ht="15">
      <c r="A80" s="522">
        <v>3000000071</v>
      </c>
      <c r="B80" s="522" t="s">
        <v>660</v>
      </c>
      <c r="C80" s="522" t="s">
        <v>661</v>
      </c>
      <c r="D80" s="522" t="s">
        <v>337</v>
      </c>
      <c r="E80" s="522" t="s">
        <v>433</v>
      </c>
      <c r="F80" s="522" t="s">
        <v>662</v>
      </c>
    </row>
    <row r="81" spans="1:6" ht="15">
      <c r="A81" s="522">
        <v>3000000072</v>
      </c>
      <c r="B81" s="522" t="s">
        <v>663</v>
      </c>
      <c r="C81" s="522" t="s">
        <v>664</v>
      </c>
      <c r="D81" s="522" t="s">
        <v>337</v>
      </c>
      <c r="E81" s="522" t="s">
        <v>433</v>
      </c>
      <c r="F81" s="522" t="s">
        <v>665</v>
      </c>
    </row>
    <row r="82" spans="1:6" ht="15">
      <c r="A82" s="522">
        <v>3000000073</v>
      </c>
      <c r="B82" s="522" t="s">
        <v>666</v>
      </c>
      <c r="C82" s="522" t="s">
        <v>667</v>
      </c>
      <c r="D82" s="522" t="s">
        <v>337</v>
      </c>
      <c r="E82" s="522" t="s">
        <v>433</v>
      </c>
      <c r="F82" s="522" t="s">
        <v>668</v>
      </c>
    </row>
    <row r="83" spans="1:6" ht="15">
      <c r="A83" s="522">
        <v>3000000074</v>
      </c>
      <c r="B83" s="522" t="s">
        <v>669</v>
      </c>
      <c r="C83" s="522" t="s">
        <v>670</v>
      </c>
      <c r="D83" s="522" t="s">
        <v>340</v>
      </c>
      <c r="E83" s="522" t="s">
        <v>433</v>
      </c>
      <c r="F83" s="522" t="s">
        <v>671</v>
      </c>
    </row>
    <row r="84" spans="1:6" ht="15">
      <c r="A84" s="522">
        <v>3000000075</v>
      </c>
      <c r="B84" s="522" t="s">
        <v>672</v>
      </c>
      <c r="C84" s="522" t="s">
        <v>673</v>
      </c>
      <c r="D84" s="522" t="s">
        <v>337</v>
      </c>
      <c r="E84" s="522" t="s">
        <v>433</v>
      </c>
      <c r="F84" s="522" t="s">
        <v>674</v>
      </c>
    </row>
    <row r="85" spans="1:6" ht="15">
      <c r="A85" s="522">
        <v>3000000076</v>
      </c>
      <c r="B85" s="522" t="s">
        <v>675</v>
      </c>
      <c r="C85" s="522" t="s">
        <v>676</v>
      </c>
      <c r="D85" s="522" t="s">
        <v>337</v>
      </c>
      <c r="E85" s="522" t="s">
        <v>433</v>
      </c>
      <c r="F85" s="522" t="s">
        <v>677</v>
      </c>
    </row>
    <row r="86" spans="1:6" ht="15">
      <c r="A86" s="522">
        <v>3000000077</v>
      </c>
      <c r="B86" s="522" t="s">
        <v>678</v>
      </c>
      <c r="C86" s="522" t="s">
        <v>679</v>
      </c>
      <c r="D86" s="522" t="s">
        <v>337</v>
      </c>
      <c r="E86" s="522" t="s">
        <v>433</v>
      </c>
      <c r="F86" s="522" t="s">
        <v>680</v>
      </c>
    </row>
    <row r="87" spans="1:6" ht="15">
      <c r="A87" s="522">
        <v>3000000078</v>
      </c>
      <c r="B87" s="522" t="s">
        <v>681</v>
      </c>
      <c r="C87" s="522" t="s">
        <v>682</v>
      </c>
      <c r="D87" s="522" t="s">
        <v>337</v>
      </c>
      <c r="E87" s="522" t="s">
        <v>433</v>
      </c>
      <c r="F87" s="522" t="s">
        <v>683</v>
      </c>
    </row>
    <row r="88" spans="1:6" ht="15">
      <c r="A88" s="522">
        <v>3000000079</v>
      </c>
      <c r="B88" s="522" t="s">
        <v>684</v>
      </c>
      <c r="C88" s="522" t="s">
        <v>685</v>
      </c>
      <c r="D88" s="522" t="s">
        <v>337</v>
      </c>
      <c r="E88" s="522" t="s">
        <v>433</v>
      </c>
      <c r="F88" s="522" t="s">
        <v>686</v>
      </c>
    </row>
    <row r="89" spans="1:6" ht="15">
      <c r="A89" s="522">
        <v>3000000080</v>
      </c>
      <c r="B89" s="522" t="s">
        <v>687</v>
      </c>
      <c r="C89" s="522" t="s">
        <v>688</v>
      </c>
      <c r="D89" s="522" t="s">
        <v>337</v>
      </c>
      <c r="E89" s="522" t="s">
        <v>433</v>
      </c>
      <c r="F89" s="522" t="s">
        <v>689</v>
      </c>
    </row>
    <row r="90" spans="1:6" ht="15">
      <c r="A90" s="522">
        <v>3000000081</v>
      </c>
      <c r="B90" s="522" t="s">
        <v>690</v>
      </c>
      <c r="C90" s="522" t="s">
        <v>691</v>
      </c>
      <c r="D90" s="522" t="s">
        <v>337</v>
      </c>
      <c r="E90" s="522" t="s">
        <v>433</v>
      </c>
      <c r="F90" s="522" t="s">
        <v>692</v>
      </c>
    </row>
    <row r="91" spans="1:6" ht="15">
      <c r="A91" s="522">
        <v>3000000082</v>
      </c>
      <c r="B91" s="522" t="s">
        <v>693</v>
      </c>
      <c r="C91" s="522" t="s">
        <v>694</v>
      </c>
      <c r="D91" s="522" t="s">
        <v>337</v>
      </c>
      <c r="E91" s="522" t="s">
        <v>433</v>
      </c>
      <c r="F91" s="522" t="s">
        <v>695</v>
      </c>
    </row>
    <row r="92" spans="1:6" ht="15">
      <c r="A92" s="522">
        <v>3000000083</v>
      </c>
      <c r="B92" s="522" t="s">
        <v>696</v>
      </c>
      <c r="C92" s="522" t="s">
        <v>697</v>
      </c>
      <c r="D92" s="522" t="s">
        <v>337</v>
      </c>
      <c r="E92" s="522" t="s">
        <v>433</v>
      </c>
      <c r="F92" s="522" t="s">
        <v>698</v>
      </c>
    </row>
    <row r="93" spans="1:6" ht="15">
      <c r="A93" s="522">
        <v>3000000084</v>
      </c>
      <c r="B93" s="522" t="s">
        <v>699</v>
      </c>
      <c r="C93" s="522" t="s">
        <v>700</v>
      </c>
      <c r="D93" s="522" t="s">
        <v>337</v>
      </c>
      <c r="E93" s="522" t="s">
        <v>433</v>
      </c>
      <c r="F93" s="522" t="s">
        <v>701</v>
      </c>
    </row>
    <row r="94" spans="1:6" ht="15">
      <c r="A94" s="522">
        <v>3000000085</v>
      </c>
      <c r="B94" s="522" t="s">
        <v>702</v>
      </c>
      <c r="C94" s="522" t="s">
        <v>703</v>
      </c>
      <c r="D94" s="522" t="s">
        <v>340</v>
      </c>
      <c r="E94" s="522" t="s">
        <v>433</v>
      </c>
      <c r="F94" s="522" t="s">
        <v>704</v>
      </c>
    </row>
    <row r="95" spans="1:6" ht="15">
      <c r="A95" s="522">
        <v>3000000086</v>
      </c>
      <c r="B95" s="522" t="s">
        <v>705</v>
      </c>
      <c r="C95" s="522" t="s">
        <v>706</v>
      </c>
      <c r="D95" s="522" t="s">
        <v>337</v>
      </c>
      <c r="E95" s="522" t="s">
        <v>433</v>
      </c>
      <c r="F95" s="522" t="s">
        <v>707</v>
      </c>
    </row>
    <row r="96" spans="1:6" ht="15">
      <c r="A96" s="522">
        <v>3000000087</v>
      </c>
      <c r="B96" s="522" t="s">
        <v>708</v>
      </c>
      <c r="C96" s="522" t="s">
        <v>709</v>
      </c>
      <c r="D96" s="522" t="s">
        <v>337</v>
      </c>
      <c r="E96" s="522" t="s">
        <v>433</v>
      </c>
      <c r="F96" s="522" t="s">
        <v>710</v>
      </c>
    </row>
    <row r="97" spans="1:6" ht="15">
      <c r="A97" s="522">
        <v>3000000088</v>
      </c>
      <c r="B97" s="522" t="s">
        <v>711</v>
      </c>
      <c r="C97" s="522" t="s">
        <v>712</v>
      </c>
      <c r="D97" s="522" t="s">
        <v>337</v>
      </c>
      <c r="E97" s="522" t="s">
        <v>433</v>
      </c>
      <c r="F97" s="522" t="s">
        <v>713</v>
      </c>
    </row>
    <row r="98" spans="1:6" ht="15">
      <c r="A98" s="522">
        <v>3000000089</v>
      </c>
      <c r="B98" s="522" t="s">
        <v>714</v>
      </c>
      <c r="C98" s="522" t="s">
        <v>715</v>
      </c>
      <c r="D98" s="522" t="s">
        <v>337</v>
      </c>
      <c r="E98" s="522" t="s">
        <v>433</v>
      </c>
      <c r="F98" s="522" t="s">
        <v>716</v>
      </c>
    </row>
    <row r="99" spans="1:6" ht="15">
      <c r="A99" s="522">
        <v>3000000090</v>
      </c>
      <c r="B99" s="522" t="s">
        <v>717</v>
      </c>
      <c r="C99" s="522" t="s">
        <v>718</v>
      </c>
      <c r="D99" s="522" t="s">
        <v>337</v>
      </c>
      <c r="E99" s="522" t="s">
        <v>433</v>
      </c>
      <c r="F99" s="522" t="s">
        <v>719</v>
      </c>
    </row>
    <row r="100" spans="1:6" ht="15">
      <c r="A100" s="522">
        <v>3000000091</v>
      </c>
      <c r="B100" s="522" t="s">
        <v>720</v>
      </c>
      <c r="C100" s="522" t="s">
        <v>721</v>
      </c>
      <c r="D100" s="522" t="s">
        <v>337</v>
      </c>
      <c r="E100" s="522" t="s">
        <v>433</v>
      </c>
      <c r="F100" s="522" t="s">
        <v>722</v>
      </c>
    </row>
    <row r="101" spans="1:6" ht="15">
      <c r="A101" s="522">
        <v>3000000092</v>
      </c>
      <c r="B101" s="522" t="s">
        <v>723</v>
      </c>
      <c r="C101" s="522" t="s">
        <v>724</v>
      </c>
      <c r="D101" s="522" t="s">
        <v>337</v>
      </c>
      <c r="E101" s="522" t="s">
        <v>433</v>
      </c>
      <c r="F101" s="522" t="s">
        <v>725</v>
      </c>
    </row>
    <row r="102" spans="1:6" ht="15">
      <c r="A102" s="522">
        <v>3000000093</v>
      </c>
      <c r="B102" s="522" t="s">
        <v>726</v>
      </c>
      <c r="C102" s="522" t="s">
        <v>727</v>
      </c>
      <c r="D102" s="522" t="s">
        <v>340</v>
      </c>
      <c r="E102" s="522" t="s">
        <v>433</v>
      </c>
      <c r="F102" s="522" t="s">
        <v>728</v>
      </c>
    </row>
    <row r="103" spans="1:6" ht="15">
      <c r="A103" s="522">
        <v>3000000094</v>
      </c>
      <c r="B103" s="522" t="s">
        <v>729</v>
      </c>
      <c r="C103" s="522" t="s">
        <v>730</v>
      </c>
      <c r="D103" s="522" t="s">
        <v>340</v>
      </c>
      <c r="E103" s="522" t="s">
        <v>433</v>
      </c>
      <c r="F103" s="522" t="s">
        <v>731</v>
      </c>
    </row>
    <row r="104" spans="1:6" ht="15">
      <c r="A104" s="522">
        <v>3000000095</v>
      </c>
      <c r="B104" s="522" t="s">
        <v>732</v>
      </c>
      <c r="C104" s="522" t="s">
        <v>733</v>
      </c>
      <c r="D104" s="522" t="s">
        <v>340</v>
      </c>
      <c r="E104" s="522" t="s">
        <v>433</v>
      </c>
      <c r="F104" s="522" t="s">
        <v>734</v>
      </c>
    </row>
    <row r="105" spans="1:6" ht="15">
      <c r="A105" s="522">
        <v>3000000096</v>
      </c>
      <c r="B105" s="522" t="s">
        <v>735</v>
      </c>
      <c r="C105" s="522" t="s">
        <v>736</v>
      </c>
      <c r="D105" s="522" t="s">
        <v>337</v>
      </c>
      <c r="E105" s="522" t="s">
        <v>433</v>
      </c>
      <c r="F105" s="522" t="s">
        <v>737</v>
      </c>
    </row>
    <row r="106" spans="1:6" ht="15">
      <c r="A106" s="522">
        <v>3000000097</v>
      </c>
      <c r="B106" s="522" t="s">
        <v>738</v>
      </c>
      <c r="C106" s="522" t="s">
        <v>739</v>
      </c>
      <c r="D106" s="522" t="s">
        <v>337</v>
      </c>
      <c r="E106" s="522" t="s">
        <v>433</v>
      </c>
      <c r="F106" s="522" t="s">
        <v>740</v>
      </c>
    </row>
    <row r="107" spans="1:6" ht="15">
      <c r="A107" s="522">
        <v>3000000098</v>
      </c>
      <c r="B107" s="522" t="s">
        <v>741</v>
      </c>
      <c r="C107" s="522" t="s">
        <v>742</v>
      </c>
      <c r="D107" s="522" t="s">
        <v>337</v>
      </c>
      <c r="E107" s="522" t="s">
        <v>433</v>
      </c>
      <c r="F107" s="522" t="s">
        <v>742</v>
      </c>
    </row>
    <row r="108" spans="1:6" ht="15">
      <c r="A108" s="522">
        <v>3000000099</v>
      </c>
      <c r="B108" s="522" t="s">
        <v>743</v>
      </c>
      <c r="C108" s="522" t="s">
        <v>744</v>
      </c>
      <c r="D108" s="522" t="s">
        <v>745</v>
      </c>
      <c r="E108" s="522" t="s">
        <v>433</v>
      </c>
      <c r="F108" s="522" t="s">
        <v>746</v>
      </c>
    </row>
    <row r="109" spans="1:6" ht="15">
      <c r="A109" s="522">
        <v>3000000100</v>
      </c>
      <c r="B109" s="522" t="s">
        <v>747</v>
      </c>
      <c r="C109" s="522" t="s">
        <v>748</v>
      </c>
      <c r="D109" s="522" t="s">
        <v>749</v>
      </c>
      <c r="E109" s="522" t="s">
        <v>433</v>
      </c>
      <c r="F109" s="522" t="s">
        <v>750</v>
      </c>
    </row>
    <row r="110" spans="1:6" ht="15">
      <c r="A110" s="522">
        <v>3000000101</v>
      </c>
      <c r="B110" s="522" t="s">
        <v>751</v>
      </c>
      <c r="C110" s="522" t="s">
        <v>752</v>
      </c>
      <c r="D110" s="522" t="s">
        <v>749</v>
      </c>
      <c r="E110" s="522" t="s">
        <v>433</v>
      </c>
      <c r="F110" s="522" t="s">
        <v>753</v>
      </c>
    </row>
    <row r="111" spans="1:6" ht="15">
      <c r="A111" s="522">
        <v>3000000102</v>
      </c>
      <c r="B111" s="522" t="s">
        <v>754</v>
      </c>
      <c r="C111" s="522" t="s">
        <v>755</v>
      </c>
      <c r="D111" s="522" t="s">
        <v>745</v>
      </c>
      <c r="E111" s="522" t="s">
        <v>433</v>
      </c>
      <c r="F111" s="522" t="s">
        <v>756</v>
      </c>
    </row>
    <row r="112" spans="1:6" ht="15">
      <c r="A112" s="522">
        <v>5000000031</v>
      </c>
      <c r="B112" s="522" t="s">
        <v>757</v>
      </c>
      <c r="C112" s="522" t="s">
        <v>758</v>
      </c>
      <c r="D112" s="522" t="s">
        <v>337</v>
      </c>
      <c r="E112" s="522" t="s">
        <v>472</v>
      </c>
      <c r="F112" s="522" t="s">
        <v>758</v>
      </c>
    </row>
    <row r="113" spans="1:6" ht="15">
      <c r="A113" s="522">
        <v>3000000104</v>
      </c>
      <c r="B113" s="522" t="s">
        <v>759</v>
      </c>
      <c r="C113" s="522" t="s">
        <v>760</v>
      </c>
      <c r="D113" s="522" t="s">
        <v>749</v>
      </c>
      <c r="E113" s="522" t="s">
        <v>433</v>
      </c>
      <c r="F113" s="522" t="s">
        <v>761</v>
      </c>
    </row>
    <row r="114" spans="1:6" ht="15">
      <c r="A114" s="522">
        <v>3000000105</v>
      </c>
      <c r="B114" s="522" t="s">
        <v>762</v>
      </c>
      <c r="C114" s="522" t="s">
        <v>763</v>
      </c>
      <c r="D114" s="522" t="s">
        <v>749</v>
      </c>
      <c r="E114" s="522" t="s">
        <v>433</v>
      </c>
      <c r="F114" s="522" t="s">
        <v>764</v>
      </c>
    </row>
    <row r="115" spans="1:6" ht="15">
      <c r="A115" s="522">
        <v>4000000071</v>
      </c>
      <c r="B115" s="522" t="s">
        <v>765</v>
      </c>
      <c r="C115" s="522" t="s">
        <v>766</v>
      </c>
      <c r="D115" s="522" t="s">
        <v>337</v>
      </c>
      <c r="E115" s="522" t="s">
        <v>767</v>
      </c>
      <c r="F115" s="522" t="s">
        <v>766</v>
      </c>
    </row>
    <row r="116" spans="1:6" ht="15">
      <c r="A116" s="522">
        <v>3000000107</v>
      </c>
      <c r="B116" s="522" t="s">
        <v>768</v>
      </c>
      <c r="C116" s="522" t="s">
        <v>769</v>
      </c>
      <c r="D116" s="522" t="s">
        <v>749</v>
      </c>
      <c r="E116" s="522" t="s">
        <v>433</v>
      </c>
      <c r="F116" s="522" t="s">
        <v>770</v>
      </c>
    </row>
    <row r="117" spans="1:6" ht="15">
      <c r="A117" s="522">
        <v>3000000108</v>
      </c>
      <c r="B117" s="522" t="s">
        <v>771</v>
      </c>
      <c r="C117" s="522" t="s">
        <v>772</v>
      </c>
      <c r="D117" s="522" t="s">
        <v>749</v>
      </c>
      <c r="E117" s="522" t="s">
        <v>433</v>
      </c>
      <c r="F117" s="522" t="s">
        <v>773</v>
      </c>
    </row>
    <row r="118" spans="1:6" ht="15">
      <c r="A118" s="522">
        <v>3000000109</v>
      </c>
      <c r="B118" s="522" t="s">
        <v>774</v>
      </c>
      <c r="C118" s="522" t="s">
        <v>775</v>
      </c>
      <c r="D118" s="522" t="s">
        <v>749</v>
      </c>
      <c r="E118" s="522" t="s">
        <v>433</v>
      </c>
      <c r="F118" s="522" t="s">
        <v>776</v>
      </c>
    </row>
    <row r="119" spans="1:6" ht="15">
      <c r="A119" s="522">
        <v>3000000110</v>
      </c>
      <c r="B119" s="522" t="s">
        <v>777</v>
      </c>
      <c r="C119" s="522" t="s">
        <v>778</v>
      </c>
      <c r="D119" s="522" t="s">
        <v>749</v>
      </c>
      <c r="E119" s="522" t="s">
        <v>433</v>
      </c>
      <c r="F119" s="522" t="s">
        <v>779</v>
      </c>
    </row>
    <row r="120" spans="1:6" ht="15">
      <c r="A120" s="522">
        <v>3000000111</v>
      </c>
      <c r="B120" s="522" t="s">
        <v>780</v>
      </c>
      <c r="C120" s="522" t="s">
        <v>781</v>
      </c>
      <c r="D120" s="522" t="s">
        <v>749</v>
      </c>
      <c r="E120" s="522" t="s">
        <v>433</v>
      </c>
      <c r="F120" s="522" t="s">
        <v>782</v>
      </c>
    </row>
    <row r="121" spans="1:6" ht="15">
      <c r="A121" s="522">
        <v>3000000112</v>
      </c>
      <c r="B121" s="522" t="s">
        <v>783</v>
      </c>
      <c r="C121" s="522" t="s">
        <v>784</v>
      </c>
      <c r="D121" s="522" t="s">
        <v>749</v>
      </c>
      <c r="E121" s="522" t="s">
        <v>433</v>
      </c>
      <c r="F121" s="522" t="s">
        <v>785</v>
      </c>
    </row>
    <row r="122" spans="1:6" ht="15">
      <c r="A122" s="522">
        <v>3000000113</v>
      </c>
      <c r="B122" s="522" t="s">
        <v>786</v>
      </c>
      <c r="C122" s="522" t="s">
        <v>787</v>
      </c>
      <c r="D122" s="522" t="s">
        <v>749</v>
      </c>
      <c r="E122" s="522" t="s">
        <v>433</v>
      </c>
      <c r="F122" s="522" t="s">
        <v>788</v>
      </c>
    </row>
    <row r="123" spans="1:6" ht="15">
      <c r="A123" s="522">
        <v>3000000114</v>
      </c>
      <c r="B123" s="522" t="s">
        <v>789</v>
      </c>
      <c r="C123" s="522" t="s">
        <v>790</v>
      </c>
      <c r="D123" s="522" t="s">
        <v>749</v>
      </c>
      <c r="E123" s="522" t="s">
        <v>433</v>
      </c>
      <c r="F123" s="522" t="s">
        <v>791</v>
      </c>
    </row>
    <row r="124" spans="1:6" ht="15">
      <c r="A124" s="522">
        <v>3000000115</v>
      </c>
      <c r="B124" s="522" t="s">
        <v>792</v>
      </c>
      <c r="C124" s="522" t="s">
        <v>793</v>
      </c>
      <c r="D124" s="522" t="s">
        <v>749</v>
      </c>
      <c r="E124" s="522" t="s">
        <v>433</v>
      </c>
      <c r="F124" s="522" t="s">
        <v>794</v>
      </c>
    </row>
    <row r="125" spans="1:6" ht="15">
      <c r="A125" s="522">
        <v>3000000116</v>
      </c>
      <c r="B125" s="522" t="s">
        <v>795</v>
      </c>
      <c r="C125" s="522" t="s">
        <v>796</v>
      </c>
      <c r="D125" s="522" t="s">
        <v>749</v>
      </c>
      <c r="E125" s="522" t="s">
        <v>433</v>
      </c>
      <c r="F125" s="522" t="s">
        <v>796</v>
      </c>
    </row>
    <row r="126" spans="1:6" ht="15">
      <c r="A126" s="522">
        <v>3000000117</v>
      </c>
      <c r="B126" s="522" t="s">
        <v>797</v>
      </c>
      <c r="C126" s="522" t="s">
        <v>798</v>
      </c>
      <c r="D126" s="522" t="s">
        <v>749</v>
      </c>
      <c r="E126" s="522" t="s">
        <v>433</v>
      </c>
      <c r="F126" s="522" t="s">
        <v>799</v>
      </c>
    </row>
    <row r="127" spans="1:6" ht="15">
      <c r="A127" s="522">
        <v>3000000118</v>
      </c>
      <c r="B127" s="522" t="s">
        <v>800</v>
      </c>
      <c r="C127" s="522" t="s">
        <v>801</v>
      </c>
      <c r="D127" s="522" t="s">
        <v>749</v>
      </c>
      <c r="E127" s="522" t="s">
        <v>433</v>
      </c>
      <c r="F127" s="522" t="s">
        <v>801</v>
      </c>
    </row>
    <row r="128" spans="1:6" ht="15">
      <c r="A128" s="522">
        <v>3000000119</v>
      </c>
      <c r="B128" s="522" t="s">
        <v>802</v>
      </c>
      <c r="C128" s="522" t="s">
        <v>803</v>
      </c>
      <c r="D128" s="522" t="s">
        <v>749</v>
      </c>
      <c r="E128" s="522" t="s">
        <v>433</v>
      </c>
      <c r="F128" s="522" t="s">
        <v>804</v>
      </c>
    </row>
    <row r="129" spans="1:6" ht="15">
      <c r="A129" s="522">
        <v>3000000120</v>
      </c>
      <c r="B129" s="522" t="s">
        <v>805</v>
      </c>
      <c r="C129" s="522" t="s">
        <v>806</v>
      </c>
      <c r="D129" s="522" t="s">
        <v>749</v>
      </c>
      <c r="E129" s="522" t="s">
        <v>433</v>
      </c>
      <c r="F129" s="522" t="s">
        <v>807</v>
      </c>
    </row>
    <row r="130" spans="1:6" ht="15">
      <c r="A130" s="522">
        <v>3000000121</v>
      </c>
      <c r="B130" s="522" t="s">
        <v>808</v>
      </c>
      <c r="C130" s="522" t="s">
        <v>809</v>
      </c>
      <c r="D130" s="522" t="s">
        <v>749</v>
      </c>
      <c r="E130" s="522" t="s">
        <v>433</v>
      </c>
      <c r="F130" s="522" t="s">
        <v>810</v>
      </c>
    </row>
    <row r="131" spans="1:6" ht="15">
      <c r="A131" s="522">
        <v>3000000122</v>
      </c>
      <c r="B131" s="522" t="s">
        <v>811</v>
      </c>
      <c r="C131" s="522" t="s">
        <v>812</v>
      </c>
      <c r="D131" s="522" t="s">
        <v>749</v>
      </c>
      <c r="E131" s="522" t="s">
        <v>433</v>
      </c>
      <c r="F131" s="522" t="s">
        <v>812</v>
      </c>
    </row>
    <row r="132" spans="1:6" ht="15">
      <c r="A132" s="522">
        <v>3000000123</v>
      </c>
      <c r="B132" s="522" t="s">
        <v>813</v>
      </c>
      <c r="C132" s="522" t="s">
        <v>814</v>
      </c>
      <c r="D132" s="522" t="s">
        <v>749</v>
      </c>
      <c r="E132" s="522" t="s">
        <v>433</v>
      </c>
      <c r="F132" s="522" t="s">
        <v>815</v>
      </c>
    </row>
    <row r="133" spans="1:6" ht="15">
      <c r="A133" s="522">
        <v>3000000124</v>
      </c>
      <c r="B133" s="522" t="s">
        <v>816</v>
      </c>
      <c r="C133" s="522" t="s">
        <v>817</v>
      </c>
      <c r="D133" s="522" t="s">
        <v>749</v>
      </c>
      <c r="E133" s="522" t="s">
        <v>433</v>
      </c>
      <c r="F133" s="522" t="s">
        <v>818</v>
      </c>
    </row>
    <row r="134" spans="1:6" ht="15">
      <c r="A134" s="522">
        <v>3000000125</v>
      </c>
      <c r="B134" s="522" t="s">
        <v>819</v>
      </c>
      <c r="C134" s="522" t="s">
        <v>820</v>
      </c>
      <c r="D134" s="522" t="s">
        <v>749</v>
      </c>
      <c r="E134" s="522" t="s">
        <v>433</v>
      </c>
      <c r="F134" s="522" t="s">
        <v>821</v>
      </c>
    </row>
    <row r="135" spans="1:6" ht="15">
      <c r="A135" s="522">
        <v>3000000126</v>
      </c>
      <c r="B135" s="522" t="s">
        <v>822</v>
      </c>
      <c r="C135" s="522" t="s">
        <v>823</v>
      </c>
      <c r="D135" s="522" t="s">
        <v>749</v>
      </c>
      <c r="E135" s="522" t="s">
        <v>433</v>
      </c>
      <c r="F135" s="522" t="s">
        <v>824</v>
      </c>
    </row>
    <row r="136" spans="1:6" ht="15">
      <c r="A136" s="522">
        <v>3000000127</v>
      </c>
      <c r="B136" s="522" t="s">
        <v>825</v>
      </c>
      <c r="C136" s="522" t="s">
        <v>826</v>
      </c>
      <c r="D136" s="522" t="s">
        <v>749</v>
      </c>
      <c r="E136" s="522" t="s">
        <v>433</v>
      </c>
      <c r="F136" s="522" t="s">
        <v>827</v>
      </c>
    </row>
    <row r="137" spans="1:6" ht="15">
      <c r="A137" s="522">
        <v>3000000128</v>
      </c>
      <c r="B137" s="522" t="s">
        <v>828</v>
      </c>
      <c r="C137" s="522" t="s">
        <v>829</v>
      </c>
      <c r="D137" s="522" t="s">
        <v>749</v>
      </c>
      <c r="E137" s="522" t="s">
        <v>433</v>
      </c>
      <c r="F137" s="522" t="s">
        <v>830</v>
      </c>
    </row>
    <row r="138" spans="1:6" ht="15">
      <c r="A138" s="522">
        <v>3000000129</v>
      </c>
      <c r="B138" s="522" t="s">
        <v>831</v>
      </c>
      <c r="C138" s="522" t="s">
        <v>832</v>
      </c>
      <c r="D138" s="522" t="s">
        <v>749</v>
      </c>
      <c r="E138" s="522" t="s">
        <v>433</v>
      </c>
      <c r="F138" s="522" t="s">
        <v>832</v>
      </c>
    </row>
    <row r="139" spans="1:6" ht="15">
      <c r="A139" s="522">
        <v>3000000130</v>
      </c>
      <c r="B139" s="522" t="s">
        <v>833</v>
      </c>
      <c r="C139" s="522" t="s">
        <v>834</v>
      </c>
      <c r="D139" s="522" t="s">
        <v>749</v>
      </c>
      <c r="E139" s="522" t="s">
        <v>433</v>
      </c>
      <c r="F139" s="522" t="s">
        <v>835</v>
      </c>
    </row>
    <row r="140" spans="1:6" ht="15">
      <c r="A140" s="522">
        <v>3000000131</v>
      </c>
      <c r="B140" s="522" t="s">
        <v>836</v>
      </c>
      <c r="C140" s="522" t="s">
        <v>837</v>
      </c>
      <c r="D140" s="522" t="s">
        <v>749</v>
      </c>
      <c r="E140" s="522" t="s">
        <v>433</v>
      </c>
      <c r="F140" s="522" t="s">
        <v>838</v>
      </c>
    </row>
    <row r="141" spans="1:6" ht="15">
      <c r="A141" s="522">
        <v>3000000132</v>
      </c>
      <c r="B141" s="522" t="s">
        <v>839</v>
      </c>
      <c r="C141" s="522" t="s">
        <v>840</v>
      </c>
      <c r="D141" s="522" t="s">
        <v>749</v>
      </c>
      <c r="E141" s="522" t="s">
        <v>433</v>
      </c>
      <c r="F141" s="522" t="s">
        <v>841</v>
      </c>
    </row>
    <row r="142" spans="1:6" ht="15">
      <c r="A142" s="522">
        <v>3000000133</v>
      </c>
      <c r="B142" s="522" t="s">
        <v>842</v>
      </c>
      <c r="C142" s="522" t="s">
        <v>843</v>
      </c>
      <c r="D142" s="522" t="s">
        <v>749</v>
      </c>
      <c r="E142" s="522" t="s">
        <v>433</v>
      </c>
      <c r="F142" s="522" t="s">
        <v>844</v>
      </c>
    </row>
    <row r="143" spans="1:6" ht="15">
      <c r="A143" s="522">
        <v>3000000134</v>
      </c>
      <c r="B143" s="522" t="s">
        <v>845</v>
      </c>
      <c r="C143" s="522" t="s">
        <v>846</v>
      </c>
      <c r="D143" s="522" t="s">
        <v>749</v>
      </c>
      <c r="E143" s="522" t="s">
        <v>433</v>
      </c>
      <c r="F143" s="522" t="s">
        <v>847</v>
      </c>
    </row>
    <row r="144" spans="1:6" ht="15">
      <c r="A144" s="522">
        <v>3000000135</v>
      </c>
      <c r="B144" s="522" t="s">
        <v>848</v>
      </c>
      <c r="C144" s="522" t="s">
        <v>849</v>
      </c>
      <c r="D144" s="522" t="s">
        <v>749</v>
      </c>
      <c r="E144" s="522" t="s">
        <v>433</v>
      </c>
      <c r="F144" s="522" t="s">
        <v>850</v>
      </c>
    </row>
    <row r="145" spans="1:6" ht="15">
      <c r="A145" s="522">
        <v>3000000136</v>
      </c>
      <c r="B145" s="522" t="s">
        <v>851</v>
      </c>
      <c r="C145" s="522" t="s">
        <v>852</v>
      </c>
      <c r="D145" s="522" t="s">
        <v>749</v>
      </c>
      <c r="E145" s="522" t="s">
        <v>433</v>
      </c>
      <c r="F145" s="522" t="s">
        <v>853</v>
      </c>
    </row>
    <row r="146" spans="1:6" ht="15">
      <c r="A146" s="522">
        <v>3000000137</v>
      </c>
      <c r="B146" s="522" t="s">
        <v>854</v>
      </c>
      <c r="C146" s="522" t="s">
        <v>855</v>
      </c>
      <c r="D146" s="522" t="s">
        <v>749</v>
      </c>
      <c r="E146" s="522" t="s">
        <v>433</v>
      </c>
      <c r="F146" s="522" t="s">
        <v>856</v>
      </c>
    </row>
    <row r="147" spans="1:6" ht="15">
      <c r="A147" s="522">
        <v>3000000138</v>
      </c>
      <c r="B147" s="522" t="s">
        <v>857</v>
      </c>
      <c r="C147" s="522" t="s">
        <v>858</v>
      </c>
      <c r="D147" s="522" t="s">
        <v>749</v>
      </c>
      <c r="E147" s="522" t="s">
        <v>433</v>
      </c>
      <c r="F147" s="522" t="s">
        <v>859</v>
      </c>
    </row>
    <row r="148" spans="1:6" ht="15">
      <c r="A148" s="522">
        <v>3000000139</v>
      </c>
      <c r="B148" s="522" t="s">
        <v>860</v>
      </c>
      <c r="C148" s="522" t="s">
        <v>861</v>
      </c>
      <c r="D148" s="522" t="s">
        <v>749</v>
      </c>
      <c r="E148" s="522" t="s">
        <v>433</v>
      </c>
      <c r="F148" s="522" t="s">
        <v>862</v>
      </c>
    </row>
    <row r="149" spans="1:6" ht="15">
      <c r="A149" s="522">
        <v>3000000140</v>
      </c>
      <c r="B149" s="522" t="s">
        <v>863</v>
      </c>
      <c r="C149" s="522" t="s">
        <v>864</v>
      </c>
      <c r="D149" s="522" t="s">
        <v>749</v>
      </c>
      <c r="E149" s="522" t="s">
        <v>433</v>
      </c>
      <c r="F149" s="522" t="s">
        <v>865</v>
      </c>
    </row>
    <row r="150" spans="1:6" ht="15">
      <c r="A150" s="522">
        <v>3000000141</v>
      </c>
      <c r="B150" s="522" t="s">
        <v>866</v>
      </c>
      <c r="C150" s="522" t="s">
        <v>867</v>
      </c>
      <c r="D150" s="522" t="s">
        <v>749</v>
      </c>
      <c r="E150" s="522" t="s">
        <v>433</v>
      </c>
      <c r="F150" s="522" t="s">
        <v>868</v>
      </c>
    </row>
    <row r="151" spans="1:6" ht="15">
      <c r="A151" s="522">
        <v>3000000142</v>
      </c>
      <c r="B151" s="522" t="s">
        <v>869</v>
      </c>
      <c r="C151" s="522" t="s">
        <v>870</v>
      </c>
      <c r="D151" s="522" t="s">
        <v>749</v>
      </c>
      <c r="E151" s="522" t="s">
        <v>433</v>
      </c>
      <c r="F151" s="522" t="s">
        <v>871</v>
      </c>
    </row>
    <row r="152" spans="1:6" ht="15">
      <c r="A152" s="522">
        <v>3000000143</v>
      </c>
      <c r="B152" s="522" t="s">
        <v>872</v>
      </c>
      <c r="C152" s="522" t="s">
        <v>873</v>
      </c>
      <c r="D152" s="522" t="s">
        <v>749</v>
      </c>
      <c r="E152" s="522" t="s">
        <v>433</v>
      </c>
      <c r="F152" s="522" t="s">
        <v>874</v>
      </c>
    </row>
    <row r="153" spans="1:6" ht="15">
      <c r="A153" s="522">
        <v>3000000144</v>
      </c>
      <c r="B153" s="522" t="s">
        <v>875</v>
      </c>
      <c r="C153" s="522" t="s">
        <v>876</v>
      </c>
      <c r="D153" s="522" t="s">
        <v>749</v>
      </c>
      <c r="E153" s="522" t="s">
        <v>433</v>
      </c>
      <c r="F153" s="522" t="s">
        <v>876</v>
      </c>
    </row>
    <row r="154" spans="1:6" ht="15">
      <c r="A154" s="522">
        <v>3000000145</v>
      </c>
      <c r="B154" s="522" t="s">
        <v>877</v>
      </c>
      <c r="C154" s="522" t="s">
        <v>878</v>
      </c>
      <c r="D154" s="522" t="s">
        <v>749</v>
      </c>
      <c r="E154" s="522" t="s">
        <v>433</v>
      </c>
      <c r="F154" s="522" t="s">
        <v>878</v>
      </c>
    </row>
    <row r="155" spans="1:6" ht="15">
      <c r="A155" s="522">
        <v>3000000146</v>
      </c>
      <c r="B155" s="522" t="s">
        <v>879</v>
      </c>
      <c r="C155" s="522" t="s">
        <v>880</v>
      </c>
      <c r="D155" s="522" t="s">
        <v>749</v>
      </c>
      <c r="E155" s="522" t="s">
        <v>433</v>
      </c>
      <c r="F155" s="522" t="s">
        <v>880</v>
      </c>
    </row>
    <row r="156" spans="1:6" ht="15">
      <c r="A156" s="522">
        <v>3000000147</v>
      </c>
      <c r="B156" s="522" t="s">
        <v>881</v>
      </c>
      <c r="C156" s="522" t="s">
        <v>882</v>
      </c>
      <c r="D156" s="522" t="s">
        <v>749</v>
      </c>
      <c r="E156" s="522" t="s">
        <v>433</v>
      </c>
      <c r="F156" s="522" t="s">
        <v>883</v>
      </c>
    </row>
    <row r="157" spans="1:6" ht="15">
      <c r="A157" s="522">
        <v>3000000148</v>
      </c>
      <c r="B157" s="522" t="s">
        <v>884</v>
      </c>
      <c r="C157" s="522" t="s">
        <v>885</v>
      </c>
      <c r="D157" s="522" t="s">
        <v>749</v>
      </c>
      <c r="E157" s="522" t="s">
        <v>433</v>
      </c>
      <c r="F157" s="522" t="s">
        <v>885</v>
      </c>
    </row>
    <row r="158" spans="1:6" ht="15">
      <c r="A158" s="522">
        <v>3000000149</v>
      </c>
      <c r="B158" s="522" t="s">
        <v>886</v>
      </c>
      <c r="C158" s="522" t="s">
        <v>887</v>
      </c>
      <c r="D158" s="522" t="s">
        <v>749</v>
      </c>
      <c r="E158" s="522" t="s">
        <v>433</v>
      </c>
      <c r="F158" s="522" t="s">
        <v>887</v>
      </c>
    </row>
    <row r="159" spans="1:6" ht="15">
      <c r="A159" s="522">
        <v>3000000150</v>
      </c>
      <c r="B159" s="522" t="s">
        <v>888</v>
      </c>
      <c r="C159" s="522" t="s">
        <v>889</v>
      </c>
      <c r="D159" s="522" t="s">
        <v>749</v>
      </c>
      <c r="E159" s="522" t="s">
        <v>433</v>
      </c>
      <c r="F159" s="522" t="s">
        <v>889</v>
      </c>
    </row>
    <row r="160" spans="1:6" ht="15">
      <c r="A160" s="522">
        <v>3000000151</v>
      </c>
      <c r="B160" s="522" t="s">
        <v>890</v>
      </c>
      <c r="C160" s="522" t="s">
        <v>891</v>
      </c>
      <c r="D160" s="522" t="s">
        <v>749</v>
      </c>
      <c r="E160" s="522" t="s">
        <v>433</v>
      </c>
      <c r="F160" s="522" t="s">
        <v>892</v>
      </c>
    </row>
    <row r="161" spans="1:6" ht="15">
      <c r="A161" s="522">
        <v>3000000152</v>
      </c>
      <c r="B161" s="522" t="s">
        <v>893</v>
      </c>
      <c r="C161" s="522" t="s">
        <v>894</v>
      </c>
      <c r="D161" s="522" t="s">
        <v>749</v>
      </c>
      <c r="E161" s="522" t="s">
        <v>433</v>
      </c>
      <c r="F161" s="522" t="s">
        <v>895</v>
      </c>
    </row>
    <row r="162" spans="1:6" ht="15">
      <c r="A162" s="522">
        <v>3000000153</v>
      </c>
      <c r="B162" s="522" t="s">
        <v>896</v>
      </c>
      <c r="C162" s="522" t="s">
        <v>897</v>
      </c>
      <c r="D162" s="522" t="s">
        <v>749</v>
      </c>
      <c r="E162" s="522" t="s">
        <v>433</v>
      </c>
      <c r="F162" s="522" t="s">
        <v>898</v>
      </c>
    </row>
    <row r="163" spans="1:6" ht="15">
      <c r="A163" s="522">
        <v>3000000154</v>
      </c>
      <c r="B163" s="522" t="s">
        <v>899</v>
      </c>
      <c r="C163" s="522" t="s">
        <v>900</v>
      </c>
      <c r="D163" s="522" t="s">
        <v>749</v>
      </c>
      <c r="E163" s="522" t="s">
        <v>433</v>
      </c>
      <c r="F163" s="522" t="s">
        <v>900</v>
      </c>
    </row>
    <row r="164" spans="1:6" ht="15">
      <c r="A164" s="522">
        <v>3000000155</v>
      </c>
      <c r="B164" s="522" t="s">
        <v>901</v>
      </c>
      <c r="C164" s="522" t="s">
        <v>902</v>
      </c>
      <c r="D164" s="522" t="s">
        <v>749</v>
      </c>
      <c r="E164" s="522" t="s">
        <v>433</v>
      </c>
      <c r="F164" s="522" t="s">
        <v>903</v>
      </c>
    </row>
    <row r="165" spans="1:6" ht="15">
      <c r="A165" s="522">
        <v>3000000156</v>
      </c>
      <c r="B165" s="522" t="s">
        <v>904</v>
      </c>
      <c r="C165" s="522" t="s">
        <v>905</v>
      </c>
      <c r="D165" s="522" t="s">
        <v>749</v>
      </c>
      <c r="E165" s="522" t="s">
        <v>433</v>
      </c>
      <c r="F165" s="522" t="s">
        <v>906</v>
      </c>
    </row>
    <row r="166" spans="1:6" ht="15">
      <c r="A166" s="522">
        <v>3000000157</v>
      </c>
      <c r="B166" s="522" t="s">
        <v>907</v>
      </c>
      <c r="C166" s="522" t="s">
        <v>908</v>
      </c>
      <c r="D166" s="522" t="s">
        <v>749</v>
      </c>
      <c r="E166" s="522" t="s">
        <v>433</v>
      </c>
      <c r="F166" s="522" t="s">
        <v>909</v>
      </c>
    </row>
    <row r="167" spans="1:6" ht="15">
      <c r="A167" s="522">
        <v>3000000158</v>
      </c>
      <c r="B167" s="522" t="s">
        <v>910</v>
      </c>
      <c r="C167" s="522" t="s">
        <v>911</v>
      </c>
      <c r="D167" s="522" t="s">
        <v>749</v>
      </c>
      <c r="E167" s="522" t="s">
        <v>433</v>
      </c>
      <c r="F167" s="522" t="s">
        <v>912</v>
      </c>
    </row>
    <row r="168" spans="1:6" ht="15">
      <c r="A168" s="522">
        <v>3000000159</v>
      </c>
      <c r="B168" s="522" t="s">
        <v>913</v>
      </c>
      <c r="C168" s="522" t="s">
        <v>914</v>
      </c>
      <c r="D168" s="522" t="s">
        <v>337</v>
      </c>
      <c r="E168" s="522" t="s">
        <v>433</v>
      </c>
      <c r="F168" s="522" t="s">
        <v>915</v>
      </c>
    </row>
    <row r="169" spans="1:6" ht="15">
      <c r="A169" s="522">
        <v>3000000160</v>
      </c>
      <c r="B169" s="522" t="s">
        <v>916</v>
      </c>
      <c r="C169" s="522" t="s">
        <v>917</v>
      </c>
      <c r="D169" s="522" t="s">
        <v>337</v>
      </c>
      <c r="E169" s="522" t="s">
        <v>433</v>
      </c>
      <c r="F169" s="522" t="s">
        <v>918</v>
      </c>
    </row>
    <row r="170" spans="1:6" ht="15">
      <c r="A170" s="522">
        <v>3000000161</v>
      </c>
      <c r="B170" s="522" t="s">
        <v>919</v>
      </c>
      <c r="C170" s="522" t="s">
        <v>920</v>
      </c>
      <c r="D170" s="522" t="s">
        <v>337</v>
      </c>
      <c r="E170" s="522" t="s">
        <v>433</v>
      </c>
      <c r="F170" s="522" t="s">
        <v>921</v>
      </c>
    </row>
    <row r="171" spans="1:6" ht="15">
      <c r="A171" s="522">
        <v>3000000162</v>
      </c>
      <c r="B171" s="522" t="s">
        <v>922</v>
      </c>
      <c r="C171" s="522" t="s">
        <v>923</v>
      </c>
      <c r="D171" s="522" t="s">
        <v>337</v>
      </c>
      <c r="E171" s="522" t="s">
        <v>433</v>
      </c>
      <c r="F171" s="522" t="s">
        <v>923</v>
      </c>
    </row>
    <row r="172" spans="1:6" ht="15">
      <c r="A172" s="522">
        <v>3000000163</v>
      </c>
      <c r="B172" s="522" t="s">
        <v>924</v>
      </c>
      <c r="C172" s="522" t="s">
        <v>925</v>
      </c>
      <c r="D172" s="522" t="s">
        <v>337</v>
      </c>
      <c r="E172" s="522" t="s">
        <v>433</v>
      </c>
      <c r="F172" s="522" t="s">
        <v>925</v>
      </c>
    </row>
    <row r="173" spans="1:6" ht="15">
      <c r="A173" s="522">
        <v>3000000164</v>
      </c>
      <c r="B173" s="522" t="s">
        <v>926</v>
      </c>
      <c r="C173" s="522" t="s">
        <v>927</v>
      </c>
      <c r="D173" s="522" t="s">
        <v>337</v>
      </c>
      <c r="E173" s="522" t="s">
        <v>433</v>
      </c>
      <c r="F173" s="522" t="s">
        <v>927</v>
      </c>
    </row>
    <row r="174" spans="1:6" ht="15">
      <c r="A174" s="522">
        <v>3000000165</v>
      </c>
      <c r="B174" s="522" t="s">
        <v>928</v>
      </c>
      <c r="C174" s="522" t="s">
        <v>929</v>
      </c>
      <c r="D174" s="522" t="s">
        <v>337</v>
      </c>
      <c r="E174" s="522" t="s">
        <v>433</v>
      </c>
      <c r="F174" s="522" t="s">
        <v>929</v>
      </c>
    </row>
    <row r="175" spans="1:6" ht="15">
      <c r="A175" s="522">
        <v>3000000166</v>
      </c>
      <c r="B175" s="522" t="s">
        <v>930</v>
      </c>
      <c r="C175" s="522" t="s">
        <v>931</v>
      </c>
      <c r="D175" s="522" t="s">
        <v>337</v>
      </c>
      <c r="E175" s="522" t="s">
        <v>433</v>
      </c>
      <c r="F175" s="522" t="s">
        <v>931</v>
      </c>
    </row>
    <row r="176" spans="1:6" ht="15">
      <c r="A176" s="522">
        <v>3000000167</v>
      </c>
      <c r="B176" s="522" t="s">
        <v>932</v>
      </c>
      <c r="C176" s="522" t="s">
        <v>933</v>
      </c>
      <c r="D176" s="522" t="s">
        <v>337</v>
      </c>
      <c r="E176" s="522" t="s">
        <v>433</v>
      </c>
      <c r="F176" s="522" t="s">
        <v>933</v>
      </c>
    </row>
    <row r="177" spans="1:6" ht="15">
      <c r="A177" s="522">
        <v>3000000168</v>
      </c>
      <c r="B177" s="522" t="s">
        <v>934</v>
      </c>
      <c r="C177" s="522" t="s">
        <v>935</v>
      </c>
      <c r="D177" s="522" t="s">
        <v>337</v>
      </c>
      <c r="E177" s="522" t="s">
        <v>433</v>
      </c>
      <c r="F177" s="522" t="s">
        <v>935</v>
      </c>
    </row>
    <row r="178" spans="1:6" ht="15">
      <c r="A178" s="522">
        <v>3000000169</v>
      </c>
      <c r="B178" s="522" t="s">
        <v>936</v>
      </c>
      <c r="C178" s="522" t="s">
        <v>937</v>
      </c>
      <c r="D178" s="522" t="s">
        <v>337</v>
      </c>
      <c r="E178" s="522" t="s">
        <v>433</v>
      </c>
      <c r="F178" s="522" t="s">
        <v>937</v>
      </c>
    </row>
    <row r="179" spans="1:6" ht="15">
      <c r="A179" s="522">
        <v>3000000170</v>
      </c>
      <c r="B179" s="522" t="s">
        <v>938</v>
      </c>
      <c r="C179" s="522" t="s">
        <v>939</v>
      </c>
      <c r="D179" s="522" t="s">
        <v>337</v>
      </c>
      <c r="E179" s="522" t="s">
        <v>433</v>
      </c>
      <c r="F179" s="522" t="s">
        <v>940</v>
      </c>
    </row>
    <row r="180" spans="1:6" ht="15">
      <c r="A180" s="522">
        <v>3000000171</v>
      </c>
      <c r="B180" s="522" t="s">
        <v>941</v>
      </c>
      <c r="C180" s="522" t="s">
        <v>942</v>
      </c>
      <c r="D180" s="522" t="s">
        <v>337</v>
      </c>
      <c r="E180" s="522" t="s">
        <v>433</v>
      </c>
      <c r="F180" s="522" t="s">
        <v>942</v>
      </c>
    </row>
    <row r="181" spans="1:6" ht="15">
      <c r="A181" s="522">
        <v>1000000046</v>
      </c>
      <c r="B181" s="522" t="s">
        <v>943</v>
      </c>
      <c r="C181" s="522" t="s">
        <v>944</v>
      </c>
      <c r="D181" s="522" t="s">
        <v>337</v>
      </c>
      <c r="E181" s="522" t="s">
        <v>441</v>
      </c>
      <c r="F181" s="522" t="s">
        <v>945</v>
      </c>
    </row>
    <row r="182" spans="1:6" ht="15">
      <c r="A182" s="522">
        <v>3000000173</v>
      </c>
      <c r="B182" s="522" t="s">
        <v>946</v>
      </c>
      <c r="C182" s="522" t="s">
        <v>947</v>
      </c>
      <c r="D182" s="522" t="s">
        <v>337</v>
      </c>
      <c r="E182" s="522" t="s">
        <v>433</v>
      </c>
      <c r="F182" s="522" t="s">
        <v>947</v>
      </c>
    </row>
    <row r="183" spans="1:6" ht="15">
      <c r="A183" s="522">
        <v>3000000174</v>
      </c>
      <c r="B183" s="522" t="s">
        <v>948</v>
      </c>
      <c r="C183" s="522" t="s">
        <v>949</v>
      </c>
      <c r="D183" s="522" t="s">
        <v>337</v>
      </c>
      <c r="E183" s="522" t="s">
        <v>433</v>
      </c>
      <c r="F183" s="522" t="s">
        <v>949</v>
      </c>
    </row>
    <row r="184" spans="1:6" ht="15">
      <c r="A184" s="522">
        <v>3000000175</v>
      </c>
      <c r="B184" s="522" t="s">
        <v>950</v>
      </c>
      <c r="C184" s="522" t="s">
        <v>951</v>
      </c>
      <c r="D184" s="522" t="s">
        <v>337</v>
      </c>
      <c r="E184" s="522" t="s">
        <v>433</v>
      </c>
      <c r="F184" s="522" t="s">
        <v>951</v>
      </c>
    </row>
    <row r="185" spans="1:6" ht="15">
      <c r="A185" s="522">
        <v>3000000176</v>
      </c>
      <c r="B185" s="522" t="s">
        <v>952</v>
      </c>
      <c r="C185" s="522" t="s">
        <v>953</v>
      </c>
      <c r="D185" s="522" t="s">
        <v>337</v>
      </c>
      <c r="E185" s="522" t="s">
        <v>433</v>
      </c>
      <c r="F185" s="522" t="s">
        <v>954</v>
      </c>
    </row>
    <row r="186" spans="1:6" ht="15">
      <c r="A186" s="522">
        <v>3000000177</v>
      </c>
      <c r="B186" s="522" t="s">
        <v>955</v>
      </c>
      <c r="C186" s="522" t="s">
        <v>956</v>
      </c>
      <c r="D186" s="522" t="s">
        <v>337</v>
      </c>
      <c r="E186" s="522" t="s">
        <v>433</v>
      </c>
      <c r="F186" s="522" t="s">
        <v>957</v>
      </c>
    </row>
    <row r="187" spans="1:6" ht="15">
      <c r="A187" s="522">
        <v>3000000178</v>
      </c>
      <c r="B187" s="522" t="s">
        <v>958</v>
      </c>
      <c r="C187" s="522" t="s">
        <v>959</v>
      </c>
      <c r="D187" s="522" t="s">
        <v>337</v>
      </c>
      <c r="E187" s="522" t="s">
        <v>433</v>
      </c>
      <c r="F187" s="522" t="s">
        <v>960</v>
      </c>
    </row>
    <row r="188" spans="1:6" ht="15">
      <c r="A188" s="522">
        <v>3000000179</v>
      </c>
      <c r="B188" s="522" t="s">
        <v>961</v>
      </c>
      <c r="C188" s="522" t="s">
        <v>962</v>
      </c>
      <c r="D188" s="522" t="s">
        <v>337</v>
      </c>
      <c r="E188" s="522" t="s">
        <v>433</v>
      </c>
      <c r="F188" s="522" t="s">
        <v>963</v>
      </c>
    </row>
    <row r="189" spans="1:6" ht="15">
      <c r="A189" s="522">
        <v>3000000180</v>
      </c>
      <c r="B189" s="522" t="s">
        <v>964</v>
      </c>
      <c r="C189" s="522" t="s">
        <v>965</v>
      </c>
      <c r="D189" s="522" t="s">
        <v>337</v>
      </c>
      <c r="E189" s="522" t="s">
        <v>433</v>
      </c>
      <c r="F189" s="522" t="s">
        <v>966</v>
      </c>
    </row>
    <row r="190" spans="1:6" ht="15">
      <c r="A190" s="522">
        <v>3000000181</v>
      </c>
      <c r="B190" s="522" t="s">
        <v>967</v>
      </c>
      <c r="C190" s="522" t="s">
        <v>968</v>
      </c>
      <c r="D190" s="522" t="s">
        <v>337</v>
      </c>
      <c r="E190" s="522" t="s">
        <v>433</v>
      </c>
      <c r="F190" s="522" t="s">
        <v>969</v>
      </c>
    </row>
    <row r="191" spans="1:6" ht="15">
      <c r="A191" s="522">
        <v>3000000182</v>
      </c>
      <c r="B191" s="522" t="s">
        <v>970</v>
      </c>
      <c r="C191" s="522" t="s">
        <v>971</v>
      </c>
      <c r="D191" s="522" t="s">
        <v>337</v>
      </c>
      <c r="E191" s="522" t="s">
        <v>433</v>
      </c>
      <c r="F191" s="522" t="s">
        <v>972</v>
      </c>
    </row>
    <row r="192" spans="1:6" ht="15">
      <c r="A192" s="522">
        <v>3000000183</v>
      </c>
      <c r="B192" s="522" t="s">
        <v>973</v>
      </c>
      <c r="C192" s="522" t="s">
        <v>974</v>
      </c>
      <c r="D192" s="522" t="s">
        <v>337</v>
      </c>
      <c r="E192" s="522" t="s">
        <v>433</v>
      </c>
      <c r="F192" s="522" t="s">
        <v>974</v>
      </c>
    </row>
    <row r="193" spans="1:6" ht="15">
      <c r="A193" s="522">
        <v>3000000184</v>
      </c>
      <c r="B193" s="522" t="s">
        <v>975</v>
      </c>
      <c r="C193" s="522" t="s">
        <v>976</v>
      </c>
      <c r="D193" s="522" t="s">
        <v>337</v>
      </c>
      <c r="E193" s="522" t="s">
        <v>433</v>
      </c>
      <c r="F193" s="522" t="s">
        <v>976</v>
      </c>
    </row>
    <row r="194" spans="1:6" ht="15">
      <c r="A194" s="522">
        <v>3000000185</v>
      </c>
      <c r="B194" s="522" t="s">
        <v>977</v>
      </c>
      <c r="C194" s="522" t="s">
        <v>978</v>
      </c>
      <c r="D194" s="522" t="s">
        <v>749</v>
      </c>
      <c r="E194" s="522" t="s">
        <v>433</v>
      </c>
      <c r="F194" s="522" t="s">
        <v>978</v>
      </c>
    </row>
    <row r="195" spans="1:6" ht="15">
      <c r="A195" s="522">
        <v>3000000186</v>
      </c>
      <c r="B195" s="522" t="s">
        <v>979</v>
      </c>
      <c r="C195" s="522" t="s">
        <v>980</v>
      </c>
      <c r="D195" s="522" t="s">
        <v>749</v>
      </c>
      <c r="E195" s="522" t="s">
        <v>433</v>
      </c>
      <c r="F195" s="522" t="s">
        <v>981</v>
      </c>
    </row>
    <row r="196" spans="1:6" ht="15">
      <c r="A196" s="522">
        <v>3000000187</v>
      </c>
      <c r="B196" s="522" t="s">
        <v>982</v>
      </c>
      <c r="C196" s="522" t="s">
        <v>983</v>
      </c>
      <c r="D196" s="522" t="s">
        <v>749</v>
      </c>
      <c r="E196" s="522" t="s">
        <v>433</v>
      </c>
      <c r="F196" s="522" t="s">
        <v>984</v>
      </c>
    </row>
    <row r="197" spans="1:6" ht="15">
      <c r="A197" s="522">
        <v>3000000188</v>
      </c>
      <c r="B197" s="522" t="s">
        <v>985</v>
      </c>
      <c r="C197" s="522" t="s">
        <v>986</v>
      </c>
      <c r="D197" s="522" t="s">
        <v>749</v>
      </c>
      <c r="E197" s="522" t="s">
        <v>433</v>
      </c>
      <c r="F197" s="522" t="s">
        <v>987</v>
      </c>
    </row>
    <row r="198" spans="1:6" ht="15">
      <c r="A198" s="522">
        <v>3000000189</v>
      </c>
      <c r="B198" s="522" t="s">
        <v>988</v>
      </c>
      <c r="C198" s="522" t="s">
        <v>989</v>
      </c>
      <c r="D198" s="522" t="s">
        <v>749</v>
      </c>
      <c r="E198" s="522" t="s">
        <v>433</v>
      </c>
      <c r="F198" s="522" t="s">
        <v>990</v>
      </c>
    </row>
    <row r="199" spans="1:6" ht="15">
      <c r="A199" s="522">
        <v>3000000190</v>
      </c>
      <c r="B199" s="522" t="s">
        <v>991</v>
      </c>
      <c r="C199" s="522" t="s">
        <v>992</v>
      </c>
      <c r="D199" s="522" t="s">
        <v>749</v>
      </c>
      <c r="E199" s="522" t="s">
        <v>433</v>
      </c>
      <c r="F199" s="522" t="s">
        <v>993</v>
      </c>
    </row>
    <row r="200" spans="1:6" ht="15">
      <c r="A200" s="522">
        <v>3000000191</v>
      </c>
      <c r="B200" s="522" t="s">
        <v>994</v>
      </c>
      <c r="C200" s="522" t="s">
        <v>995</v>
      </c>
      <c r="D200" s="522" t="s">
        <v>749</v>
      </c>
      <c r="E200" s="522" t="s">
        <v>433</v>
      </c>
      <c r="F200" s="522" t="s">
        <v>996</v>
      </c>
    </row>
    <row r="201" spans="1:6" ht="15">
      <c r="A201" s="522">
        <v>3000000192</v>
      </c>
      <c r="B201" s="522" t="s">
        <v>997</v>
      </c>
      <c r="C201" s="522" t="s">
        <v>998</v>
      </c>
      <c r="D201" s="522" t="s">
        <v>749</v>
      </c>
      <c r="E201" s="522" t="s">
        <v>433</v>
      </c>
      <c r="F201" s="522" t="s">
        <v>999</v>
      </c>
    </row>
    <row r="202" spans="1:6" ht="15">
      <c r="A202" s="522">
        <v>3000000193</v>
      </c>
      <c r="B202" s="522" t="s">
        <v>1000</v>
      </c>
      <c r="C202" s="522" t="s">
        <v>1001</v>
      </c>
      <c r="D202" s="522" t="s">
        <v>749</v>
      </c>
      <c r="E202" s="522" t="s">
        <v>433</v>
      </c>
      <c r="F202" s="522" t="s">
        <v>1002</v>
      </c>
    </row>
    <row r="203" spans="1:6" ht="15">
      <c r="A203" s="522">
        <v>3000000194</v>
      </c>
      <c r="B203" s="522" t="s">
        <v>1003</v>
      </c>
      <c r="C203" s="522" t="s">
        <v>1004</v>
      </c>
      <c r="D203" s="522" t="s">
        <v>749</v>
      </c>
      <c r="E203" s="522" t="s">
        <v>433</v>
      </c>
      <c r="F203" s="522" t="s">
        <v>1005</v>
      </c>
    </row>
    <row r="204" spans="1:6" ht="15">
      <c r="A204" s="522">
        <v>3000000195</v>
      </c>
      <c r="B204" s="522" t="s">
        <v>1006</v>
      </c>
      <c r="C204" s="522" t="s">
        <v>1007</v>
      </c>
      <c r="D204" s="522" t="s">
        <v>749</v>
      </c>
      <c r="E204" s="522" t="s">
        <v>433</v>
      </c>
      <c r="F204" s="522" t="s">
        <v>1008</v>
      </c>
    </row>
    <row r="205" spans="1:6" ht="15">
      <c r="A205" s="522">
        <v>3000000196</v>
      </c>
      <c r="B205" s="522" t="s">
        <v>1009</v>
      </c>
      <c r="C205" s="522" t="s">
        <v>1010</v>
      </c>
      <c r="D205" s="522" t="s">
        <v>749</v>
      </c>
      <c r="E205" s="522" t="s">
        <v>433</v>
      </c>
      <c r="F205" s="522" t="s">
        <v>1011</v>
      </c>
    </row>
    <row r="206" spans="1:6" ht="15">
      <c r="A206" s="522">
        <v>3000000197</v>
      </c>
      <c r="B206" s="522" t="s">
        <v>1012</v>
      </c>
      <c r="C206" s="522" t="s">
        <v>1013</v>
      </c>
      <c r="D206" s="522" t="s">
        <v>749</v>
      </c>
      <c r="E206" s="522" t="s">
        <v>433</v>
      </c>
      <c r="F206" s="522" t="s">
        <v>1014</v>
      </c>
    </row>
    <row r="207" spans="1:6" ht="15">
      <c r="A207" s="522">
        <v>3000000198</v>
      </c>
      <c r="B207" s="522" t="s">
        <v>1015</v>
      </c>
      <c r="C207" s="522" t="s">
        <v>1016</v>
      </c>
      <c r="D207" s="522" t="s">
        <v>749</v>
      </c>
      <c r="E207" s="522" t="s">
        <v>433</v>
      </c>
      <c r="F207" s="522" t="s">
        <v>1017</v>
      </c>
    </row>
    <row r="208" spans="1:6" ht="15">
      <c r="A208" s="522">
        <v>3000000199</v>
      </c>
      <c r="B208" s="522" t="s">
        <v>1018</v>
      </c>
      <c r="C208" s="522" t="s">
        <v>1019</v>
      </c>
      <c r="D208" s="522" t="s">
        <v>749</v>
      </c>
      <c r="E208" s="522" t="s">
        <v>433</v>
      </c>
      <c r="F208" s="522" t="s">
        <v>1020</v>
      </c>
    </row>
    <row r="209" spans="1:6" ht="15">
      <c r="A209" s="522">
        <v>3000000200</v>
      </c>
      <c r="B209" s="522" t="s">
        <v>1021</v>
      </c>
      <c r="C209" s="522" t="s">
        <v>1022</v>
      </c>
      <c r="D209" s="522" t="s">
        <v>749</v>
      </c>
      <c r="E209" s="522" t="s">
        <v>433</v>
      </c>
      <c r="F209" s="522" t="s">
        <v>1023</v>
      </c>
    </row>
    <row r="210" spans="1:6" ht="15">
      <c r="A210" s="522">
        <v>3000000201</v>
      </c>
      <c r="B210" s="522" t="s">
        <v>1024</v>
      </c>
      <c r="C210" s="522" t="s">
        <v>1025</v>
      </c>
      <c r="D210" s="522" t="s">
        <v>749</v>
      </c>
      <c r="E210" s="522" t="s">
        <v>433</v>
      </c>
      <c r="F210" s="522" t="s">
        <v>1026</v>
      </c>
    </row>
    <row r="211" spans="1:6" ht="15">
      <c r="A211" s="522">
        <v>3000000202</v>
      </c>
      <c r="B211" s="522" t="s">
        <v>1027</v>
      </c>
      <c r="C211" s="522" t="s">
        <v>1028</v>
      </c>
      <c r="D211" s="522" t="s">
        <v>749</v>
      </c>
      <c r="E211" s="522" t="s">
        <v>433</v>
      </c>
      <c r="F211" s="522" t="s">
        <v>1029</v>
      </c>
    </row>
    <row r="212" spans="1:6" ht="15">
      <c r="A212" s="522">
        <v>3000000203</v>
      </c>
      <c r="B212" s="522" t="s">
        <v>1030</v>
      </c>
      <c r="C212" s="522" t="s">
        <v>1031</v>
      </c>
      <c r="D212" s="522" t="s">
        <v>749</v>
      </c>
      <c r="E212" s="522" t="s">
        <v>433</v>
      </c>
      <c r="F212" s="522" t="s">
        <v>1032</v>
      </c>
    </row>
    <row r="213" spans="1:6" ht="15">
      <c r="A213" s="522">
        <v>3000000204</v>
      </c>
      <c r="B213" s="522" t="s">
        <v>1033</v>
      </c>
      <c r="C213" s="522" t="s">
        <v>1034</v>
      </c>
      <c r="D213" s="522" t="s">
        <v>749</v>
      </c>
      <c r="E213" s="522" t="s">
        <v>433</v>
      </c>
      <c r="F213" s="522" t="s">
        <v>1035</v>
      </c>
    </row>
    <row r="214" spans="1:6" ht="15">
      <c r="A214" s="522">
        <v>3000000205</v>
      </c>
      <c r="B214" s="522" t="s">
        <v>1036</v>
      </c>
      <c r="C214" s="522" t="s">
        <v>1037</v>
      </c>
      <c r="D214" s="522" t="s">
        <v>749</v>
      </c>
      <c r="E214" s="522" t="s">
        <v>433</v>
      </c>
      <c r="F214" s="522" t="s">
        <v>1038</v>
      </c>
    </row>
    <row r="215" spans="1:6" ht="15">
      <c r="A215" s="522">
        <v>3000000206</v>
      </c>
      <c r="B215" s="522" t="s">
        <v>1039</v>
      </c>
      <c r="C215" s="522" t="s">
        <v>1040</v>
      </c>
      <c r="D215" s="522" t="s">
        <v>749</v>
      </c>
      <c r="E215" s="522" t="s">
        <v>433</v>
      </c>
      <c r="F215" s="522" t="s">
        <v>1041</v>
      </c>
    </row>
    <row r="216" spans="1:6" ht="15">
      <c r="A216" s="522">
        <v>3000000207</v>
      </c>
      <c r="B216" s="522" t="s">
        <v>1042</v>
      </c>
      <c r="C216" s="522" t="s">
        <v>1043</v>
      </c>
      <c r="D216" s="522" t="s">
        <v>749</v>
      </c>
      <c r="E216" s="522" t="s">
        <v>433</v>
      </c>
      <c r="F216" s="522" t="s">
        <v>1044</v>
      </c>
    </row>
    <row r="217" spans="1:6" ht="15">
      <c r="A217" s="522">
        <v>3000000208</v>
      </c>
      <c r="B217" s="522" t="s">
        <v>1045</v>
      </c>
      <c r="C217" s="522" t="s">
        <v>1046</v>
      </c>
      <c r="D217" s="522" t="s">
        <v>749</v>
      </c>
      <c r="E217" s="522" t="s">
        <v>433</v>
      </c>
      <c r="F217" s="522" t="s">
        <v>1047</v>
      </c>
    </row>
    <row r="218" spans="1:6" ht="15">
      <c r="A218" s="522">
        <v>3000000209</v>
      </c>
      <c r="B218" s="522" t="s">
        <v>1048</v>
      </c>
      <c r="C218" s="522" t="s">
        <v>1049</v>
      </c>
      <c r="D218" s="522" t="s">
        <v>749</v>
      </c>
      <c r="E218" s="522" t="s">
        <v>433</v>
      </c>
      <c r="F218" s="522" t="s">
        <v>1050</v>
      </c>
    </row>
    <row r="219" spans="1:6" ht="15">
      <c r="A219" s="522">
        <v>3000000210</v>
      </c>
      <c r="B219" s="522" t="s">
        <v>1051</v>
      </c>
      <c r="C219" s="522" t="s">
        <v>1052</v>
      </c>
      <c r="D219" s="522" t="s">
        <v>749</v>
      </c>
      <c r="E219" s="522" t="s">
        <v>433</v>
      </c>
      <c r="F219" s="522" t="s">
        <v>1052</v>
      </c>
    </row>
    <row r="220" spans="1:6" ht="15">
      <c r="A220" s="522">
        <v>3000000211</v>
      </c>
      <c r="B220" s="522" t="s">
        <v>1053</v>
      </c>
      <c r="C220" s="522" t="s">
        <v>1054</v>
      </c>
      <c r="D220" s="522" t="s">
        <v>749</v>
      </c>
      <c r="E220" s="522" t="s">
        <v>433</v>
      </c>
      <c r="F220" s="522" t="s">
        <v>1055</v>
      </c>
    </row>
    <row r="221" spans="1:6" ht="15">
      <c r="A221" s="522">
        <v>3000000212</v>
      </c>
      <c r="B221" s="522" t="s">
        <v>1056</v>
      </c>
      <c r="C221" s="522" t="s">
        <v>1057</v>
      </c>
      <c r="D221" s="522" t="s">
        <v>749</v>
      </c>
      <c r="E221" s="522" t="s">
        <v>433</v>
      </c>
      <c r="F221" s="522" t="s">
        <v>1058</v>
      </c>
    </row>
    <row r="222" spans="1:6" ht="15">
      <c r="A222" s="522">
        <v>3000000213</v>
      </c>
      <c r="B222" s="522" t="s">
        <v>1059</v>
      </c>
      <c r="C222" s="522" t="s">
        <v>1060</v>
      </c>
      <c r="D222" s="522" t="s">
        <v>749</v>
      </c>
      <c r="E222" s="522" t="s">
        <v>433</v>
      </c>
      <c r="F222" s="522" t="s">
        <v>1061</v>
      </c>
    </row>
    <row r="223" spans="1:6" ht="15">
      <c r="A223" s="522">
        <v>3000000214</v>
      </c>
      <c r="B223" s="522" t="s">
        <v>1062</v>
      </c>
      <c r="C223" s="522" t="s">
        <v>1063</v>
      </c>
      <c r="D223" s="522" t="s">
        <v>749</v>
      </c>
      <c r="E223" s="522" t="s">
        <v>433</v>
      </c>
      <c r="F223" s="522" t="s">
        <v>1064</v>
      </c>
    </row>
    <row r="224" spans="1:6" ht="15">
      <c r="A224" s="522">
        <v>3000000215</v>
      </c>
      <c r="B224" s="522" t="s">
        <v>1065</v>
      </c>
      <c r="C224" s="522" t="s">
        <v>1066</v>
      </c>
      <c r="D224" s="522" t="s">
        <v>749</v>
      </c>
      <c r="E224" s="522" t="s">
        <v>433</v>
      </c>
      <c r="F224" s="522" t="s">
        <v>1067</v>
      </c>
    </row>
    <row r="225" spans="1:6" ht="15">
      <c r="A225" s="522">
        <v>3000000216</v>
      </c>
      <c r="B225" s="522" t="s">
        <v>1068</v>
      </c>
      <c r="C225" s="522" t="s">
        <v>1069</v>
      </c>
      <c r="D225" s="522" t="s">
        <v>749</v>
      </c>
      <c r="E225" s="522" t="s">
        <v>433</v>
      </c>
      <c r="F225" s="522" t="s">
        <v>1070</v>
      </c>
    </row>
    <row r="226" spans="1:6" ht="15">
      <c r="A226" s="522">
        <v>3000000217</v>
      </c>
      <c r="B226" s="522" t="s">
        <v>1071</v>
      </c>
      <c r="C226" s="522" t="s">
        <v>1072</v>
      </c>
      <c r="D226" s="522" t="s">
        <v>749</v>
      </c>
      <c r="E226" s="522" t="s">
        <v>433</v>
      </c>
      <c r="F226" s="522" t="s">
        <v>1073</v>
      </c>
    </row>
    <row r="227" spans="1:6" ht="15">
      <c r="A227" s="522">
        <v>3000000218</v>
      </c>
      <c r="B227" s="522" t="s">
        <v>1074</v>
      </c>
      <c r="C227" s="522" t="s">
        <v>1075</v>
      </c>
      <c r="D227" s="522" t="s">
        <v>749</v>
      </c>
      <c r="E227" s="522" t="s">
        <v>433</v>
      </c>
      <c r="F227" s="522" t="s">
        <v>1076</v>
      </c>
    </row>
    <row r="228" spans="1:6" ht="15">
      <c r="A228" s="522">
        <v>3000000219</v>
      </c>
      <c r="B228" s="522" t="s">
        <v>1077</v>
      </c>
      <c r="C228" s="522" t="s">
        <v>1078</v>
      </c>
      <c r="D228" s="522" t="s">
        <v>749</v>
      </c>
      <c r="E228" s="522" t="s">
        <v>433</v>
      </c>
      <c r="F228" s="522" t="s">
        <v>1079</v>
      </c>
    </row>
    <row r="229" spans="1:6" ht="15">
      <c r="A229" s="522">
        <v>3000000220</v>
      </c>
      <c r="B229" s="522" t="s">
        <v>1080</v>
      </c>
      <c r="C229" s="522" t="s">
        <v>1081</v>
      </c>
      <c r="D229" s="522" t="s">
        <v>337</v>
      </c>
      <c r="E229" s="522" t="s">
        <v>433</v>
      </c>
      <c r="F229" s="522" t="s">
        <v>1081</v>
      </c>
    </row>
    <row r="230" spans="1:6" ht="15">
      <c r="A230" s="522">
        <v>3000000221</v>
      </c>
      <c r="B230" s="522" t="s">
        <v>1082</v>
      </c>
      <c r="C230" s="522" t="s">
        <v>1083</v>
      </c>
      <c r="D230" s="522" t="s">
        <v>337</v>
      </c>
      <c r="E230" s="522" t="s">
        <v>433</v>
      </c>
      <c r="F230" s="522" t="s">
        <v>1084</v>
      </c>
    </row>
    <row r="231" spans="1:6" ht="15">
      <c r="A231" s="522">
        <v>3000000222</v>
      </c>
      <c r="B231" s="522" t="s">
        <v>1085</v>
      </c>
      <c r="C231" s="522" t="s">
        <v>1086</v>
      </c>
      <c r="D231" s="522" t="s">
        <v>337</v>
      </c>
      <c r="E231" s="522" t="s">
        <v>433</v>
      </c>
      <c r="F231" s="522" t="s">
        <v>1087</v>
      </c>
    </row>
    <row r="232" spans="1:6" ht="15">
      <c r="A232" s="522">
        <v>3000000223</v>
      </c>
      <c r="B232" s="522" t="s">
        <v>1088</v>
      </c>
      <c r="C232" s="522" t="s">
        <v>1089</v>
      </c>
      <c r="D232" s="522" t="s">
        <v>337</v>
      </c>
      <c r="E232" s="522" t="s">
        <v>433</v>
      </c>
      <c r="F232" s="522" t="s">
        <v>1090</v>
      </c>
    </row>
    <row r="233" spans="1:6" ht="15">
      <c r="A233" s="522">
        <v>3000000224</v>
      </c>
      <c r="B233" s="522" t="s">
        <v>1091</v>
      </c>
      <c r="C233" s="522" t="s">
        <v>1092</v>
      </c>
      <c r="D233" s="522" t="s">
        <v>337</v>
      </c>
      <c r="E233" s="522" t="s">
        <v>433</v>
      </c>
      <c r="F233" s="522" t="s">
        <v>1093</v>
      </c>
    </row>
    <row r="234" spans="1:6" ht="15">
      <c r="A234" s="522">
        <v>3000000225</v>
      </c>
      <c r="B234" s="522" t="s">
        <v>1094</v>
      </c>
      <c r="C234" s="522" t="s">
        <v>1095</v>
      </c>
      <c r="D234" s="522" t="s">
        <v>337</v>
      </c>
      <c r="E234" s="522" t="s">
        <v>433</v>
      </c>
      <c r="F234" s="522" t="s">
        <v>1096</v>
      </c>
    </row>
    <row r="235" spans="1:6" ht="15">
      <c r="A235" s="522">
        <v>3000000226</v>
      </c>
      <c r="B235" s="522" t="s">
        <v>1097</v>
      </c>
      <c r="C235" s="522" t="s">
        <v>1098</v>
      </c>
      <c r="D235" s="522" t="s">
        <v>337</v>
      </c>
      <c r="E235" s="522" t="s">
        <v>433</v>
      </c>
      <c r="F235" s="522" t="s">
        <v>1099</v>
      </c>
    </row>
    <row r="236" spans="1:6" ht="15">
      <c r="A236" s="522">
        <v>3000000227</v>
      </c>
      <c r="B236" s="522" t="s">
        <v>1100</v>
      </c>
      <c r="C236" s="522" t="s">
        <v>1101</v>
      </c>
      <c r="D236" s="522" t="s">
        <v>337</v>
      </c>
      <c r="E236" s="522" t="s">
        <v>433</v>
      </c>
      <c r="F236" s="522" t="s">
        <v>1101</v>
      </c>
    </row>
    <row r="237" spans="1:6" ht="15">
      <c r="A237" s="522">
        <v>3000000228</v>
      </c>
      <c r="B237" s="522" t="s">
        <v>1102</v>
      </c>
      <c r="C237" s="522" t="s">
        <v>1103</v>
      </c>
      <c r="D237" s="522" t="s">
        <v>337</v>
      </c>
      <c r="E237" s="522" t="s">
        <v>433</v>
      </c>
      <c r="F237" s="522" t="s">
        <v>1103</v>
      </c>
    </row>
    <row r="238" spans="1:6" ht="15">
      <c r="A238" s="522">
        <v>3000000229</v>
      </c>
      <c r="B238" s="522" t="s">
        <v>1104</v>
      </c>
      <c r="C238" s="522" t="s">
        <v>1105</v>
      </c>
      <c r="D238" s="522" t="s">
        <v>337</v>
      </c>
      <c r="E238" s="522" t="s">
        <v>433</v>
      </c>
      <c r="F238" s="522" t="s">
        <v>1106</v>
      </c>
    </row>
    <row r="239" spans="1:6" ht="15">
      <c r="A239" s="522">
        <v>3000000230</v>
      </c>
      <c r="B239" s="522" t="s">
        <v>1107</v>
      </c>
      <c r="C239" s="522" t="s">
        <v>1108</v>
      </c>
      <c r="D239" s="522" t="s">
        <v>337</v>
      </c>
      <c r="E239" s="522" t="s">
        <v>433</v>
      </c>
      <c r="F239" s="522" t="s">
        <v>1109</v>
      </c>
    </row>
    <row r="240" spans="1:6" ht="15">
      <c r="A240" s="522">
        <v>3000000231</v>
      </c>
      <c r="B240" s="522" t="s">
        <v>1110</v>
      </c>
      <c r="C240" s="522" t="s">
        <v>1111</v>
      </c>
      <c r="D240" s="522" t="s">
        <v>749</v>
      </c>
      <c r="E240" s="522" t="s">
        <v>433</v>
      </c>
      <c r="F240" s="522" t="s">
        <v>1112</v>
      </c>
    </row>
    <row r="241" spans="1:6" ht="15">
      <c r="A241" s="522">
        <v>3000000232</v>
      </c>
      <c r="B241" s="522" t="s">
        <v>1113</v>
      </c>
      <c r="C241" s="522" t="s">
        <v>1114</v>
      </c>
      <c r="D241" s="522" t="s">
        <v>749</v>
      </c>
      <c r="E241" s="522" t="s">
        <v>433</v>
      </c>
      <c r="F241" s="522" t="s">
        <v>1115</v>
      </c>
    </row>
    <row r="242" spans="1:6" ht="15">
      <c r="A242" s="522">
        <v>3000000233</v>
      </c>
      <c r="B242" s="522" t="s">
        <v>1116</v>
      </c>
      <c r="C242" s="522" t="s">
        <v>1117</v>
      </c>
      <c r="D242" s="522" t="s">
        <v>745</v>
      </c>
      <c r="E242" s="522" t="s">
        <v>433</v>
      </c>
      <c r="F242" s="522" t="s">
        <v>1117</v>
      </c>
    </row>
    <row r="243" spans="1:6" ht="15">
      <c r="A243" s="522">
        <v>1000000045</v>
      </c>
      <c r="B243" s="522" t="s">
        <v>1118</v>
      </c>
      <c r="C243" s="522" t="s">
        <v>1119</v>
      </c>
      <c r="D243" s="522" t="s">
        <v>337</v>
      </c>
      <c r="E243" s="522" t="s">
        <v>441</v>
      </c>
      <c r="F243" s="522" t="s">
        <v>1120</v>
      </c>
    </row>
    <row r="244" spans="1:6" ht="15">
      <c r="A244" s="522">
        <v>3000000234</v>
      </c>
      <c r="B244" s="522" t="s">
        <v>1121</v>
      </c>
      <c r="C244" s="522" t="s">
        <v>1122</v>
      </c>
      <c r="D244" s="522" t="s">
        <v>337</v>
      </c>
      <c r="E244" s="522" t="s">
        <v>433</v>
      </c>
      <c r="F244" s="522" t="s">
        <v>1123</v>
      </c>
    </row>
    <row r="245" spans="1:6" ht="15">
      <c r="A245" s="522">
        <v>3000000235</v>
      </c>
      <c r="B245" s="522" t="s">
        <v>1124</v>
      </c>
      <c r="C245" s="522" t="s">
        <v>1125</v>
      </c>
      <c r="D245" s="522" t="s">
        <v>337</v>
      </c>
      <c r="E245" s="522" t="s">
        <v>433</v>
      </c>
      <c r="F245" s="522" t="s">
        <v>1126</v>
      </c>
    </row>
    <row r="246" spans="1:6" ht="15">
      <c r="A246" s="522">
        <v>3000000236</v>
      </c>
      <c r="B246" s="522" t="s">
        <v>1127</v>
      </c>
      <c r="C246" s="522" t="s">
        <v>1128</v>
      </c>
      <c r="D246" s="522" t="s">
        <v>337</v>
      </c>
      <c r="E246" s="522" t="s">
        <v>433</v>
      </c>
      <c r="F246" s="522" t="s">
        <v>1129</v>
      </c>
    </row>
    <row r="247" spans="1:6" ht="15">
      <c r="A247" s="522">
        <v>3000000237</v>
      </c>
      <c r="B247" s="522" t="s">
        <v>1130</v>
      </c>
      <c r="C247" s="522" t="s">
        <v>1131</v>
      </c>
      <c r="D247" s="522" t="s">
        <v>337</v>
      </c>
      <c r="E247" s="522" t="s">
        <v>433</v>
      </c>
      <c r="F247" s="522" t="s">
        <v>1132</v>
      </c>
    </row>
    <row r="248" spans="1:6" ht="15">
      <c r="A248" s="522">
        <v>1000000044</v>
      </c>
      <c r="B248" s="522" t="s">
        <v>1133</v>
      </c>
      <c r="C248" s="522" t="s">
        <v>1134</v>
      </c>
      <c r="D248" s="522" t="s">
        <v>337</v>
      </c>
      <c r="E248" s="522" t="s">
        <v>441</v>
      </c>
      <c r="F248" s="522" t="s">
        <v>1135</v>
      </c>
    </row>
    <row r="249" spans="1:6" ht="15">
      <c r="A249" s="522">
        <v>3000004278</v>
      </c>
      <c r="B249" s="522" t="s">
        <v>438</v>
      </c>
      <c r="C249" s="522" t="s">
        <v>1136</v>
      </c>
      <c r="D249" s="522" t="s">
        <v>745</v>
      </c>
      <c r="E249" s="522" t="s">
        <v>433</v>
      </c>
      <c r="F249" s="522" t="s">
        <v>1137</v>
      </c>
    </row>
    <row r="250" spans="1:6" ht="15">
      <c r="A250" s="522">
        <v>3000000239</v>
      </c>
      <c r="B250" s="522" t="s">
        <v>1138</v>
      </c>
      <c r="C250" s="522" t="s">
        <v>1139</v>
      </c>
      <c r="D250" s="522" t="s">
        <v>337</v>
      </c>
      <c r="E250" s="522" t="s">
        <v>433</v>
      </c>
      <c r="F250" s="522" t="s">
        <v>1140</v>
      </c>
    </row>
    <row r="251" spans="1:6" ht="15">
      <c r="A251" s="522">
        <v>3000000240</v>
      </c>
      <c r="B251" s="522" t="s">
        <v>1141</v>
      </c>
      <c r="C251" s="522" t="s">
        <v>1142</v>
      </c>
      <c r="D251" s="522" t="s">
        <v>337</v>
      </c>
      <c r="E251" s="522" t="s">
        <v>433</v>
      </c>
      <c r="F251" s="522" t="s">
        <v>1143</v>
      </c>
    </row>
    <row r="252" spans="1:6" ht="15">
      <c r="A252" s="522">
        <v>3000000241</v>
      </c>
      <c r="B252" s="522" t="s">
        <v>1144</v>
      </c>
      <c r="C252" s="522" t="s">
        <v>1145</v>
      </c>
      <c r="D252" s="522" t="s">
        <v>337</v>
      </c>
      <c r="E252" s="522" t="s">
        <v>433</v>
      </c>
      <c r="F252" s="522" t="s">
        <v>1145</v>
      </c>
    </row>
    <row r="253" spans="1:6" ht="15">
      <c r="A253" s="522">
        <v>3000000242</v>
      </c>
      <c r="B253" s="522" t="s">
        <v>1146</v>
      </c>
      <c r="C253" s="522" t="s">
        <v>1147</v>
      </c>
      <c r="D253" s="522" t="s">
        <v>337</v>
      </c>
      <c r="E253" s="522" t="s">
        <v>433</v>
      </c>
      <c r="F253" s="522" t="s">
        <v>1148</v>
      </c>
    </row>
    <row r="254" spans="1:6" ht="15">
      <c r="A254" s="522">
        <v>3000000243</v>
      </c>
      <c r="B254" s="522" t="s">
        <v>1149</v>
      </c>
      <c r="C254" s="522" t="s">
        <v>1150</v>
      </c>
      <c r="D254" s="522" t="s">
        <v>749</v>
      </c>
      <c r="E254" s="522" t="s">
        <v>433</v>
      </c>
      <c r="F254" s="522" t="s">
        <v>1151</v>
      </c>
    </row>
    <row r="255" spans="1:6" ht="15">
      <c r="A255" s="522">
        <v>3000000244</v>
      </c>
      <c r="B255" s="522" t="s">
        <v>1152</v>
      </c>
      <c r="C255" s="522" t="s">
        <v>1153</v>
      </c>
      <c r="D255" s="522" t="s">
        <v>337</v>
      </c>
      <c r="E255" s="522" t="s">
        <v>433</v>
      </c>
      <c r="F255" s="522" t="s">
        <v>1154</v>
      </c>
    </row>
    <row r="256" spans="1:6" ht="15">
      <c r="A256" s="522">
        <v>3000000245</v>
      </c>
      <c r="B256" s="522" t="s">
        <v>1155</v>
      </c>
      <c r="C256" s="522" t="s">
        <v>1156</v>
      </c>
      <c r="D256" s="522" t="s">
        <v>749</v>
      </c>
      <c r="E256" s="522" t="s">
        <v>433</v>
      </c>
      <c r="F256" s="522" t="s">
        <v>1157</v>
      </c>
    </row>
    <row r="257" spans="1:6" ht="15">
      <c r="A257" s="522">
        <v>3000000336</v>
      </c>
      <c r="B257" s="522" t="s">
        <v>1158</v>
      </c>
      <c r="C257" s="522" t="s">
        <v>1159</v>
      </c>
      <c r="D257" s="522" t="s">
        <v>337</v>
      </c>
      <c r="E257" s="522" t="s">
        <v>433</v>
      </c>
      <c r="F257" s="522" t="s">
        <v>1159</v>
      </c>
    </row>
    <row r="258" spans="1:6" ht="15">
      <c r="A258" s="522">
        <v>3000000247</v>
      </c>
      <c r="B258" s="522" t="s">
        <v>1160</v>
      </c>
      <c r="C258" s="522" t="s">
        <v>1161</v>
      </c>
      <c r="D258" s="522" t="s">
        <v>749</v>
      </c>
      <c r="E258" s="522" t="s">
        <v>433</v>
      </c>
      <c r="F258" s="522" t="s">
        <v>1162</v>
      </c>
    </row>
    <row r="259" spans="1:6" ht="15">
      <c r="A259" s="522">
        <v>5000000068</v>
      </c>
      <c r="B259" s="522" t="s">
        <v>1163</v>
      </c>
      <c r="C259" s="522" t="s">
        <v>1164</v>
      </c>
      <c r="D259" s="522" t="s">
        <v>337</v>
      </c>
      <c r="E259" s="522" t="s">
        <v>472</v>
      </c>
      <c r="F259" s="522" t="s">
        <v>1165</v>
      </c>
    </row>
    <row r="260" spans="1:6" ht="15">
      <c r="A260" s="522">
        <v>3000000249</v>
      </c>
      <c r="B260" s="522" t="s">
        <v>1166</v>
      </c>
      <c r="C260" s="522" t="s">
        <v>1167</v>
      </c>
      <c r="D260" s="522" t="s">
        <v>337</v>
      </c>
      <c r="E260" s="522" t="s">
        <v>433</v>
      </c>
      <c r="F260" s="522" t="s">
        <v>1167</v>
      </c>
    </row>
    <row r="261" spans="1:6" ht="15">
      <c r="A261" s="522">
        <v>3000000250</v>
      </c>
      <c r="B261" s="522" t="s">
        <v>1168</v>
      </c>
      <c r="C261" s="522" t="s">
        <v>1169</v>
      </c>
      <c r="D261" s="522" t="s">
        <v>337</v>
      </c>
      <c r="E261" s="522" t="s">
        <v>433</v>
      </c>
      <c r="F261" s="522" t="s">
        <v>1169</v>
      </c>
    </row>
    <row r="262" spans="1:6" ht="15">
      <c r="A262" s="522">
        <v>3000000251</v>
      </c>
      <c r="B262" s="522" t="s">
        <v>1170</v>
      </c>
      <c r="C262" s="522" t="s">
        <v>1171</v>
      </c>
      <c r="D262" s="522" t="s">
        <v>337</v>
      </c>
      <c r="E262" s="522" t="s">
        <v>433</v>
      </c>
      <c r="F262" s="522" t="s">
        <v>1171</v>
      </c>
    </row>
    <row r="263" spans="1:6" ht="15">
      <c r="A263" s="522">
        <v>3000000252</v>
      </c>
      <c r="B263" s="522" t="s">
        <v>1172</v>
      </c>
      <c r="C263" s="522" t="s">
        <v>1173</v>
      </c>
      <c r="D263" s="522" t="s">
        <v>337</v>
      </c>
      <c r="E263" s="522" t="s">
        <v>433</v>
      </c>
      <c r="F263" s="522" t="s">
        <v>1173</v>
      </c>
    </row>
    <row r="264" spans="1:6" ht="15">
      <c r="A264" s="522">
        <v>3000000879</v>
      </c>
      <c r="B264" s="522" t="s">
        <v>1174</v>
      </c>
      <c r="C264" s="522" t="s">
        <v>1175</v>
      </c>
      <c r="D264" s="522" t="s">
        <v>340</v>
      </c>
      <c r="E264" s="522" t="s">
        <v>433</v>
      </c>
      <c r="F264" s="522" t="s">
        <v>1175</v>
      </c>
    </row>
    <row r="265" spans="1:6" ht="15">
      <c r="A265" s="522">
        <v>3000000254</v>
      </c>
      <c r="B265" s="522" t="s">
        <v>1176</v>
      </c>
      <c r="C265" s="522" t="s">
        <v>1177</v>
      </c>
      <c r="D265" s="522" t="s">
        <v>745</v>
      </c>
      <c r="E265" s="522" t="s">
        <v>433</v>
      </c>
      <c r="F265" s="522" t="s">
        <v>1177</v>
      </c>
    </row>
    <row r="266" spans="1:6" ht="15">
      <c r="A266" s="522">
        <v>3000000255</v>
      </c>
      <c r="B266" s="522" t="s">
        <v>1178</v>
      </c>
      <c r="C266" s="522" t="s">
        <v>1179</v>
      </c>
      <c r="D266" s="522" t="s">
        <v>745</v>
      </c>
      <c r="E266" s="522" t="s">
        <v>433</v>
      </c>
      <c r="F266" s="522" t="s">
        <v>1179</v>
      </c>
    </row>
    <row r="267" spans="1:6" ht="15">
      <c r="A267" s="522">
        <v>3000000256</v>
      </c>
      <c r="B267" s="522" t="s">
        <v>1180</v>
      </c>
      <c r="C267" s="522" t="s">
        <v>1181</v>
      </c>
      <c r="D267" s="522" t="s">
        <v>745</v>
      </c>
      <c r="E267" s="522" t="s">
        <v>433</v>
      </c>
      <c r="F267" s="522" t="s">
        <v>1181</v>
      </c>
    </row>
    <row r="268" spans="1:6" ht="15">
      <c r="A268" s="522">
        <v>1000000043</v>
      </c>
      <c r="B268" s="522" t="s">
        <v>1182</v>
      </c>
      <c r="C268" s="522" t="s">
        <v>1183</v>
      </c>
      <c r="D268" s="522" t="s">
        <v>337</v>
      </c>
      <c r="E268" s="522" t="s">
        <v>441</v>
      </c>
      <c r="F268" s="522" t="s">
        <v>1184</v>
      </c>
    </row>
    <row r="269" spans="1:6" ht="15">
      <c r="A269" s="522">
        <v>1000000042</v>
      </c>
      <c r="B269" s="522" t="s">
        <v>1185</v>
      </c>
      <c r="C269" s="522" t="s">
        <v>1186</v>
      </c>
      <c r="D269" s="522" t="s">
        <v>337</v>
      </c>
      <c r="E269" s="522" t="s">
        <v>441</v>
      </c>
      <c r="F269" s="522" t="s">
        <v>1187</v>
      </c>
    </row>
    <row r="270" spans="1:6" ht="15">
      <c r="A270" s="522">
        <v>1000000041</v>
      </c>
      <c r="B270" s="522" t="s">
        <v>1188</v>
      </c>
      <c r="C270" s="522" t="s">
        <v>1189</v>
      </c>
      <c r="D270" s="522" t="s">
        <v>337</v>
      </c>
      <c r="E270" s="522" t="s">
        <v>441</v>
      </c>
      <c r="F270" s="522" t="s">
        <v>1190</v>
      </c>
    </row>
    <row r="271" spans="1:6" ht="15">
      <c r="A271" s="522">
        <v>1000000040</v>
      </c>
      <c r="B271" s="522" t="s">
        <v>1191</v>
      </c>
      <c r="C271" s="522" t="s">
        <v>1192</v>
      </c>
      <c r="D271" s="522" t="s">
        <v>337</v>
      </c>
      <c r="E271" s="522" t="s">
        <v>441</v>
      </c>
      <c r="F271" s="522" t="s">
        <v>1193</v>
      </c>
    </row>
    <row r="272" spans="1:6" ht="15">
      <c r="A272" s="522">
        <v>1000000039</v>
      </c>
      <c r="B272" s="522" t="s">
        <v>1194</v>
      </c>
      <c r="C272" s="522" t="s">
        <v>1195</v>
      </c>
      <c r="D272" s="522" t="s">
        <v>337</v>
      </c>
      <c r="E272" s="522" t="s">
        <v>441</v>
      </c>
      <c r="F272" s="522" t="s">
        <v>1196</v>
      </c>
    </row>
    <row r="273" spans="1:6" ht="15">
      <c r="A273" s="522">
        <v>3000000257</v>
      </c>
      <c r="B273" s="522" t="s">
        <v>1197</v>
      </c>
      <c r="C273" s="522" t="s">
        <v>1198</v>
      </c>
      <c r="D273" s="522" t="s">
        <v>337</v>
      </c>
      <c r="E273" s="522" t="s">
        <v>433</v>
      </c>
      <c r="F273" s="522" t="s">
        <v>1198</v>
      </c>
    </row>
    <row r="274" spans="1:6" ht="15">
      <c r="A274" s="522">
        <v>3000000258</v>
      </c>
      <c r="B274" s="522" t="s">
        <v>1199</v>
      </c>
      <c r="C274" s="522" t="s">
        <v>1200</v>
      </c>
      <c r="D274" s="522" t="s">
        <v>337</v>
      </c>
      <c r="E274" s="522" t="s">
        <v>433</v>
      </c>
      <c r="F274" s="522" t="s">
        <v>1201</v>
      </c>
    </row>
    <row r="275" spans="1:6" ht="15">
      <c r="A275" s="522">
        <v>3000000259</v>
      </c>
      <c r="B275" s="522" t="s">
        <v>1202</v>
      </c>
      <c r="C275" s="522" t="s">
        <v>1203</v>
      </c>
      <c r="D275" s="522" t="s">
        <v>337</v>
      </c>
      <c r="E275" s="522" t="s">
        <v>433</v>
      </c>
      <c r="F275" s="522" t="s">
        <v>1204</v>
      </c>
    </row>
    <row r="276" spans="1:6" ht="15">
      <c r="A276" s="522">
        <v>3000000260</v>
      </c>
      <c r="B276" s="522" t="s">
        <v>1205</v>
      </c>
      <c r="C276" s="522" t="s">
        <v>1206</v>
      </c>
      <c r="D276" s="522" t="s">
        <v>337</v>
      </c>
      <c r="E276" s="522" t="s">
        <v>433</v>
      </c>
      <c r="F276" s="522" t="s">
        <v>1207</v>
      </c>
    </row>
    <row r="277" spans="1:6" ht="15">
      <c r="A277" s="522">
        <v>3000000261</v>
      </c>
      <c r="B277" s="522" t="s">
        <v>1208</v>
      </c>
      <c r="C277" s="522" t="s">
        <v>1209</v>
      </c>
      <c r="D277" s="522" t="s">
        <v>337</v>
      </c>
      <c r="E277" s="522" t="s">
        <v>433</v>
      </c>
      <c r="F277" s="522" t="s">
        <v>1209</v>
      </c>
    </row>
    <row r="278" spans="1:6" ht="15">
      <c r="A278" s="522">
        <v>3000000262</v>
      </c>
      <c r="B278" s="522" t="s">
        <v>1210</v>
      </c>
      <c r="C278" s="522" t="s">
        <v>1211</v>
      </c>
      <c r="D278" s="522" t="s">
        <v>337</v>
      </c>
      <c r="E278" s="522" t="s">
        <v>433</v>
      </c>
      <c r="F278" s="522" t="s">
        <v>1211</v>
      </c>
    </row>
    <row r="279" spans="1:6" ht="15">
      <c r="A279" s="522">
        <v>3000000263</v>
      </c>
      <c r="B279" s="522" t="s">
        <v>1212</v>
      </c>
      <c r="C279" s="522" t="s">
        <v>1213</v>
      </c>
      <c r="D279" s="522" t="s">
        <v>337</v>
      </c>
      <c r="E279" s="522" t="s">
        <v>433</v>
      </c>
      <c r="F279" s="522" t="s">
        <v>1214</v>
      </c>
    </row>
    <row r="280" spans="1:6" ht="15">
      <c r="A280" s="522">
        <v>3000000264</v>
      </c>
      <c r="B280" s="522" t="s">
        <v>1215</v>
      </c>
      <c r="C280" s="522" t="s">
        <v>1216</v>
      </c>
      <c r="D280" s="522" t="s">
        <v>337</v>
      </c>
      <c r="E280" s="522" t="s">
        <v>433</v>
      </c>
      <c r="F280" s="522" t="s">
        <v>1217</v>
      </c>
    </row>
    <row r="281" spans="1:6" ht="15">
      <c r="A281" s="522">
        <v>3000000265</v>
      </c>
      <c r="B281" s="522" t="s">
        <v>1218</v>
      </c>
      <c r="C281" s="522" t="s">
        <v>1219</v>
      </c>
      <c r="D281" s="522" t="s">
        <v>337</v>
      </c>
      <c r="E281" s="522" t="s">
        <v>433</v>
      </c>
      <c r="F281" s="522" t="s">
        <v>1220</v>
      </c>
    </row>
    <row r="282" spans="1:6" ht="15">
      <c r="A282" s="522">
        <v>3000000266</v>
      </c>
      <c r="B282" s="522" t="s">
        <v>1221</v>
      </c>
      <c r="C282" s="522" t="s">
        <v>1222</v>
      </c>
      <c r="D282" s="522" t="s">
        <v>337</v>
      </c>
      <c r="E282" s="522" t="s">
        <v>433</v>
      </c>
      <c r="F282" s="522" t="s">
        <v>1223</v>
      </c>
    </row>
    <row r="283" spans="1:6" ht="15">
      <c r="A283" s="522">
        <v>3000000267</v>
      </c>
      <c r="B283" s="522" t="s">
        <v>1224</v>
      </c>
      <c r="C283" s="522" t="s">
        <v>1225</v>
      </c>
      <c r="D283" s="522" t="s">
        <v>337</v>
      </c>
      <c r="E283" s="522" t="s">
        <v>433</v>
      </c>
      <c r="F283" s="522" t="s">
        <v>1226</v>
      </c>
    </row>
    <row r="284" spans="1:6" ht="15">
      <c r="A284" s="522">
        <v>3000000268</v>
      </c>
      <c r="B284" s="522" t="s">
        <v>1227</v>
      </c>
      <c r="C284" s="522" t="s">
        <v>1228</v>
      </c>
      <c r="D284" s="522" t="s">
        <v>337</v>
      </c>
      <c r="E284" s="522" t="s">
        <v>433</v>
      </c>
      <c r="F284" s="522" t="s">
        <v>1229</v>
      </c>
    </row>
    <row r="285" spans="1:6" ht="15">
      <c r="A285" s="522">
        <v>3000000269</v>
      </c>
      <c r="B285" s="522" t="s">
        <v>1230</v>
      </c>
      <c r="C285" s="522" t="s">
        <v>1231</v>
      </c>
      <c r="D285" s="522" t="s">
        <v>337</v>
      </c>
      <c r="E285" s="522" t="s">
        <v>433</v>
      </c>
      <c r="F285" s="522" t="s">
        <v>1231</v>
      </c>
    </row>
    <row r="286" spans="1:6" ht="15">
      <c r="A286" s="522">
        <v>3000000270</v>
      </c>
      <c r="B286" s="522" t="s">
        <v>1232</v>
      </c>
      <c r="C286" s="522" t="s">
        <v>1233</v>
      </c>
      <c r="D286" s="522" t="s">
        <v>337</v>
      </c>
      <c r="E286" s="522" t="s">
        <v>433</v>
      </c>
      <c r="F286" s="522" t="s">
        <v>1234</v>
      </c>
    </row>
    <row r="287" spans="1:6" ht="15">
      <c r="A287" s="522">
        <v>3000000271</v>
      </c>
      <c r="B287" s="522" t="s">
        <v>1235</v>
      </c>
      <c r="C287" s="522" t="s">
        <v>1236</v>
      </c>
      <c r="D287" s="522" t="s">
        <v>337</v>
      </c>
      <c r="E287" s="522" t="s">
        <v>433</v>
      </c>
      <c r="F287" s="522" t="s">
        <v>1237</v>
      </c>
    </row>
    <row r="288" spans="1:6" ht="15">
      <c r="A288" s="522">
        <v>3000000272</v>
      </c>
      <c r="B288" s="522" t="s">
        <v>1238</v>
      </c>
      <c r="C288" s="522" t="s">
        <v>1239</v>
      </c>
      <c r="D288" s="522" t="s">
        <v>337</v>
      </c>
      <c r="E288" s="522" t="s">
        <v>433</v>
      </c>
      <c r="F288" s="522" t="s">
        <v>1239</v>
      </c>
    </row>
    <row r="289" spans="1:6" ht="15">
      <c r="A289" s="522">
        <v>3000000273</v>
      </c>
      <c r="B289" s="522" t="s">
        <v>1240</v>
      </c>
      <c r="C289" s="522" t="s">
        <v>1241</v>
      </c>
      <c r="D289" s="522" t="s">
        <v>337</v>
      </c>
      <c r="E289" s="522" t="s">
        <v>433</v>
      </c>
      <c r="F289" s="522" t="s">
        <v>1242</v>
      </c>
    </row>
    <row r="290" spans="1:6" ht="15">
      <c r="A290" s="522">
        <v>3000000274</v>
      </c>
      <c r="B290" s="522" t="s">
        <v>1243</v>
      </c>
      <c r="C290" s="522" t="s">
        <v>1244</v>
      </c>
      <c r="D290" s="522" t="s">
        <v>337</v>
      </c>
      <c r="E290" s="522" t="s">
        <v>433</v>
      </c>
      <c r="F290" s="522" t="s">
        <v>1245</v>
      </c>
    </row>
    <row r="291" spans="1:6" ht="15">
      <c r="A291" s="522">
        <v>3000000275</v>
      </c>
      <c r="B291" s="522" t="s">
        <v>1246</v>
      </c>
      <c r="C291" s="522" t="s">
        <v>1247</v>
      </c>
      <c r="D291" s="522" t="s">
        <v>337</v>
      </c>
      <c r="E291" s="522" t="s">
        <v>433</v>
      </c>
      <c r="F291" s="522" t="s">
        <v>1248</v>
      </c>
    </row>
    <row r="292" spans="1:6" ht="15">
      <c r="A292" s="522">
        <v>3000000276</v>
      </c>
      <c r="B292" s="522" t="s">
        <v>1249</v>
      </c>
      <c r="C292" s="522" t="s">
        <v>1250</v>
      </c>
      <c r="D292" s="522" t="s">
        <v>337</v>
      </c>
      <c r="E292" s="522" t="s">
        <v>433</v>
      </c>
      <c r="F292" s="522" t="s">
        <v>1251</v>
      </c>
    </row>
    <row r="293" spans="1:6" ht="15">
      <c r="A293" s="522">
        <v>3000000277</v>
      </c>
      <c r="B293" s="522" t="s">
        <v>1252</v>
      </c>
      <c r="C293" s="522" t="s">
        <v>1253</v>
      </c>
      <c r="D293" s="522" t="s">
        <v>337</v>
      </c>
      <c r="E293" s="522" t="s">
        <v>433</v>
      </c>
      <c r="F293" s="522" t="s">
        <v>1253</v>
      </c>
    </row>
    <row r="294" spans="1:6" ht="15">
      <c r="A294" s="522">
        <v>3000000278</v>
      </c>
      <c r="B294" s="522" t="s">
        <v>1254</v>
      </c>
      <c r="C294" s="522" t="s">
        <v>1255</v>
      </c>
      <c r="D294" s="522" t="s">
        <v>337</v>
      </c>
      <c r="E294" s="522" t="s">
        <v>433</v>
      </c>
      <c r="F294" s="522" t="s">
        <v>1255</v>
      </c>
    </row>
    <row r="295" spans="1:6" ht="15">
      <c r="A295" s="522">
        <v>3000002710</v>
      </c>
      <c r="B295" s="522" t="s">
        <v>1256</v>
      </c>
      <c r="C295" s="522" t="s">
        <v>1257</v>
      </c>
      <c r="D295" s="522" t="s">
        <v>337</v>
      </c>
      <c r="E295" s="522" t="s">
        <v>433</v>
      </c>
      <c r="F295" s="522" t="s">
        <v>1258</v>
      </c>
    </row>
    <row r="296" spans="1:6" ht="15">
      <c r="A296" s="522">
        <v>3000000280</v>
      </c>
      <c r="B296" s="522" t="s">
        <v>1259</v>
      </c>
      <c r="C296" s="522" t="s">
        <v>1260</v>
      </c>
      <c r="D296" s="522" t="s">
        <v>337</v>
      </c>
      <c r="E296" s="522" t="s">
        <v>433</v>
      </c>
      <c r="F296" s="522" t="s">
        <v>1260</v>
      </c>
    </row>
    <row r="297" spans="1:6" ht="15">
      <c r="A297" s="522">
        <v>3000000281</v>
      </c>
      <c r="B297" s="522" t="s">
        <v>1261</v>
      </c>
      <c r="C297" s="522" t="s">
        <v>1262</v>
      </c>
      <c r="D297" s="522" t="s">
        <v>337</v>
      </c>
      <c r="E297" s="522" t="s">
        <v>433</v>
      </c>
      <c r="F297" s="522" t="s">
        <v>1262</v>
      </c>
    </row>
    <row r="298" spans="1:6" ht="15">
      <c r="A298" s="522">
        <v>3000000282</v>
      </c>
      <c r="B298" s="522" t="s">
        <v>1263</v>
      </c>
      <c r="C298" s="522" t="s">
        <v>1264</v>
      </c>
      <c r="D298" s="522" t="s">
        <v>337</v>
      </c>
      <c r="E298" s="522" t="s">
        <v>433</v>
      </c>
      <c r="F298" s="522" t="s">
        <v>1265</v>
      </c>
    </row>
    <row r="299" spans="1:6" ht="15">
      <c r="A299" s="522">
        <v>3000000283</v>
      </c>
      <c r="B299" s="522" t="s">
        <v>1266</v>
      </c>
      <c r="C299" s="522" t="s">
        <v>1267</v>
      </c>
      <c r="D299" s="522" t="s">
        <v>337</v>
      </c>
      <c r="E299" s="522" t="s">
        <v>433</v>
      </c>
      <c r="F299" s="522" t="s">
        <v>1268</v>
      </c>
    </row>
    <row r="300" spans="1:6" ht="15">
      <c r="A300" s="522">
        <v>3000000284</v>
      </c>
      <c r="B300" s="522" t="s">
        <v>1269</v>
      </c>
      <c r="C300" s="522" t="s">
        <v>1270</v>
      </c>
      <c r="D300" s="522" t="s">
        <v>337</v>
      </c>
      <c r="E300" s="522" t="s">
        <v>433</v>
      </c>
      <c r="F300" s="522" t="s">
        <v>1271</v>
      </c>
    </row>
    <row r="301" spans="1:6" ht="15">
      <c r="A301" s="522">
        <v>3000000285</v>
      </c>
      <c r="B301" s="522" t="s">
        <v>1272</v>
      </c>
      <c r="C301" s="522" t="s">
        <v>1273</v>
      </c>
      <c r="D301" s="522" t="s">
        <v>337</v>
      </c>
      <c r="E301" s="522" t="s">
        <v>433</v>
      </c>
      <c r="F301" s="522" t="s">
        <v>1273</v>
      </c>
    </row>
    <row r="302" spans="1:6" ht="15">
      <c r="A302" s="522">
        <v>1000000695</v>
      </c>
      <c r="B302" s="522" t="s">
        <v>438</v>
      </c>
      <c r="C302" s="522" t="s">
        <v>1274</v>
      </c>
      <c r="D302" s="522" t="s">
        <v>337</v>
      </c>
      <c r="E302" s="522" t="s">
        <v>441</v>
      </c>
      <c r="F302" s="522" t="s">
        <v>1275</v>
      </c>
    </row>
    <row r="303" spans="1:6" ht="15">
      <c r="A303" s="522">
        <v>4000000004</v>
      </c>
      <c r="B303" s="522" t="s">
        <v>1276</v>
      </c>
      <c r="C303" s="522" t="s">
        <v>1277</v>
      </c>
      <c r="D303" s="522" t="s">
        <v>337</v>
      </c>
      <c r="E303" s="522" t="s">
        <v>767</v>
      </c>
      <c r="F303" s="522" t="s">
        <v>1277</v>
      </c>
    </row>
    <row r="304" spans="1:6" ht="15">
      <c r="A304" s="522">
        <v>3000000288</v>
      </c>
      <c r="B304" s="522" t="s">
        <v>1278</v>
      </c>
      <c r="C304" s="522" t="s">
        <v>1279</v>
      </c>
      <c r="D304" s="522" t="s">
        <v>337</v>
      </c>
      <c r="E304" s="522" t="s">
        <v>433</v>
      </c>
      <c r="F304" s="522" t="s">
        <v>1279</v>
      </c>
    </row>
    <row r="305" spans="1:6" ht="15">
      <c r="A305" s="522">
        <v>3000000289</v>
      </c>
      <c r="B305" s="522" t="s">
        <v>1280</v>
      </c>
      <c r="C305" s="522" t="s">
        <v>1281</v>
      </c>
      <c r="D305" s="522" t="s">
        <v>337</v>
      </c>
      <c r="E305" s="522" t="s">
        <v>433</v>
      </c>
      <c r="F305" s="522" t="s">
        <v>1281</v>
      </c>
    </row>
    <row r="306" spans="1:6" ht="15">
      <c r="A306" s="522">
        <v>3000000290</v>
      </c>
      <c r="B306" s="522" t="s">
        <v>1282</v>
      </c>
      <c r="C306" s="522" t="s">
        <v>1283</v>
      </c>
      <c r="D306" s="522" t="s">
        <v>337</v>
      </c>
      <c r="E306" s="522" t="s">
        <v>433</v>
      </c>
      <c r="F306" s="522" t="s">
        <v>1283</v>
      </c>
    </row>
    <row r="307" spans="1:6" ht="15">
      <c r="A307" s="522">
        <v>3000000291</v>
      </c>
      <c r="B307" s="522" t="s">
        <v>1284</v>
      </c>
      <c r="C307" s="522" t="s">
        <v>1285</v>
      </c>
      <c r="D307" s="522" t="s">
        <v>337</v>
      </c>
      <c r="E307" s="522" t="s">
        <v>433</v>
      </c>
      <c r="F307" s="522" t="s">
        <v>1286</v>
      </c>
    </row>
    <row r="308" spans="1:6" ht="15">
      <c r="A308" s="522">
        <v>3000000292</v>
      </c>
      <c r="B308" s="522" t="s">
        <v>1287</v>
      </c>
      <c r="C308" s="522" t="s">
        <v>1288</v>
      </c>
      <c r="D308" s="522" t="s">
        <v>337</v>
      </c>
      <c r="E308" s="522" t="s">
        <v>433</v>
      </c>
      <c r="F308" s="522" t="s">
        <v>1289</v>
      </c>
    </row>
    <row r="309" spans="1:6" ht="15">
      <c r="A309" s="522">
        <v>3000000293</v>
      </c>
      <c r="B309" s="522" t="s">
        <v>1290</v>
      </c>
      <c r="C309" s="522" t="s">
        <v>1291</v>
      </c>
      <c r="D309" s="522" t="s">
        <v>337</v>
      </c>
      <c r="E309" s="522" t="s">
        <v>433</v>
      </c>
      <c r="F309" s="522" t="s">
        <v>1292</v>
      </c>
    </row>
    <row r="310" spans="1:6" ht="15">
      <c r="A310" s="522">
        <v>3000000294</v>
      </c>
      <c r="B310" s="522" t="s">
        <v>1293</v>
      </c>
      <c r="C310" s="522" t="s">
        <v>1294</v>
      </c>
      <c r="D310" s="522" t="s">
        <v>337</v>
      </c>
      <c r="E310" s="522" t="s">
        <v>433</v>
      </c>
      <c r="F310" s="522" t="s">
        <v>1295</v>
      </c>
    </row>
    <row r="311" spans="1:6" ht="15">
      <c r="A311" s="522">
        <v>3000000295</v>
      </c>
      <c r="B311" s="522" t="s">
        <v>1296</v>
      </c>
      <c r="C311" s="522" t="s">
        <v>1297</v>
      </c>
      <c r="D311" s="522" t="s">
        <v>337</v>
      </c>
      <c r="E311" s="522" t="s">
        <v>433</v>
      </c>
      <c r="F311" s="522" t="s">
        <v>1298</v>
      </c>
    </row>
    <row r="312" spans="1:6" ht="15">
      <c r="A312" s="522">
        <v>3000000296</v>
      </c>
      <c r="B312" s="522" t="s">
        <v>1299</v>
      </c>
      <c r="C312" s="522" t="s">
        <v>1300</v>
      </c>
      <c r="D312" s="522" t="s">
        <v>337</v>
      </c>
      <c r="E312" s="522" t="s">
        <v>433</v>
      </c>
      <c r="F312" s="522" t="s">
        <v>1301</v>
      </c>
    </row>
    <row r="313" spans="1:6" ht="15">
      <c r="A313" s="522">
        <v>3000000297</v>
      </c>
      <c r="B313" s="522" t="s">
        <v>1302</v>
      </c>
      <c r="C313" s="522" t="s">
        <v>1303</v>
      </c>
      <c r="D313" s="522" t="s">
        <v>337</v>
      </c>
      <c r="E313" s="522" t="s">
        <v>433</v>
      </c>
      <c r="F313" s="522" t="s">
        <v>1304</v>
      </c>
    </row>
    <row r="314" spans="1:6" ht="15">
      <c r="A314" s="522">
        <v>3000000298</v>
      </c>
      <c r="B314" s="522" t="s">
        <v>1305</v>
      </c>
      <c r="C314" s="522" t="s">
        <v>1306</v>
      </c>
      <c r="D314" s="522" t="s">
        <v>337</v>
      </c>
      <c r="E314" s="522" t="s">
        <v>433</v>
      </c>
      <c r="F314" s="522" t="s">
        <v>1307</v>
      </c>
    </row>
    <row r="315" spans="1:6" ht="15">
      <c r="A315" s="522">
        <v>3000000299</v>
      </c>
      <c r="B315" s="522" t="s">
        <v>1308</v>
      </c>
      <c r="C315" s="522" t="s">
        <v>1309</v>
      </c>
      <c r="D315" s="522" t="s">
        <v>337</v>
      </c>
      <c r="E315" s="522" t="s">
        <v>433</v>
      </c>
      <c r="F315" s="522" t="s">
        <v>1310</v>
      </c>
    </row>
    <row r="316" spans="1:6" ht="15">
      <c r="A316" s="522">
        <v>3000000300</v>
      </c>
      <c r="B316" s="522" t="s">
        <v>1311</v>
      </c>
      <c r="C316" s="522" t="s">
        <v>1312</v>
      </c>
      <c r="D316" s="522" t="s">
        <v>337</v>
      </c>
      <c r="E316" s="522" t="s">
        <v>433</v>
      </c>
      <c r="F316" s="522" t="s">
        <v>1313</v>
      </c>
    </row>
    <row r="317" spans="1:6" ht="15">
      <c r="A317" s="522">
        <v>3000000301</v>
      </c>
      <c r="B317" s="522" t="s">
        <v>1314</v>
      </c>
      <c r="C317" s="522" t="s">
        <v>1315</v>
      </c>
      <c r="D317" s="522" t="s">
        <v>337</v>
      </c>
      <c r="E317" s="522" t="s">
        <v>433</v>
      </c>
      <c r="F317" s="522" t="s">
        <v>1316</v>
      </c>
    </row>
    <row r="318" spans="1:6" ht="15">
      <c r="A318" s="522">
        <v>3000000302</v>
      </c>
      <c r="B318" s="522" t="s">
        <v>1317</v>
      </c>
      <c r="C318" s="522" t="s">
        <v>1318</v>
      </c>
      <c r="D318" s="522" t="s">
        <v>337</v>
      </c>
      <c r="E318" s="522" t="s">
        <v>433</v>
      </c>
      <c r="F318" s="522" t="s">
        <v>1319</v>
      </c>
    </row>
    <row r="319" spans="1:6" ht="15">
      <c r="A319" s="522">
        <v>3000000303</v>
      </c>
      <c r="B319" s="522" t="s">
        <v>1320</v>
      </c>
      <c r="C319" s="522" t="s">
        <v>1321</v>
      </c>
      <c r="D319" s="522" t="s">
        <v>337</v>
      </c>
      <c r="E319" s="522" t="s">
        <v>433</v>
      </c>
      <c r="F319" s="522" t="s">
        <v>1322</v>
      </c>
    </row>
    <row r="320" spans="1:6" ht="15">
      <c r="A320" s="522">
        <v>3000000304</v>
      </c>
      <c r="B320" s="522" t="s">
        <v>1323</v>
      </c>
      <c r="C320" s="522" t="s">
        <v>1324</v>
      </c>
      <c r="D320" s="522" t="s">
        <v>337</v>
      </c>
      <c r="E320" s="522" t="s">
        <v>433</v>
      </c>
      <c r="F320" s="522" t="s">
        <v>1325</v>
      </c>
    </row>
    <row r="321" spans="1:6" ht="15">
      <c r="A321" s="522">
        <v>3000000305</v>
      </c>
      <c r="B321" s="522" t="s">
        <v>1326</v>
      </c>
      <c r="C321" s="522" t="s">
        <v>1327</v>
      </c>
      <c r="D321" s="522" t="s">
        <v>337</v>
      </c>
      <c r="E321" s="522" t="s">
        <v>433</v>
      </c>
      <c r="F321" s="522" t="s">
        <v>1327</v>
      </c>
    </row>
    <row r="322" spans="1:6" ht="15">
      <c r="A322" s="522">
        <v>3000000306</v>
      </c>
      <c r="B322" s="522" t="s">
        <v>1328</v>
      </c>
      <c r="C322" s="522" t="s">
        <v>1329</v>
      </c>
      <c r="D322" s="522" t="s">
        <v>337</v>
      </c>
      <c r="E322" s="522" t="s">
        <v>433</v>
      </c>
      <c r="F322" s="522" t="s">
        <v>1329</v>
      </c>
    </row>
    <row r="323" spans="1:6" ht="15">
      <c r="A323" s="522">
        <v>3000000307</v>
      </c>
      <c r="B323" s="522" t="s">
        <v>1330</v>
      </c>
      <c r="C323" s="522" t="s">
        <v>1331</v>
      </c>
      <c r="D323" s="522" t="s">
        <v>337</v>
      </c>
      <c r="E323" s="522" t="s">
        <v>433</v>
      </c>
      <c r="F323" s="522" t="s">
        <v>1331</v>
      </c>
    </row>
    <row r="324" spans="1:6" ht="15">
      <c r="A324" s="522">
        <v>3000000308</v>
      </c>
      <c r="B324" s="522" t="s">
        <v>1332</v>
      </c>
      <c r="C324" s="522" t="s">
        <v>1333</v>
      </c>
      <c r="D324" s="522" t="s">
        <v>337</v>
      </c>
      <c r="E324" s="522" t="s">
        <v>433</v>
      </c>
      <c r="F324" s="522" t="s">
        <v>1333</v>
      </c>
    </row>
    <row r="325" spans="1:6" ht="15">
      <c r="A325" s="522">
        <v>3000000309</v>
      </c>
      <c r="B325" s="522" t="s">
        <v>1334</v>
      </c>
      <c r="C325" s="522" t="s">
        <v>1335</v>
      </c>
      <c r="D325" s="522" t="s">
        <v>337</v>
      </c>
      <c r="E325" s="522" t="s">
        <v>433</v>
      </c>
      <c r="F325" s="522" t="s">
        <v>1336</v>
      </c>
    </row>
    <row r="326" spans="1:6" ht="15">
      <c r="A326" s="522">
        <v>3000000310</v>
      </c>
      <c r="B326" s="522" t="s">
        <v>1337</v>
      </c>
      <c r="C326" s="522" t="s">
        <v>1338</v>
      </c>
      <c r="D326" s="522" t="s">
        <v>337</v>
      </c>
      <c r="E326" s="522" t="s">
        <v>433</v>
      </c>
      <c r="F326" s="522" t="s">
        <v>1339</v>
      </c>
    </row>
    <row r="327" spans="1:6" ht="15">
      <c r="A327" s="522">
        <v>3000000311</v>
      </c>
      <c r="B327" s="522" t="s">
        <v>1340</v>
      </c>
      <c r="C327" s="522" t="s">
        <v>1341</v>
      </c>
      <c r="D327" s="522" t="s">
        <v>337</v>
      </c>
      <c r="E327" s="522" t="s">
        <v>433</v>
      </c>
      <c r="F327" s="522" t="s">
        <v>1342</v>
      </c>
    </row>
    <row r="328" spans="1:6" ht="15">
      <c r="A328" s="522">
        <v>3000000312</v>
      </c>
      <c r="B328" s="522" t="s">
        <v>1343</v>
      </c>
      <c r="C328" s="522" t="s">
        <v>1344</v>
      </c>
      <c r="D328" s="522" t="s">
        <v>337</v>
      </c>
      <c r="E328" s="522" t="s">
        <v>433</v>
      </c>
      <c r="F328" s="522" t="s">
        <v>1345</v>
      </c>
    </row>
    <row r="329" spans="1:6" ht="15">
      <c r="A329" s="522">
        <v>3000000313</v>
      </c>
      <c r="B329" s="522" t="s">
        <v>1346</v>
      </c>
      <c r="C329" s="522" t="s">
        <v>1347</v>
      </c>
      <c r="D329" s="522" t="s">
        <v>337</v>
      </c>
      <c r="E329" s="522" t="s">
        <v>433</v>
      </c>
      <c r="F329" s="522" t="s">
        <v>1348</v>
      </c>
    </row>
    <row r="330" spans="1:6" ht="15">
      <c r="A330" s="522">
        <v>3000000314</v>
      </c>
      <c r="B330" s="522" t="s">
        <v>1349</v>
      </c>
      <c r="C330" s="522" t="s">
        <v>1350</v>
      </c>
      <c r="D330" s="522" t="s">
        <v>337</v>
      </c>
      <c r="E330" s="522" t="s">
        <v>433</v>
      </c>
      <c r="F330" s="522" t="s">
        <v>1351</v>
      </c>
    </row>
    <row r="331" spans="1:6" ht="15">
      <c r="A331" s="522">
        <v>3000000315</v>
      </c>
      <c r="B331" s="522" t="s">
        <v>1352</v>
      </c>
      <c r="C331" s="522" t="s">
        <v>1353</v>
      </c>
      <c r="D331" s="522" t="s">
        <v>337</v>
      </c>
      <c r="E331" s="522" t="s">
        <v>433</v>
      </c>
      <c r="F331" s="522" t="s">
        <v>1354</v>
      </c>
    </row>
    <row r="332" spans="1:6" ht="15">
      <c r="A332" s="522">
        <v>3000000316</v>
      </c>
      <c r="B332" s="522" t="s">
        <v>1355</v>
      </c>
      <c r="C332" s="522" t="s">
        <v>1356</v>
      </c>
      <c r="D332" s="522" t="s">
        <v>337</v>
      </c>
      <c r="E332" s="522" t="s">
        <v>433</v>
      </c>
      <c r="F332" s="522" t="s">
        <v>1357</v>
      </c>
    </row>
    <row r="333" spans="1:6" ht="15">
      <c r="A333" s="522">
        <v>3000000317</v>
      </c>
      <c r="B333" s="522" t="s">
        <v>1358</v>
      </c>
      <c r="C333" s="522" t="s">
        <v>1359</v>
      </c>
      <c r="D333" s="522" t="s">
        <v>337</v>
      </c>
      <c r="E333" s="522" t="s">
        <v>433</v>
      </c>
      <c r="F333" s="522" t="s">
        <v>1360</v>
      </c>
    </row>
    <row r="334" spans="1:6" ht="15">
      <c r="A334" s="522">
        <v>3000000318</v>
      </c>
      <c r="B334" s="522" t="s">
        <v>1361</v>
      </c>
      <c r="C334" s="522" t="s">
        <v>1362</v>
      </c>
      <c r="D334" s="522" t="s">
        <v>337</v>
      </c>
      <c r="E334" s="522" t="s">
        <v>433</v>
      </c>
      <c r="F334" s="522" t="s">
        <v>1363</v>
      </c>
    </row>
    <row r="335" spans="1:6" ht="15">
      <c r="A335" s="522">
        <v>3000000319</v>
      </c>
      <c r="B335" s="522" t="s">
        <v>1364</v>
      </c>
      <c r="C335" s="522" t="s">
        <v>1365</v>
      </c>
      <c r="D335" s="522" t="s">
        <v>337</v>
      </c>
      <c r="E335" s="522" t="s">
        <v>433</v>
      </c>
      <c r="F335" s="522" t="s">
        <v>1366</v>
      </c>
    </row>
    <row r="336" spans="1:6" ht="15">
      <c r="A336" s="522">
        <v>3000000320</v>
      </c>
      <c r="B336" s="522" t="s">
        <v>1367</v>
      </c>
      <c r="C336" s="522" t="s">
        <v>1368</v>
      </c>
      <c r="D336" s="522" t="s">
        <v>337</v>
      </c>
      <c r="E336" s="522" t="s">
        <v>433</v>
      </c>
      <c r="F336" s="522" t="s">
        <v>1369</v>
      </c>
    </row>
    <row r="337" spans="1:6" ht="15">
      <c r="A337" s="522">
        <v>3000000321</v>
      </c>
      <c r="B337" s="522" t="s">
        <v>1370</v>
      </c>
      <c r="C337" s="522" t="s">
        <v>1371</v>
      </c>
      <c r="D337" s="522" t="s">
        <v>337</v>
      </c>
      <c r="E337" s="522" t="s">
        <v>433</v>
      </c>
      <c r="F337" s="522" t="s">
        <v>1372</v>
      </c>
    </row>
    <row r="338" spans="1:6" ht="15">
      <c r="A338" s="522">
        <v>3000000322</v>
      </c>
      <c r="B338" s="522" t="s">
        <v>1373</v>
      </c>
      <c r="C338" s="522" t="s">
        <v>1374</v>
      </c>
      <c r="D338" s="522" t="s">
        <v>337</v>
      </c>
      <c r="E338" s="522" t="s">
        <v>433</v>
      </c>
      <c r="F338" s="522" t="s">
        <v>1375</v>
      </c>
    </row>
    <row r="339" spans="1:6" ht="15">
      <c r="A339" s="522">
        <v>3000000323</v>
      </c>
      <c r="B339" s="522" t="s">
        <v>1376</v>
      </c>
      <c r="C339" s="522" t="s">
        <v>1377</v>
      </c>
      <c r="D339" s="522" t="s">
        <v>337</v>
      </c>
      <c r="E339" s="522" t="s">
        <v>433</v>
      </c>
      <c r="F339" s="522" t="s">
        <v>1377</v>
      </c>
    </row>
    <row r="340" spans="1:6" ht="15">
      <c r="A340" s="522">
        <v>3000000324</v>
      </c>
      <c r="B340" s="522" t="s">
        <v>1378</v>
      </c>
      <c r="C340" s="522" t="s">
        <v>1379</v>
      </c>
      <c r="D340" s="522" t="s">
        <v>337</v>
      </c>
      <c r="E340" s="522" t="s">
        <v>433</v>
      </c>
      <c r="F340" s="522" t="s">
        <v>1379</v>
      </c>
    </row>
    <row r="341" spans="1:6" ht="15">
      <c r="A341" s="522">
        <v>3000000325</v>
      </c>
      <c r="B341" s="522" t="s">
        <v>1380</v>
      </c>
      <c r="C341" s="522" t="s">
        <v>1381</v>
      </c>
      <c r="D341" s="522" t="s">
        <v>337</v>
      </c>
      <c r="E341" s="522" t="s">
        <v>433</v>
      </c>
      <c r="F341" s="522" t="s">
        <v>1382</v>
      </c>
    </row>
    <row r="342" spans="1:6" ht="15">
      <c r="A342" s="522">
        <v>3000000326</v>
      </c>
      <c r="B342" s="522" t="s">
        <v>1383</v>
      </c>
      <c r="C342" s="522" t="s">
        <v>1384</v>
      </c>
      <c r="D342" s="522" t="s">
        <v>337</v>
      </c>
      <c r="E342" s="522" t="s">
        <v>433</v>
      </c>
      <c r="F342" s="522" t="s">
        <v>1384</v>
      </c>
    </row>
    <row r="343" spans="1:6" ht="15">
      <c r="A343" s="522">
        <v>3000000327</v>
      </c>
      <c r="B343" s="522" t="s">
        <v>1385</v>
      </c>
      <c r="C343" s="522" t="s">
        <v>1386</v>
      </c>
      <c r="D343" s="522" t="s">
        <v>337</v>
      </c>
      <c r="E343" s="522" t="s">
        <v>433</v>
      </c>
      <c r="F343" s="522" t="s">
        <v>1386</v>
      </c>
    </row>
    <row r="344" spans="1:6" ht="15">
      <c r="A344" s="522">
        <v>3000000328</v>
      </c>
      <c r="B344" s="522" t="s">
        <v>1387</v>
      </c>
      <c r="C344" s="522" t="s">
        <v>1388</v>
      </c>
      <c r="D344" s="522" t="s">
        <v>337</v>
      </c>
      <c r="E344" s="522" t="s">
        <v>433</v>
      </c>
      <c r="F344" s="522" t="s">
        <v>1388</v>
      </c>
    </row>
    <row r="345" spans="1:6" ht="15">
      <c r="A345" s="522">
        <v>3000000329</v>
      </c>
      <c r="B345" s="522" t="s">
        <v>1389</v>
      </c>
      <c r="C345" s="522" t="s">
        <v>1390</v>
      </c>
      <c r="D345" s="522" t="s">
        <v>337</v>
      </c>
      <c r="E345" s="522" t="s">
        <v>433</v>
      </c>
      <c r="F345" s="522" t="s">
        <v>1391</v>
      </c>
    </row>
    <row r="346" spans="1:6" ht="15">
      <c r="A346" s="522">
        <v>3000000330</v>
      </c>
      <c r="B346" s="522" t="s">
        <v>1392</v>
      </c>
      <c r="C346" s="522" t="s">
        <v>1393</v>
      </c>
      <c r="D346" s="522" t="s">
        <v>337</v>
      </c>
      <c r="E346" s="522" t="s">
        <v>433</v>
      </c>
      <c r="F346" s="522" t="s">
        <v>1394</v>
      </c>
    </row>
    <row r="347" spans="1:6" ht="15">
      <c r="A347" s="522">
        <v>3000000331</v>
      </c>
      <c r="B347" s="522" t="s">
        <v>1395</v>
      </c>
      <c r="C347" s="522" t="s">
        <v>1396</v>
      </c>
      <c r="D347" s="522" t="s">
        <v>337</v>
      </c>
      <c r="E347" s="522" t="s">
        <v>433</v>
      </c>
      <c r="F347" s="522" t="s">
        <v>1396</v>
      </c>
    </row>
    <row r="348" spans="1:6" ht="15">
      <c r="A348" s="522">
        <v>3000000332</v>
      </c>
      <c r="B348" s="522" t="s">
        <v>1397</v>
      </c>
      <c r="C348" s="522" t="s">
        <v>1398</v>
      </c>
      <c r="D348" s="522" t="s">
        <v>337</v>
      </c>
      <c r="E348" s="522" t="s">
        <v>433</v>
      </c>
      <c r="F348" s="522" t="s">
        <v>1398</v>
      </c>
    </row>
    <row r="349" spans="1:6" ht="15">
      <c r="A349" s="522">
        <v>3000000333</v>
      </c>
      <c r="B349" s="522" t="s">
        <v>1399</v>
      </c>
      <c r="C349" s="522" t="s">
        <v>1400</v>
      </c>
      <c r="D349" s="522" t="s">
        <v>337</v>
      </c>
      <c r="E349" s="522" t="s">
        <v>433</v>
      </c>
      <c r="F349" s="522" t="s">
        <v>1400</v>
      </c>
    </row>
    <row r="350" spans="1:6" ht="15">
      <c r="A350" s="522">
        <v>3000000334</v>
      </c>
      <c r="B350" s="522" t="s">
        <v>1401</v>
      </c>
      <c r="C350" s="522" t="s">
        <v>1402</v>
      </c>
      <c r="D350" s="522" t="s">
        <v>337</v>
      </c>
      <c r="E350" s="522" t="s">
        <v>433</v>
      </c>
      <c r="F350" s="522" t="s">
        <v>1403</v>
      </c>
    </row>
    <row r="351" spans="1:6" ht="15">
      <c r="A351" s="522">
        <v>3000000335</v>
      </c>
      <c r="B351" s="522" t="s">
        <v>1404</v>
      </c>
      <c r="C351" s="522" t="s">
        <v>1405</v>
      </c>
      <c r="D351" s="522" t="s">
        <v>337</v>
      </c>
      <c r="E351" s="522" t="s">
        <v>433</v>
      </c>
      <c r="F351" s="522" t="s">
        <v>1406</v>
      </c>
    </row>
    <row r="352" spans="1:6" ht="15">
      <c r="A352" s="522">
        <v>3000000882</v>
      </c>
      <c r="B352" s="522" t="s">
        <v>1407</v>
      </c>
      <c r="C352" s="522" t="s">
        <v>1408</v>
      </c>
      <c r="D352" s="522" t="s">
        <v>337</v>
      </c>
      <c r="E352" s="522" t="s">
        <v>433</v>
      </c>
      <c r="F352" s="522" t="s">
        <v>1409</v>
      </c>
    </row>
    <row r="353" spans="1:6" ht="15">
      <c r="A353" s="522">
        <v>3000000337</v>
      </c>
      <c r="B353" s="522" t="s">
        <v>1410</v>
      </c>
      <c r="C353" s="522" t="s">
        <v>1411</v>
      </c>
      <c r="D353" s="522" t="s">
        <v>337</v>
      </c>
      <c r="E353" s="522" t="s">
        <v>433</v>
      </c>
      <c r="F353" s="522" t="s">
        <v>1412</v>
      </c>
    </row>
    <row r="354" spans="1:6" ht="15">
      <c r="A354" s="522">
        <v>3000000338</v>
      </c>
      <c r="B354" s="522" t="s">
        <v>1413</v>
      </c>
      <c r="C354" s="522" t="s">
        <v>1414</v>
      </c>
      <c r="D354" s="522" t="s">
        <v>337</v>
      </c>
      <c r="E354" s="522" t="s">
        <v>433</v>
      </c>
      <c r="F354" s="522" t="s">
        <v>1415</v>
      </c>
    </row>
    <row r="355" spans="1:6" ht="15">
      <c r="A355" s="522">
        <v>3000000339</v>
      </c>
      <c r="B355" s="522" t="s">
        <v>1416</v>
      </c>
      <c r="C355" s="522" t="s">
        <v>1417</v>
      </c>
      <c r="D355" s="522" t="s">
        <v>337</v>
      </c>
      <c r="E355" s="522" t="s">
        <v>433</v>
      </c>
      <c r="F355" s="522" t="s">
        <v>1417</v>
      </c>
    </row>
    <row r="356" spans="1:6" ht="15">
      <c r="A356" s="522">
        <v>3000000340</v>
      </c>
      <c r="B356" s="522" t="s">
        <v>1418</v>
      </c>
      <c r="C356" s="522" t="s">
        <v>1419</v>
      </c>
      <c r="D356" s="522" t="s">
        <v>337</v>
      </c>
      <c r="E356" s="522" t="s">
        <v>433</v>
      </c>
      <c r="F356" s="522" t="s">
        <v>1420</v>
      </c>
    </row>
    <row r="357" spans="1:6" ht="15">
      <c r="A357" s="522">
        <v>3000000341</v>
      </c>
      <c r="B357" s="522" t="s">
        <v>1421</v>
      </c>
      <c r="C357" s="522" t="s">
        <v>1422</v>
      </c>
      <c r="D357" s="522" t="s">
        <v>337</v>
      </c>
      <c r="E357" s="522" t="s">
        <v>433</v>
      </c>
      <c r="F357" s="522" t="s">
        <v>1423</v>
      </c>
    </row>
    <row r="358" spans="1:6" ht="15">
      <c r="A358" s="522">
        <v>3000000342</v>
      </c>
      <c r="B358" s="522" t="s">
        <v>1424</v>
      </c>
      <c r="C358" s="522" t="s">
        <v>1425</v>
      </c>
      <c r="D358" s="522" t="s">
        <v>337</v>
      </c>
      <c r="E358" s="522" t="s">
        <v>433</v>
      </c>
      <c r="F358" s="522" t="s">
        <v>1425</v>
      </c>
    </row>
    <row r="359" spans="1:6" ht="15">
      <c r="A359" s="522">
        <v>3000000343</v>
      </c>
      <c r="B359" s="522" t="s">
        <v>1426</v>
      </c>
      <c r="C359" s="522" t="s">
        <v>1427</v>
      </c>
      <c r="D359" s="522" t="s">
        <v>337</v>
      </c>
      <c r="E359" s="522" t="s">
        <v>433</v>
      </c>
      <c r="F359" s="522" t="s">
        <v>1427</v>
      </c>
    </row>
    <row r="360" spans="1:6" ht="15">
      <c r="A360" s="522">
        <v>3000000344</v>
      </c>
      <c r="B360" s="522" t="s">
        <v>1428</v>
      </c>
      <c r="C360" s="522" t="s">
        <v>1429</v>
      </c>
      <c r="D360" s="522" t="s">
        <v>337</v>
      </c>
      <c r="E360" s="522" t="s">
        <v>433</v>
      </c>
      <c r="F360" s="522" t="s">
        <v>1429</v>
      </c>
    </row>
    <row r="361" spans="1:6" ht="15">
      <c r="A361" s="522">
        <v>3000000345</v>
      </c>
      <c r="B361" s="522" t="s">
        <v>1430</v>
      </c>
      <c r="C361" s="522" t="s">
        <v>1431</v>
      </c>
      <c r="D361" s="522" t="s">
        <v>337</v>
      </c>
      <c r="E361" s="522" t="s">
        <v>433</v>
      </c>
      <c r="F361" s="522" t="s">
        <v>1431</v>
      </c>
    </row>
    <row r="362" spans="1:6" ht="15">
      <c r="A362" s="522">
        <v>3000000346</v>
      </c>
      <c r="B362" s="522" t="s">
        <v>1432</v>
      </c>
      <c r="C362" s="522" t="s">
        <v>1433</v>
      </c>
      <c r="D362" s="522" t="s">
        <v>337</v>
      </c>
      <c r="E362" s="522" t="s">
        <v>433</v>
      </c>
      <c r="F362" s="522" t="s">
        <v>1433</v>
      </c>
    </row>
    <row r="363" spans="1:6" ht="15">
      <c r="A363" s="522">
        <v>3000000347</v>
      </c>
      <c r="B363" s="522" t="s">
        <v>1434</v>
      </c>
      <c r="C363" s="522" t="s">
        <v>1435</v>
      </c>
      <c r="D363" s="522" t="s">
        <v>337</v>
      </c>
      <c r="E363" s="522" t="s">
        <v>433</v>
      </c>
      <c r="F363" s="522" t="s">
        <v>1435</v>
      </c>
    </row>
    <row r="364" spans="1:6" ht="15">
      <c r="A364" s="522">
        <v>3000000348</v>
      </c>
      <c r="B364" s="522" t="s">
        <v>1436</v>
      </c>
      <c r="C364" s="522" t="s">
        <v>1437</v>
      </c>
      <c r="D364" s="522" t="s">
        <v>337</v>
      </c>
      <c r="E364" s="522" t="s">
        <v>433</v>
      </c>
      <c r="F364" s="522" t="s">
        <v>1437</v>
      </c>
    </row>
    <row r="365" spans="1:6" ht="15">
      <c r="A365" s="522">
        <v>3000000349</v>
      </c>
      <c r="B365" s="522" t="s">
        <v>1438</v>
      </c>
      <c r="C365" s="522" t="s">
        <v>1439</v>
      </c>
      <c r="D365" s="522" t="s">
        <v>337</v>
      </c>
      <c r="E365" s="522" t="s">
        <v>433</v>
      </c>
      <c r="F365" s="522" t="s">
        <v>1439</v>
      </c>
    </row>
    <row r="366" spans="1:6" ht="15">
      <c r="A366" s="522">
        <v>3000000350</v>
      </c>
      <c r="B366" s="522" t="s">
        <v>1440</v>
      </c>
      <c r="C366" s="522" t="s">
        <v>1441</v>
      </c>
      <c r="D366" s="522" t="s">
        <v>337</v>
      </c>
      <c r="E366" s="522" t="s">
        <v>433</v>
      </c>
      <c r="F366" s="522" t="s">
        <v>1441</v>
      </c>
    </row>
    <row r="367" spans="1:6" ht="15">
      <c r="A367" s="522">
        <v>3000000351</v>
      </c>
      <c r="B367" s="522" t="s">
        <v>1442</v>
      </c>
      <c r="C367" s="522" t="s">
        <v>1443</v>
      </c>
      <c r="D367" s="522" t="s">
        <v>337</v>
      </c>
      <c r="E367" s="522" t="s">
        <v>433</v>
      </c>
      <c r="F367" s="522" t="s">
        <v>1443</v>
      </c>
    </row>
    <row r="368" spans="1:6" ht="15">
      <c r="A368" s="522">
        <v>3000000352</v>
      </c>
      <c r="B368" s="522" t="s">
        <v>1444</v>
      </c>
      <c r="C368" s="522" t="s">
        <v>1445</v>
      </c>
      <c r="D368" s="522" t="s">
        <v>337</v>
      </c>
      <c r="E368" s="522" t="s">
        <v>433</v>
      </c>
      <c r="F368" s="522" t="s">
        <v>1445</v>
      </c>
    </row>
    <row r="369" spans="1:6" ht="15">
      <c r="A369" s="522">
        <v>3000000353</v>
      </c>
      <c r="B369" s="522" t="s">
        <v>1446</v>
      </c>
      <c r="C369" s="522" t="s">
        <v>1447</v>
      </c>
      <c r="D369" s="522" t="s">
        <v>337</v>
      </c>
      <c r="E369" s="522" t="s">
        <v>433</v>
      </c>
      <c r="F369" s="522" t="s">
        <v>1447</v>
      </c>
    </row>
    <row r="370" spans="1:6" ht="15">
      <c r="A370" s="522">
        <v>3000000354</v>
      </c>
      <c r="B370" s="522" t="s">
        <v>1448</v>
      </c>
      <c r="C370" s="522" t="s">
        <v>1449</v>
      </c>
      <c r="D370" s="522" t="s">
        <v>337</v>
      </c>
      <c r="E370" s="522" t="s">
        <v>433</v>
      </c>
      <c r="F370" s="522" t="s">
        <v>1450</v>
      </c>
    </row>
    <row r="371" spans="1:6" ht="15">
      <c r="A371" s="522">
        <v>3000000355</v>
      </c>
      <c r="B371" s="522" t="s">
        <v>1451</v>
      </c>
      <c r="C371" s="522" t="s">
        <v>1452</v>
      </c>
      <c r="D371" s="522" t="s">
        <v>337</v>
      </c>
      <c r="E371" s="522" t="s">
        <v>433</v>
      </c>
      <c r="F371" s="522" t="s">
        <v>1452</v>
      </c>
    </row>
    <row r="372" spans="1:6" ht="15">
      <c r="A372" s="522">
        <v>3000000356</v>
      </c>
      <c r="B372" s="522" t="s">
        <v>1453</v>
      </c>
      <c r="C372" s="522" t="s">
        <v>1454</v>
      </c>
      <c r="D372" s="522" t="s">
        <v>337</v>
      </c>
      <c r="E372" s="522" t="s">
        <v>433</v>
      </c>
      <c r="F372" s="522" t="s">
        <v>1454</v>
      </c>
    </row>
    <row r="373" spans="1:6" ht="15">
      <c r="A373" s="522">
        <v>3000000357</v>
      </c>
      <c r="B373" s="522" t="s">
        <v>1455</v>
      </c>
      <c r="C373" s="522" t="s">
        <v>1456</v>
      </c>
      <c r="D373" s="522" t="s">
        <v>337</v>
      </c>
      <c r="E373" s="522" t="s">
        <v>433</v>
      </c>
      <c r="F373" s="522" t="s">
        <v>1456</v>
      </c>
    </row>
    <row r="374" spans="1:6" ht="15">
      <c r="A374" s="522">
        <v>3000000358</v>
      </c>
      <c r="B374" s="522" t="s">
        <v>1457</v>
      </c>
      <c r="C374" s="522" t="s">
        <v>1458</v>
      </c>
      <c r="D374" s="522" t="s">
        <v>337</v>
      </c>
      <c r="E374" s="522" t="s">
        <v>433</v>
      </c>
      <c r="F374" s="522" t="s">
        <v>1458</v>
      </c>
    </row>
    <row r="375" spans="1:6" ht="15">
      <c r="A375" s="522">
        <v>3000000359</v>
      </c>
      <c r="B375" s="522" t="s">
        <v>1459</v>
      </c>
      <c r="C375" s="522" t="s">
        <v>1460</v>
      </c>
      <c r="D375" s="522" t="s">
        <v>337</v>
      </c>
      <c r="E375" s="522" t="s">
        <v>433</v>
      </c>
      <c r="F375" s="522" t="s">
        <v>1460</v>
      </c>
    </row>
    <row r="376" spans="1:6" ht="15">
      <c r="A376" s="522">
        <v>3000000360</v>
      </c>
      <c r="B376" s="522" t="s">
        <v>1461</v>
      </c>
      <c r="C376" s="522" t="s">
        <v>1462</v>
      </c>
      <c r="D376" s="522" t="s">
        <v>337</v>
      </c>
      <c r="E376" s="522" t="s">
        <v>433</v>
      </c>
      <c r="F376" s="522" t="s">
        <v>1462</v>
      </c>
    </row>
    <row r="377" spans="1:6" ht="15">
      <c r="A377" s="522">
        <v>3000000361</v>
      </c>
      <c r="B377" s="522" t="s">
        <v>1463</v>
      </c>
      <c r="C377" s="522" t="s">
        <v>1464</v>
      </c>
      <c r="D377" s="522" t="s">
        <v>337</v>
      </c>
      <c r="E377" s="522" t="s">
        <v>433</v>
      </c>
      <c r="F377" s="522" t="s">
        <v>1464</v>
      </c>
    </row>
    <row r="378" spans="1:6" ht="15">
      <c r="A378" s="522">
        <v>3000000362</v>
      </c>
      <c r="B378" s="522" t="s">
        <v>1465</v>
      </c>
      <c r="C378" s="522" t="s">
        <v>1466</v>
      </c>
      <c r="D378" s="522" t="s">
        <v>337</v>
      </c>
      <c r="E378" s="522" t="s">
        <v>433</v>
      </c>
      <c r="F378" s="522" t="s">
        <v>1467</v>
      </c>
    </row>
    <row r="379" spans="1:6" ht="15">
      <c r="A379" s="522">
        <v>3000000363</v>
      </c>
      <c r="B379" s="522" t="s">
        <v>1468</v>
      </c>
      <c r="C379" s="522" t="s">
        <v>1469</v>
      </c>
      <c r="D379" s="522" t="s">
        <v>337</v>
      </c>
      <c r="E379" s="522" t="s">
        <v>433</v>
      </c>
      <c r="F379" s="522" t="s">
        <v>1469</v>
      </c>
    </row>
    <row r="380" spans="1:6" ht="15">
      <c r="A380" s="522">
        <v>3000000364</v>
      </c>
      <c r="B380" s="522" t="s">
        <v>1470</v>
      </c>
      <c r="C380" s="522" t="s">
        <v>1471</v>
      </c>
      <c r="D380" s="522" t="s">
        <v>337</v>
      </c>
      <c r="E380" s="522" t="s">
        <v>433</v>
      </c>
      <c r="F380" s="522" t="s">
        <v>1471</v>
      </c>
    </row>
    <row r="381" spans="1:6" ht="15">
      <c r="A381" s="522">
        <v>3000000365</v>
      </c>
      <c r="B381" s="522" t="s">
        <v>1472</v>
      </c>
      <c r="C381" s="522" t="s">
        <v>1473</v>
      </c>
      <c r="D381" s="522" t="s">
        <v>337</v>
      </c>
      <c r="E381" s="522" t="s">
        <v>433</v>
      </c>
      <c r="F381" s="522" t="s">
        <v>1473</v>
      </c>
    </row>
    <row r="382" spans="1:6" ht="15">
      <c r="A382" s="522">
        <v>3000000366</v>
      </c>
      <c r="B382" s="522" t="s">
        <v>1474</v>
      </c>
      <c r="C382" s="522" t="s">
        <v>1475</v>
      </c>
      <c r="D382" s="522" t="s">
        <v>337</v>
      </c>
      <c r="E382" s="522" t="s">
        <v>433</v>
      </c>
      <c r="F382" s="522" t="s">
        <v>1475</v>
      </c>
    </row>
    <row r="383" spans="1:6" ht="15">
      <c r="A383" s="522">
        <v>3000000367</v>
      </c>
      <c r="B383" s="522" t="s">
        <v>1476</v>
      </c>
      <c r="C383" s="522" t="s">
        <v>1477</v>
      </c>
      <c r="D383" s="522" t="s">
        <v>337</v>
      </c>
      <c r="E383" s="522" t="s">
        <v>433</v>
      </c>
      <c r="F383" s="522" t="s">
        <v>1477</v>
      </c>
    </row>
    <row r="384" spans="1:6" ht="15">
      <c r="A384" s="522">
        <v>3000000368</v>
      </c>
      <c r="B384" s="522" t="s">
        <v>1478</v>
      </c>
      <c r="C384" s="522" t="s">
        <v>1479</v>
      </c>
      <c r="D384" s="522" t="s">
        <v>337</v>
      </c>
      <c r="E384" s="522" t="s">
        <v>433</v>
      </c>
      <c r="F384" s="522" t="s">
        <v>1479</v>
      </c>
    </row>
    <row r="385" spans="1:6" ht="15">
      <c r="A385" s="522">
        <v>3000000369</v>
      </c>
      <c r="B385" s="522" t="s">
        <v>1480</v>
      </c>
      <c r="C385" s="522" t="s">
        <v>1481</v>
      </c>
      <c r="D385" s="522" t="s">
        <v>337</v>
      </c>
      <c r="E385" s="522" t="s">
        <v>433</v>
      </c>
      <c r="F385" s="522" t="s">
        <v>1482</v>
      </c>
    </row>
    <row r="386" spans="1:6" ht="15">
      <c r="A386" s="522">
        <v>3000000370</v>
      </c>
      <c r="B386" s="522" t="s">
        <v>1483</v>
      </c>
      <c r="C386" s="522" t="s">
        <v>1484</v>
      </c>
      <c r="D386" s="522" t="s">
        <v>337</v>
      </c>
      <c r="E386" s="522" t="s">
        <v>433</v>
      </c>
      <c r="F386" s="522" t="s">
        <v>1484</v>
      </c>
    </row>
    <row r="387" spans="1:6" ht="15">
      <c r="A387" s="522">
        <v>3000000371</v>
      </c>
      <c r="B387" s="522" t="s">
        <v>1485</v>
      </c>
      <c r="C387" s="522" t="s">
        <v>1486</v>
      </c>
      <c r="D387" s="522" t="s">
        <v>337</v>
      </c>
      <c r="E387" s="522" t="s">
        <v>433</v>
      </c>
      <c r="F387" s="522" t="s">
        <v>1487</v>
      </c>
    </row>
    <row r="388" spans="1:6" ht="15">
      <c r="A388" s="522">
        <v>3000000372</v>
      </c>
      <c r="B388" s="522" t="s">
        <v>1488</v>
      </c>
      <c r="C388" s="522" t="s">
        <v>1489</v>
      </c>
      <c r="D388" s="522" t="s">
        <v>337</v>
      </c>
      <c r="E388" s="522" t="s">
        <v>433</v>
      </c>
      <c r="F388" s="522" t="s">
        <v>1490</v>
      </c>
    </row>
    <row r="389" spans="1:6" ht="15">
      <c r="A389" s="522">
        <v>3000000373</v>
      </c>
      <c r="B389" s="522" t="s">
        <v>1491</v>
      </c>
      <c r="C389" s="522" t="s">
        <v>1492</v>
      </c>
      <c r="D389" s="522" t="s">
        <v>337</v>
      </c>
      <c r="E389" s="522" t="s">
        <v>433</v>
      </c>
      <c r="F389" s="522" t="s">
        <v>1493</v>
      </c>
    </row>
    <row r="390" spans="1:6" ht="15">
      <c r="A390" s="522">
        <v>3000000374</v>
      </c>
      <c r="B390" s="522" t="s">
        <v>1494</v>
      </c>
      <c r="C390" s="522" t="s">
        <v>1495</v>
      </c>
      <c r="D390" s="522" t="s">
        <v>337</v>
      </c>
      <c r="E390" s="522" t="s">
        <v>433</v>
      </c>
      <c r="F390" s="522" t="s">
        <v>1496</v>
      </c>
    </row>
    <row r="391" spans="1:6" ht="15">
      <c r="A391" s="522">
        <v>3000000375</v>
      </c>
      <c r="B391" s="522" t="s">
        <v>1497</v>
      </c>
      <c r="C391" s="522" t="s">
        <v>1498</v>
      </c>
      <c r="D391" s="522" t="s">
        <v>337</v>
      </c>
      <c r="E391" s="522" t="s">
        <v>433</v>
      </c>
      <c r="F391" s="522" t="s">
        <v>1499</v>
      </c>
    </row>
    <row r="392" spans="1:6" ht="15">
      <c r="A392" s="522">
        <v>3000000376</v>
      </c>
      <c r="B392" s="522" t="s">
        <v>1500</v>
      </c>
      <c r="C392" s="522" t="s">
        <v>1501</v>
      </c>
      <c r="D392" s="522" t="s">
        <v>337</v>
      </c>
      <c r="E392" s="522" t="s">
        <v>433</v>
      </c>
      <c r="F392" s="522" t="s">
        <v>1502</v>
      </c>
    </row>
    <row r="393" spans="1:6" ht="15">
      <c r="A393" s="522">
        <v>3000000377</v>
      </c>
      <c r="B393" s="522" t="s">
        <v>1503</v>
      </c>
      <c r="C393" s="522" t="s">
        <v>1504</v>
      </c>
      <c r="D393" s="522" t="s">
        <v>337</v>
      </c>
      <c r="E393" s="522" t="s">
        <v>433</v>
      </c>
      <c r="F393" s="522" t="s">
        <v>1505</v>
      </c>
    </row>
    <row r="394" spans="1:6" ht="15">
      <c r="A394" s="522">
        <v>3000000378</v>
      </c>
      <c r="B394" s="522" t="s">
        <v>1506</v>
      </c>
      <c r="C394" s="522" t="s">
        <v>1507</v>
      </c>
      <c r="D394" s="522" t="s">
        <v>337</v>
      </c>
      <c r="E394" s="522" t="s">
        <v>433</v>
      </c>
      <c r="F394" s="522" t="s">
        <v>1508</v>
      </c>
    </row>
    <row r="395" spans="1:6" ht="15">
      <c r="A395" s="522">
        <v>3000000379</v>
      </c>
      <c r="B395" s="522" t="s">
        <v>1509</v>
      </c>
      <c r="C395" s="522" t="s">
        <v>1510</v>
      </c>
      <c r="D395" s="522" t="s">
        <v>337</v>
      </c>
      <c r="E395" s="522" t="s">
        <v>433</v>
      </c>
      <c r="F395" s="522" t="s">
        <v>1511</v>
      </c>
    </row>
    <row r="396" spans="1:6" ht="15">
      <c r="A396" s="522">
        <v>3000000380</v>
      </c>
      <c r="B396" s="522" t="s">
        <v>1512</v>
      </c>
      <c r="C396" s="522" t="s">
        <v>1513</v>
      </c>
      <c r="D396" s="522" t="s">
        <v>337</v>
      </c>
      <c r="E396" s="522" t="s">
        <v>433</v>
      </c>
      <c r="F396" s="522" t="s">
        <v>1514</v>
      </c>
    </row>
    <row r="397" spans="1:6" ht="15">
      <c r="A397" s="522">
        <v>3000000381</v>
      </c>
      <c r="B397" s="522" t="s">
        <v>1515</v>
      </c>
      <c r="C397" s="522" t="s">
        <v>1516</v>
      </c>
      <c r="D397" s="522" t="s">
        <v>337</v>
      </c>
      <c r="E397" s="522" t="s">
        <v>433</v>
      </c>
      <c r="F397" s="522" t="s">
        <v>1516</v>
      </c>
    </row>
    <row r="398" spans="1:6" ht="15">
      <c r="A398" s="522">
        <v>3000000382</v>
      </c>
      <c r="B398" s="522" t="s">
        <v>1517</v>
      </c>
      <c r="C398" s="522" t="s">
        <v>1518</v>
      </c>
      <c r="D398" s="522" t="s">
        <v>337</v>
      </c>
      <c r="E398" s="522" t="s">
        <v>433</v>
      </c>
      <c r="F398" s="522" t="s">
        <v>1519</v>
      </c>
    </row>
    <row r="399" spans="1:6" ht="15">
      <c r="A399" s="522">
        <v>3000000383</v>
      </c>
      <c r="B399" s="522" t="s">
        <v>1520</v>
      </c>
      <c r="C399" s="522" t="s">
        <v>1521</v>
      </c>
      <c r="D399" s="522" t="s">
        <v>337</v>
      </c>
      <c r="E399" s="522" t="s">
        <v>433</v>
      </c>
      <c r="F399" s="522" t="s">
        <v>1522</v>
      </c>
    </row>
    <row r="400" spans="1:6" ht="15">
      <c r="A400" s="522">
        <v>3000000384</v>
      </c>
      <c r="B400" s="522" t="s">
        <v>1523</v>
      </c>
      <c r="C400" s="522" t="s">
        <v>1524</v>
      </c>
      <c r="D400" s="522" t="s">
        <v>337</v>
      </c>
      <c r="E400" s="522" t="s">
        <v>433</v>
      </c>
      <c r="F400" s="522" t="s">
        <v>1525</v>
      </c>
    </row>
    <row r="401" spans="1:6" ht="15">
      <c r="A401" s="522">
        <v>3000000585</v>
      </c>
      <c r="B401" s="522" t="s">
        <v>1526</v>
      </c>
      <c r="C401" s="522" t="s">
        <v>1527</v>
      </c>
      <c r="D401" s="522" t="s">
        <v>749</v>
      </c>
      <c r="E401" s="522" t="s">
        <v>433</v>
      </c>
      <c r="F401" s="522" t="s">
        <v>1528</v>
      </c>
    </row>
    <row r="402" spans="1:6" ht="15">
      <c r="A402" s="522">
        <v>3000002701</v>
      </c>
      <c r="B402" s="522" t="s">
        <v>1529</v>
      </c>
      <c r="C402" s="522" t="s">
        <v>1530</v>
      </c>
      <c r="D402" s="522" t="s">
        <v>337</v>
      </c>
      <c r="E402" s="522" t="s">
        <v>433</v>
      </c>
      <c r="F402" s="522" t="s">
        <v>1530</v>
      </c>
    </row>
    <row r="403" spans="1:6" ht="15">
      <c r="A403" s="522">
        <v>3000000387</v>
      </c>
      <c r="B403" s="522" t="s">
        <v>1531</v>
      </c>
      <c r="C403" s="522" t="s">
        <v>1532</v>
      </c>
      <c r="D403" s="522" t="s">
        <v>337</v>
      </c>
      <c r="E403" s="522" t="s">
        <v>433</v>
      </c>
      <c r="F403" s="522" t="s">
        <v>1533</v>
      </c>
    </row>
    <row r="404" spans="1:6" ht="15">
      <c r="A404" s="522">
        <v>3000000883</v>
      </c>
      <c r="B404" s="522" t="s">
        <v>1534</v>
      </c>
      <c r="C404" s="522" t="s">
        <v>1535</v>
      </c>
      <c r="D404" s="522" t="s">
        <v>337</v>
      </c>
      <c r="E404" s="522" t="s">
        <v>433</v>
      </c>
      <c r="F404" s="522" t="s">
        <v>1536</v>
      </c>
    </row>
    <row r="405" spans="1:6" ht="15">
      <c r="A405" s="522">
        <v>3000000389</v>
      </c>
      <c r="B405" s="522" t="s">
        <v>1537</v>
      </c>
      <c r="C405" s="522" t="s">
        <v>1538</v>
      </c>
      <c r="D405" s="522" t="s">
        <v>337</v>
      </c>
      <c r="E405" s="522" t="s">
        <v>433</v>
      </c>
      <c r="F405" s="522" t="s">
        <v>1539</v>
      </c>
    </row>
    <row r="406" spans="1:6" ht="15">
      <c r="A406" s="522">
        <v>3000000390</v>
      </c>
      <c r="B406" s="522" t="s">
        <v>1540</v>
      </c>
      <c r="C406" s="522" t="s">
        <v>1541</v>
      </c>
      <c r="D406" s="522" t="s">
        <v>337</v>
      </c>
      <c r="E406" s="522" t="s">
        <v>433</v>
      </c>
      <c r="F406" s="522" t="s">
        <v>1542</v>
      </c>
    </row>
    <row r="407" spans="1:6" ht="15">
      <c r="A407" s="522">
        <v>3000000391</v>
      </c>
      <c r="B407" s="522" t="s">
        <v>1543</v>
      </c>
      <c r="C407" s="522" t="s">
        <v>1544</v>
      </c>
      <c r="D407" s="522" t="s">
        <v>337</v>
      </c>
      <c r="E407" s="522" t="s">
        <v>433</v>
      </c>
      <c r="F407" s="522" t="s">
        <v>1545</v>
      </c>
    </row>
    <row r="408" spans="1:6" ht="15">
      <c r="A408" s="522">
        <v>3000000392</v>
      </c>
      <c r="B408" s="522" t="s">
        <v>1546</v>
      </c>
      <c r="C408" s="522" t="s">
        <v>1547</v>
      </c>
      <c r="D408" s="522" t="s">
        <v>337</v>
      </c>
      <c r="E408" s="522" t="s">
        <v>433</v>
      </c>
      <c r="F408" s="522" t="s">
        <v>1548</v>
      </c>
    </row>
    <row r="409" spans="1:6" ht="15">
      <c r="A409" s="522">
        <v>3000000393</v>
      </c>
      <c r="B409" s="522" t="s">
        <v>1549</v>
      </c>
      <c r="C409" s="522" t="s">
        <v>1550</v>
      </c>
      <c r="D409" s="522" t="s">
        <v>337</v>
      </c>
      <c r="E409" s="522" t="s">
        <v>433</v>
      </c>
      <c r="F409" s="522" t="s">
        <v>1551</v>
      </c>
    </row>
    <row r="410" spans="1:6" ht="15">
      <c r="A410" s="522">
        <v>3000000394</v>
      </c>
      <c r="B410" s="522" t="s">
        <v>1552</v>
      </c>
      <c r="C410" s="522" t="s">
        <v>1553</v>
      </c>
      <c r="D410" s="522" t="s">
        <v>337</v>
      </c>
      <c r="E410" s="522" t="s">
        <v>433</v>
      </c>
      <c r="F410" s="522" t="s">
        <v>1554</v>
      </c>
    </row>
    <row r="411" spans="1:6" ht="15">
      <c r="A411" s="522">
        <v>3000000395</v>
      </c>
      <c r="B411" s="522" t="s">
        <v>1555</v>
      </c>
      <c r="C411" s="522" t="s">
        <v>1556</v>
      </c>
      <c r="D411" s="522" t="s">
        <v>337</v>
      </c>
      <c r="E411" s="522" t="s">
        <v>433</v>
      </c>
      <c r="F411" s="522" t="s">
        <v>1557</v>
      </c>
    </row>
    <row r="412" spans="1:6" ht="15">
      <c r="A412" s="522">
        <v>3000000396</v>
      </c>
      <c r="B412" s="522" t="s">
        <v>1558</v>
      </c>
      <c r="C412" s="522" t="s">
        <v>1559</v>
      </c>
      <c r="D412" s="522" t="s">
        <v>337</v>
      </c>
      <c r="E412" s="522" t="s">
        <v>433</v>
      </c>
      <c r="F412" s="522" t="s">
        <v>1560</v>
      </c>
    </row>
    <row r="413" spans="1:6" ht="15">
      <c r="A413" s="522">
        <v>3000000397</v>
      </c>
      <c r="B413" s="522" t="s">
        <v>1561</v>
      </c>
      <c r="C413" s="522" t="s">
        <v>1562</v>
      </c>
      <c r="D413" s="522" t="s">
        <v>337</v>
      </c>
      <c r="E413" s="522" t="s">
        <v>433</v>
      </c>
      <c r="F413" s="522" t="s">
        <v>1563</v>
      </c>
    </row>
    <row r="414" spans="1:6" ht="15">
      <c r="A414" s="522">
        <v>3000002232</v>
      </c>
      <c r="B414" s="522" t="s">
        <v>1564</v>
      </c>
      <c r="C414" s="522" t="s">
        <v>1565</v>
      </c>
      <c r="D414" s="522" t="s">
        <v>337</v>
      </c>
      <c r="E414" s="522" t="s">
        <v>433</v>
      </c>
      <c r="F414" s="522" t="s">
        <v>1566</v>
      </c>
    </row>
    <row r="415" spans="1:6" ht="15">
      <c r="A415" s="522">
        <v>3000000399</v>
      </c>
      <c r="B415" s="522" t="s">
        <v>1567</v>
      </c>
      <c r="C415" s="522" t="s">
        <v>1568</v>
      </c>
      <c r="D415" s="522" t="s">
        <v>337</v>
      </c>
      <c r="E415" s="522" t="s">
        <v>433</v>
      </c>
      <c r="F415" s="522" t="s">
        <v>1569</v>
      </c>
    </row>
    <row r="416" spans="1:6" ht="15">
      <c r="A416" s="522">
        <v>3000000400</v>
      </c>
      <c r="B416" s="522" t="s">
        <v>1570</v>
      </c>
      <c r="C416" s="522" t="s">
        <v>1571</v>
      </c>
      <c r="D416" s="522" t="s">
        <v>337</v>
      </c>
      <c r="E416" s="522" t="s">
        <v>433</v>
      </c>
      <c r="F416" s="522" t="s">
        <v>1572</v>
      </c>
    </row>
    <row r="417" spans="1:6" ht="15">
      <c r="A417" s="522">
        <v>3000000401</v>
      </c>
      <c r="B417" s="522" t="s">
        <v>1573</v>
      </c>
      <c r="C417" s="522" t="s">
        <v>1574</v>
      </c>
      <c r="D417" s="522" t="s">
        <v>337</v>
      </c>
      <c r="E417" s="522" t="s">
        <v>433</v>
      </c>
      <c r="F417" s="522" t="s">
        <v>1575</v>
      </c>
    </row>
    <row r="418" spans="1:6" ht="15">
      <c r="A418" s="522">
        <v>3000000402</v>
      </c>
      <c r="B418" s="522" t="s">
        <v>1576</v>
      </c>
      <c r="C418" s="522" t="s">
        <v>1577</v>
      </c>
      <c r="D418" s="522" t="s">
        <v>337</v>
      </c>
      <c r="E418" s="522" t="s">
        <v>433</v>
      </c>
      <c r="F418" s="522" t="s">
        <v>1578</v>
      </c>
    </row>
    <row r="419" spans="1:6" ht="15">
      <c r="A419" s="522">
        <v>3000000403</v>
      </c>
      <c r="B419" s="522" t="s">
        <v>1579</v>
      </c>
      <c r="C419" s="522" t="s">
        <v>1580</v>
      </c>
      <c r="D419" s="522" t="s">
        <v>337</v>
      </c>
      <c r="E419" s="522" t="s">
        <v>433</v>
      </c>
      <c r="F419" s="522" t="s">
        <v>1581</v>
      </c>
    </row>
    <row r="420" spans="1:6" ht="15">
      <c r="A420" s="522">
        <v>3000000404</v>
      </c>
      <c r="B420" s="522" t="s">
        <v>1582</v>
      </c>
      <c r="C420" s="522" t="s">
        <v>1583</v>
      </c>
      <c r="D420" s="522" t="s">
        <v>337</v>
      </c>
      <c r="E420" s="522" t="s">
        <v>433</v>
      </c>
      <c r="F420" s="522" t="s">
        <v>1584</v>
      </c>
    </row>
    <row r="421" spans="1:6" ht="15">
      <c r="A421" s="522">
        <v>3000000405</v>
      </c>
      <c r="B421" s="522" t="s">
        <v>1585</v>
      </c>
      <c r="C421" s="522" t="s">
        <v>1586</v>
      </c>
      <c r="D421" s="522" t="s">
        <v>337</v>
      </c>
      <c r="E421" s="522" t="s">
        <v>433</v>
      </c>
      <c r="F421" s="522" t="s">
        <v>1587</v>
      </c>
    </row>
    <row r="422" spans="1:6" ht="15">
      <c r="A422" s="522">
        <v>3000000406</v>
      </c>
      <c r="B422" s="522" t="s">
        <v>1588</v>
      </c>
      <c r="C422" s="522" t="s">
        <v>1589</v>
      </c>
      <c r="D422" s="522" t="s">
        <v>337</v>
      </c>
      <c r="E422" s="522" t="s">
        <v>433</v>
      </c>
      <c r="F422" s="522" t="s">
        <v>1590</v>
      </c>
    </row>
    <row r="423" spans="1:6" ht="15">
      <c r="A423" s="522">
        <v>3000000407</v>
      </c>
      <c r="B423" s="522" t="s">
        <v>1591</v>
      </c>
      <c r="C423" s="522" t="s">
        <v>1592</v>
      </c>
      <c r="D423" s="522" t="s">
        <v>337</v>
      </c>
      <c r="E423" s="522" t="s">
        <v>433</v>
      </c>
      <c r="F423" s="522" t="s">
        <v>1593</v>
      </c>
    </row>
    <row r="424" spans="1:6" ht="15">
      <c r="A424" s="522">
        <v>3000000408</v>
      </c>
      <c r="B424" s="522" t="s">
        <v>1594</v>
      </c>
      <c r="C424" s="522" t="s">
        <v>1595</v>
      </c>
      <c r="D424" s="522" t="s">
        <v>337</v>
      </c>
      <c r="E424" s="522" t="s">
        <v>433</v>
      </c>
      <c r="F424" s="522" t="s">
        <v>1596</v>
      </c>
    </row>
    <row r="425" spans="1:6" ht="15">
      <c r="A425" s="522">
        <v>3000000409</v>
      </c>
      <c r="B425" s="522" t="s">
        <v>1597</v>
      </c>
      <c r="C425" s="522" t="s">
        <v>1598</v>
      </c>
      <c r="D425" s="522" t="s">
        <v>337</v>
      </c>
      <c r="E425" s="522" t="s">
        <v>433</v>
      </c>
      <c r="F425" s="522" t="s">
        <v>1599</v>
      </c>
    </row>
    <row r="426" spans="1:6" ht="15">
      <c r="A426" s="522">
        <v>3000000410</v>
      </c>
      <c r="B426" s="522" t="s">
        <v>1600</v>
      </c>
      <c r="C426" s="522" t="s">
        <v>1601</v>
      </c>
      <c r="D426" s="522" t="s">
        <v>337</v>
      </c>
      <c r="E426" s="522" t="s">
        <v>433</v>
      </c>
      <c r="F426" s="522" t="s">
        <v>1602</v>
      </c>
    </row>
    <row r="427" spans="1:6" ht="15">
      <c r="A427" s="522">
        <v>3000000411</v>
      </c>
      <c r="B427" s="522" t="s">
        <v>1603</v>
      </c>
      <c r="C427" s="522" t="s">
        <v>1604</v>
      </c>
      <c r="D427" s="522" t="s">
        <v>337</v>
      </c>
      <c r="E427" s="522" t="s">
        <v>433</v>
      </c>
      <c r="F427" s="522" t="s">
        <v>1605</v>
      </c>
    </row>
    <row r="428" spans="1:6" ht="15">
      <c r="A428" s="522">
        <v>2000000001</v>
      </c>
      <c r="B428" s="522" t="s">
        <v>1606</v>
      </c>
      <c r="C428" s="522" t="s">
        <v>1607</v>
      </c>
      <c r="D428" s="522" t="s">
        <v>1608</v>
      </c>
      <c r="E428" s="522" t="s">
        <v>430</v>
      </c>
      <c r="F428" s="522" t="s">
        <v>1607</v>
      </c>
    </row>
    <row r="429" spans="1:6" ht="15">
      <c r="A429" s="522">
        <v>2000000002</v>
      </c>
      <c r="B429" s="522" t="s">
        <v>1609</v>
      </c>
      <c r="C429" s="522" t="s">
        <v>1610</v>
      </c>
      <c r="D429" s="522" t="s">
        <v>749</v>
      </c>
      <c r="E429" s="522" t="s">
        <v>430</v>
      </c>
      <c r="F429" s="522" t="s">
        <v>1610</v>
      </c>
    </row>
    <row r="430" spans="1:6" ht="15">
      <c r="A430" s="522">
        <v>2000000003</v>
      </c>
      <c r="B430" s="522" t="s">
        <v>1611</v>
      </c>
      <c r="C430" s="522" t="s">
        <v>1612</v>
      </c>
      <c r="D430" s="522" t="s">
        <v>337</v>
      </c>
      <c r="E430" s="522" t="s">
        <v>430</v>
      </c>
      <c r="F430" s="522" t="s">
        <v>1612</v>
      </c>
    </row>
    <row r="431" spans="1:6" ht="15">
      <c r="A431" s="522">
        <v>2000000004</v>
      </c>
      <c r="B431" s="522" t="s">
        <v>1613</v>
      </c>
      <c r="C431" s="522" t="s">
        <v>1614</v>
      </c>
      <c r="D431" s="522" t="s">
        <v>337</v>
      </c>
      <c r="E431" s="522" t="s">
        <v>430</v>
      </c>
      <c r="F431" s="522" t="s">
        <v>1614</v>
      </c>
    </row>
    <row r="432" spans="1:6" ht="15">
      <c r="A432" s="522">
        <v>2000000005</v>
      </c>
      <c r="B432" s="522" t="s">
        <v>1615</v>
      </c>
      <c r="C432" s="522" t="s">
        <v>1616</v>
      </c>
      <c r="D432" s="522" t="s">
        <v>337</v>
      </c>
      <c r="E432" s="522" t="s">
        <v>430</v>
      </c>
      <c r="F432" s="522" t="s">
        <v>1617</v>
      </c>
    </row>
    <row r="433" spans="1:6" ht="15">
      <c r="A433" s="522">
        <v>2000000006</v>
      </c>
      <c r="B433" s="522" t="s">
        <v>1618</v>
      </c>
      <c r="C433" s="522" t="s">
        <v>1619</v>
      </c>
      <c r="D433" s="522" t="s">
        <v>337</v>
      </c>
      <c r="E433" s="522" t="s">
        <v>430</v>
      </c>
      <c r="F433" s="522" t="s">
        <v>1620</v>
      </c>
    </row>
    <row r="434" spans="1:6" ht="15">
      <c r="A434" s="522">
        <v>2000000007</v>
      </c>
      <c r="B434" s="522" t="s">
        <v>1621</v>
      </c>
      <c r="C434" s="522" t="s">
        <v>1622</v>
      </c>
      <c r="D434" s="522" t="s">
        <v>429</v>
      </c>
      <c r="E434" s="522" t="s">
        <v>430</v>
      </c>
      <c r="F434" s="522" t="s">
        <v>1622</v>
      </c>
    </row>
    <row r="435" spans="1:6" ht="15">
      <c r="A435" s="522">
        <v>2000000008</v>
      </c>
      <c r="B435" s="522" t="s">
        <v>1623</v>
      </c>
      <c r="C435" s="522" t="s">
        <v>1624</v>
      </c>
      <c r="D435" s="522" t="s">
        <v>337</v>
      </c>
      <c r="E435" s="522" t="s">
        <v>430</v>
      </c>
      <c r="F435" s="522" t="s">
        <v>1624</v>
      </c>
    </row>
    <row r="436" spans="1:6" ht="15">
      <c r="A436" s="522">
        <v>2000000009</v>
      </c>
      <c r="B436" s="522" t="s">
        <v>1625</v>
      </c>
      <c r="C436" s="522" t="s">
        <v>1626</v>
      </c>
      <c r="D436" s="522" t="s">
        <v>1608</v>
      </c>
      <c r="E436" s="522" t="s">
        <v>430</v>
      </c>
      <c r="F436" s="522" t="s">
        <v>1626</v>
      </c>
    </row>
    <row r="437" spans="1:6" ht="15">
      <c r="A437" s="522">
        <v>2000000010</v>
      </c>
      <c r="B437" s="522" t="s">
        <v>1627</v>
      </c>
      <c r="C437" s="522" t="s">
        <v>1628</v>
      </c>
      <c r="D437" s="522" t="s">
        <v>429</v>
      </c>
      <c r="E437" s="522" t="s">
        <v>430</v>
      </c>
      <c r="F437" s="522" t="s">
        <v>1628</v>
      </c>
    </row>
    <row r="438" spans="1:6" ht="15">
      <c r="A438" s="522">
        <v>2000000011</v>
      </c>
      <c r="B438" s="522" t="s">
        <v>1629</v>
      </c>
      <c r="C438" s="522" t="s">
        <v>1630</v>
      </c>
      <c r="D438" s="522" t="s">
        <v>429</v>
      </c>
      <c r="E438" s="522" t="s">
        <v>430</v>
      </c>
      <c r="F438" s="522" t="s">
        <v>1630</v>
      </c>
    </row>
    <row r="439" spans="1:6" ht="15">
      <c r="A439" s="522">
        <v>8000000000</v>
      </c>
      <c r="B439" s="522" t="s">
        <v>1631</v>
      </c>
      <c r="C439" s="522" t="s">
        <v>1632</v>
      </c>
      <c r="D439" s="522" t="s">
        <v>1633</v>
      </c>
      <c r="E439" s="522" t="s">
        <v>1634</v>
      </c>
      <c r="F439" s="522" t="s">
        <v>1632</v>
      </c>
    </row>
    <row r="440" spans="1:6" ht="15">
      <c r="A440" s="522">
        <v>8000000001</v>
      </c>
      <c r="B440" s="522" t="s">
        <v>1635</v>
      </c>
      <c r="C440" s="522" t="s">
        <v>1636</v>
      </c>
      <c r="D440" s="522" t="s">
        <v>1633</v>
      </c>
      <c r="E440" s="522" t="s">
        <v>1634</v>
      </c>
      <c r="F440" s="522" t="s">
        <v>1636</v>
      </c>
    </row>
    <row r="441" spans="1:6" ht="15">
      <c r="A441" s="522">
        <v>8000000002</v>
      </c>
      <c r="B441" s="522" t="s">
        <v>1637</v>
      </c>
      <c r="C441" s="522" t="s">
        <v>1638</v>
      </c>
      <c r="D441" s="522" t="s">
        <v>1633</v>
      </c>
      <c r="E441" s="522" t="s">
        <v>1634</v>
      </c>
      <c r="F441" s="522" t="s">
        <v>1638</v>
      </c>
    </row>
    <row r="442" spans="1:6" ht="15">
      <c r="A442" s="522">
        <v>8000000003</v>
      </c>
      <c r="B442" s="522" t="s">
        <v>1639</v>
      </c>
      <c r="C442" s="522" t="s">
        <v>1640</v>
      </c>
      <c r="D442" s="522" t="s">
        <v>1633</v>
      </c>
      <c r="E442" s="522" t="s">
        <v>1634</v>
      </c>
      <c r="F442" s="522" t="s">
        <v>1640</v>
      </c>
    </row>
    <row r="443" spans="1:6" ht="15">
      <c r="A443" s="522">
        <v>8000000004</v>
      </c>
      <c r="B443" s="522" t="s">
        <v>1641</v>
      </c>
      <c r="C443" s="522" t="s">
        <v>1642</v>
      </c>
      <c r="D443" s="522" t="s">
        <v>337</v>
      </c>
      <c r="E443" s="522" t="s">
        <v>1634</v>
      </c>
      <c r="F443" s="522" t="s">
        <v>1642</v>
      </c>
    </row>
    <row r="444" spans="1:6" ht="15">
      <c r="A444" s="522">
        <v>8000000005</v>
      </c>
      <c r="B444" s="522" t="s">
        <v>1643</v>
      </c>
      <c r="C444" s="522" t="s">
        <v>1644</v>
      </c>
      <c r="D444" s="522" t="s">
        <v>337</v>
      </c>
      <c r="E444" s="522" t="s">
        <v>1634</v>
      </c>
      <c r="F444" s="522" t="s">
        <v>1644</v>
      </c>
    </row>
    <row r="445" spans="1:6" ht="15">
      <c r="A445" s="522">
        <v>8000000006</v>
      </c>
      <c r="B445" s="522" t="s">
        <v>1645</v>
      </c>
      <c r="C445" s="522" t="s">
        <v>1646</v>
      </c>
      <c r="D445" s="522" t="s">
        <v>337</v>
      </c>
      <c r="E445" s="522" t="s">
        <v>1634</v>
      </c>
      <c r="F445" s="522" t="s">
        <v>1646</v>
      </c>
    </row>
    <row r="446" spans="1:6" ht="15">
      <c r="A446" s="522">
        <v>8000000007</v>
      </c>
      <c r="B446" s="522" t="s">
        <v>1647</v>
      </c>
      <c r="C446" s="522" t="s">
        <v>1648</v>
      </c>
      <c r="D446" s="522" t="s">
        <v>337</v>
      </c>
      <c r="E446" s="522" t="s">
        <v>1634</v>
      </c>
      <c r="F446" s="522" t="s">
        <v>1648</v>
      </c>
    </row>
    <row r="447" spans="1:6" ht="15">
      <c r="A447" s="522">
        <v>8000000008</v>
      </c>
      <c r="B447" s="522" t="s">
        <v>1649</v>
      </c>
      <c r="C447" s="522" t="s">
        <v>1650</v>
      </c>
      <c r="D447" s="522" t="s">
        <v>1633</v>
      </c>
      <c r="E447" s="522" t="s">
        <v>1634</v>
      </c>
      <c r="F447" s="522" t="s">
        <v>1650</v>
      </c>
    </row>
    <row r="448" spans="1:6" ht="15">
      <c r="A448" s="522">
        <v>8000000009</v>
      </c>
      <c r="B448" s="522" t="s">
        <v>1651</v>
      </c>
      <c r="C448" s="522" t="s">
        <v>1652</v>
      </c>
      <c r="D448" s="522" t="s">
        <v>1633</v>
      </c>
      <c r="E448" s="522" t="s">
        <v>1634</v>
      </c>
      <c r="F448" s="522" t="s">
        <v>1652</v>
      </c>
    </row>
    <row r="449" spans="1:6" ht="15">
      <c r="A449" s="522">
        <v>8000000010</v>
      </c>
      <c r="B449" s="522" t="s">
        <v>1653</v>
      </c>
      <c r="C449" s="522" t="s">
        <v>1654</v>
      </c>
      <c r="D449" s="522" t="s">
        <v>1633</v>
      </c>
      <c r="E449" s="522" t="s">
        <v>1634</v>
      </c>
      <c r="F449" s="522" t="s">
        <v>1654</v>
      </c>
    </row>
    <row r="450" spans="1:6" ht="15">
      <c r="A450" s="522">
        <v>8000000011</v>
      </c>
      <c r="B450" s="522" t="s">
        <v>1655</v>
      </c>
      <c r="C450" s="522" t="s">
        <v>1656</v>
      </c>
      <c r="D450" s="522" t="s">
        <v>1633</v>
      </c>
      <c r="E450" s="522" t="s">
        <v>1634</v>
      </c>
      <c r="F450" s="522" t="s">
        <v>1656</v>
      </c>
    </row>
    <row r="451" spans="1:6" ht="15">
      <c r="A451" s="522">
        <v>8000000012</v>
      </c>
      <c r="B451" s="522" t="s">
        <v>1657</v>
      </c>
      <c r="C451" s="522" t="s">
        <v>1658</v>
      </c>
      <c r="D451" s="522" t="s">
        <v>1633</v>
      </c>
      <c r="E451" s="522" t="s">
        <v>1634</v>
      </c>
      <c r="F451" s="522" t="s">
        <v>1659</v>
      </c>
    </row>
    <row r="452" spans="1:6" ht="15">
      <c r="A452" s="522">
        <v>8000000013</v>
      </c>
      <c r="B452" s="522" t="s">
        <v>1660</v>
      </c>
      <c r="C452" s="522" t="s">
        <v>1661</v>
      </c>
      <c r="D452" s="522" t="s">
        <v>1633</v>
      </c>
      <c r="E452" s="522" t="s">
        <v>1634</v>
      </c>
      <c r="F452" s="522" t="s">
        <v>1662</v>
      </c>
    </row>
    <row r="453" spans="1:6" ht="15">
      <c r="A453" s="522">
        <v>8000000014</v>
      </c>
      <c r="B453" s="522" t="s">
        <v>1663</v>
      </c>
      <c r="C453" s="522" t="s">
        <v>1664</v>
      </c>
      <c r="D453" s="522" t="s">
        <v>337</v>
      </c>
      <c r="E453" s="522" t="s">
        <v>1634</v>
      </c>
      <c r="F453" s="522" t="s">
        <v>1664</v>
      </c>
    </row>
    <row r="454" spans="1:6" ht="15">
      <c r="A454" s="522">
        <v>8000000015</v>
      </c>
      <c r="B454" s="522" t="s">
        <v>1665</v>
      </c>
      <c r="C454" s="522" t="s">
        <v>1666</v>
      </c>
      <c r="D454" s="522" t="s">
        <v>337</v>
      </c>
      <c r="E454" s="522" t="s">
        <v>1634</v>
      </c>
      <c r="F454" s="522" t="s">
        <v>1666</v>
      </c>
    </row>
    <row r="455" spans="1:6" ht="15">
      <c r="A455" s="522">
        <v>8000000016</v>
      </c>
      <c r="B455" s="522" t="s">
        <v>1667</v>
      </c>
      <c r="C455" s="522" t="s">
        <v>1668</v>
      </c>
      <c r="D455" s="522" t="s">
        <v>1633</v>
      </c>
      <c r="E455" s="522" t="s">
        <v>1634</v>
      </c>
      <c r="F455" s="522" t="s">
        <v>1669</v>
      </c>
    </row>
    <row r="456" spans="1:6" ht="15">
      <c r="A456" s="522">
        <v>8000000017</v>
      </c>
      <c r="B456" s="522" t="s">
        <v>1670</v>
      </c>
      <c r="C456" s="522" t="s">
        <v>1671</v>
      </c>
      <c r="D456" s="522" t="s">
        <v>337</v>
      </c>
      <c r="E456" s="522" t="s">
        <v>1634</v>
      </c>
      <c r="F456" s="522" t="s">
        <v>1671</v>
      </c>
    </row>
    <row r="457" spans="1:6" ht="15">
      <c r="A457" s="522">
        <v>8000000018</v>
      </c>
      <c r="B457" s="522" t="s">
        <v>1672</v>
      </c>
      <c r="C457" s="522" t="s">
        <v>1673</v>
      </c>
      <c r="D457" s="522" t="s">
        <v>337</v>
      </c>
      <c r="E457" s="522" t="s">
        <v>1634</v>
      </c>
      <c r="F457" s="522" t="s">
        <v>1673</v>
      </c>
    </row>
    <row r="458" spans="1:6" ht="15">
      <c r="A458" s="522">
        <v>8000000019</v>
      </c>
      <c r="B458" s="522" t="s">
        <v>1674</v>
      </c>
      <c r="C458" s="522" t="s">
        <v>1675</v>
      </c>
      <c r="D458" s="522" t="s">
        <v>337</v>
      </c>
      <c r="E458" s="522" t="s">
        <v>1634</v>
      </c>
      <c r="F458" s="522" t="s">
        <v>1675</v>
      </c>
    </row>
    <row r="459" spans="1:6" ht="15">
      <c r="A459" s="522">
        <v>8000000020</v>
      </c>
      <c r="B459" s="522" t="s">
        <v>1676</v>
      </c>
      <c r="C459" s="522" t="s">
        <v>1677</v>
      </c>
      <c r="D459" s="522" t="s">
        <v>337</v>
      </c>
      <c r="E459" s="522" t="s">
        <v>1634</v>
      </c>
      <c r="F459" s="522" t="s">
        <v>1677</v>
      </c>
    </row>
    <row r="460" spans="1:6" ht="15">
      <c r="A460" s="522">
        <v>8000000021</v>
      </c>
      <c r="B460" s="522" t="s">
        <v>1678</v>
      </c>
      <c r="C460" s="522" t="s">
        <v>1679</v>
      </c>
      <c r="D460" s="522" t="s">
        <v>337</v>
      </c>
      <c r="E460" s="522" t="s">
        <v>1634</v>
      </c>
      <c r="F460" s="522" t="s">
        <v>1679</v>
      </c>
    </row>
    <row r="461" spans="1:6" ht="15">
      <c r="A461" s="522">
        <v>8000000022</v>
      </c>
      <c r="B461" s="522" t="s">
        <v>1680</v>
      </c>
      <c r="C461" s="522" t="s">
        <v>1681</v>
      </c>
      <c r="D461" s="522" t="s">
        <v>337</v>
      </c>
      <c r="E461" s="522" t="s">
        <v>1634</v>
      </c>
      <c r="F461" s="522" t="s">
        <v>1681</v>
      </c>
    </row>
    <row r="462" spans="1:6" ht="15">
      <c r="A462" s="522">
        <v>8000000023</v>
      </c>
      <c r="B462" s="522" t="s">
        <v>1682</v>
      </c>
      <c r="C462" s="522" t="s">
        <v>1683</v>
      </c>
      <c r="D462" s="522" t="s">
        <v>337</v>
      </c>
      <c r="E462" s="522" t="s">
        <v>1634</v>
      </c>
      <c r="F462" s="522" t="s">
        <v>1683</v>
      </c>
    </row>
    <row r="463" spans="1:6" ht="15">
      <c r="A463" s="522">
        <v>8000000024</v>
      </c>
      <c r="B463" s="522" t="s">
        <v>1684</v>
      </c>
      <c r="C463" s="522" t="s">
        <v>1685</v>
      </c>
      <c r="D463" s="522" t="s">
        <v>1633</v>
      </c>
      <c r="E463" s="522" t="s">
        <v>1634</v>
      </c>
      <c r="F463" s="522" t="s">
        <v>1685</v>
      </c>
    </row>
    <row r="464" spans="1:6" ht="15">
      <c r="A464" s="522">
        <v>8000000025</v>
      </c>
      <c r="B464" s="522" t="s">
        <v>1686</v>
      </c>
      <c r="C464" s="522" t="s">
        <v>1687</v>
      </c>
      <c r="D464" s="522" t="s">
        <v>337</v>
      </c>
      <c r="E464" s="522" t="s">
        <v>1634</v>
      </c>
      <c r="F464" s="522" t="s">
        <v>1687</v>
      </c>
    </row>
    <row r="465" spans="1:6" ht="15">
      <c r="A465" s="522">
        <v>8000000026</v>
      </c>
      <c r="B465" s="522" t="s">
        <v>1688</v>
      </c>
      <c r="C465" s="522" t="s">
        <v>1689</v>
      </c>
      <c r="D465" s="522" t="s">
        <v>337</v>
      </c>
      <c r="E465" s="522" t="s">
        <v>1634</v>
      </c>
      <c r="F465" s="522" t="s">
        <v>1689</v>
      </c>
    </row>
    <row r="466" spans="1:6" ht="15">
      <c r="A466" s="522">
        <v>8000000027</v>
      </c>
      <c r="B466" s="522" t="s">
        <v>1690</v>
      </c>
      <c r="C466" s="522" t="s">
        <v>1691</v>
      </c>
      <c r="D466" s="522" t="s">
        <v>337</v>
      </c>
      <c r="E466" s="522" t="s">
        <v>1634</v>
      </c>
      <c r="F466" s="522" t="s">
        <v>1691</v>
      </c>
    </row>
    <row r="467" spans="1:6" ht="15">
      <c r="A467" s="522">
        <v>8000000028</v>
      </c>
      <c r="B467" s="522" t="s">
        <v>1692</v>
      </c>
      <c r="C467" s="522" t="s">
        <v>1693</v>
      </c>
      <c r="D467" s="522" t="s">
        <v>337</v>
      </c>
      <c r="E467" s="522" t="s">
        <v>1634</v>
      </c>
      <c r="F467" s="522" t="s">
        <v>1693</v>
      </c>
    </row>
    <row r="468" spans="1:6" ht="15">
      <c r="A468" s="522">
        <v>8000000029</v>
      </c>
      <c r="B468" s="522" t="s">
        <v>1694</v>
      </c>
      <c r="C468" s="522" t="s">
        <v>1695</v>
      </c>
      <c r="D468" s="522" t="s">
        <v>337</v>
      </c>
      <c r="E468" s="522" t="s">
        <v>1634</v>
      </c>
      <c r="F468" s="522" t="s">
        <v>1695</v>
      </c>
    </row>
    <row r="469" spans="1:6" ht="15">
      <c r="A469" s="522">
        <v>8000000030</v>
      </c>
      <c r="B469" s="522" t="s">
        <v>1696</v>
      </c>
      <c r="C469" s="522" t="s">
        <v>1697</v>
      </c>
      <c r="D469" s="522" t="s">
        <v>337</v>
      </c>
      <c r="E469" s="522" t="s">
        <v>1634</v>
      </c>
      <c r="F469" s="522" t="s">
        <v>1697</v>
      </c>
    </row>
    <row r="470" spans="1:6" ht="15">
      <c r="A470" s="522">
        <v>8000000031</v>
      </c>
      <c r="B470" s="522" t="s">
        <v>1698</v>
      </c>
      <c r="C470" s="522" t="s">
        <v>1699</v>
      </c>
      <c r="D470" s="522" t="s">
        <v>1633</v>
      </c>
      <c r="E470" s="522" t="s">
        <v>1634</v>
      </c>
      <c r="F470" s="522" t="s">
        <v>1700</v>
      </c>
    </row>
    <row r="471" spans="1:6" ht="15">
      <c r="A471" s="522">
        <v>8000000032</v>
      </c>
      <c r="B471" s="522" t="s">
        <v>1701</v>
      </c>
      <c r="C471" s="522" t="s">
        <v>1702</v>
      </c>
      <c r="D471" s="522" t="s">
        <v>1633</v>
      </c>
      <c r="E471" s="522" t="s">
        <v>1634</v>
      </c>
      <c r="F471" s="522" t="s">
        <v>1703</v>
      </c>
    </row>
    <row r="472" spans="1:6" ht="15">
      <c r="A472" s="522">
        <v>8000000033</v>
      </c>
      <c r="B472" s="522" t="s">
        <v>1704</v>
      </c>
      <c r="C472" s="522" t="s">
        <v>1705</v>
      </c>
      <c r="D472" s="522" t="s">
        <v>337</v>
      </c>
      <c r="E472" s="522" t="s">
        <v>1634</v>
      </c>
      <c r="F472" s="522" t="s">
        <v>1705</v>
      </c>
    </row>
    <row r="473" spans="1:6" ht="15">
      <c r="A473" s="522">
        <v>8000000034</v>
      </c>
      <c r="B473" s="522" t="s">
        <v>1706</v>
      </c>
      <c r="C473" s="522" t="s">
        <v>1707</v>
      </c>
      <c r="D473" s="522" t="s">
        <v>337</v>
      </c>
      <c r="E473" s="522" t="s">
        <v>1634</v>
      </c>
      <c r="F473" s="522" t="s">
        <v>1707</v>
      </c>
    </row>
    <row r="474" spans="1:6" ht="15">
      <c r="A474" s="522">
        <v>8000000035</v>
      </c>
      <c r="B474" s="522" t="s">
        <v>1708</v>
      </c>
      <c r="C474" s="522" t="s">
        <v>1709</v>
      </c>
      <c r="D474" s="522" t="s">
        <v>337</v>
      </c>
      <c r="E474" s="522" t="s">
        <v>1634</v>
      </c>
      <c r="F474" s="522" t="s">
        <v>1709</v>
      </c>
    </row>
    <row r="475" spans="1:6" ht="15">
      <c r="A475" s="522">
        <v>8000000036</v>
      </c>
      <c r="B475" s="522" t="s">
        <v>1710</v>
      </c>
      <c r="C475" s="522" t="s">
        <v>1711</v>
      </c>
      <c r="D475" s="522" t="s">
        <v>337</v>
      </c>
      <c r="E475" s="522" t="s">
        <v>1634</v>
      </c>
      <c r="F475" s="522" t="s">
        <v>1711</v>
      </c>
    </row>
    <row r="476" spans="1:6" ht="15">
      <c r="A476" s="522">
        <v>8000000037</v>
      </c>
      <c r="B476" s="522" t="s">
        <v>1712</v>
      </c>
      <c r="C476" s="522" t="s">
        <v>1713</v>
      </c>
      <c r="D476" s="522" t="s">
        <v>337</v>
      </c>
      <c r="E476" s="522" t="s">
        <v>1634</v>
      </c>
      <c r="F476" s="522" t="s">
        <v>1713</v>
      </c>
    </row>
    <row r="477" spans="1:6" ht="15">
      <c r="A477" s="522">
        <v>8000000038</v>
      </c>
      <c r="B477" s="522" t="s">
        <v>1714</v>
      </c>
      <c r="C477" s="522" t="s">
        <v>1715</v>
      </c>
      <c r="D477" s="522" t="s">
        <v>337</v>
      </c>
      <c r="E477" s="522" t="s">
        <v>1634</v>
      </c>
      <c r="F477" s="522" t="s">
        <v>1715</v>
      </c>
    </row>
    <row r="478" spans="1:6" ht="15">
      <c r="A478" s="522">
        <v>8000000039</v>
      </c>
      <c r="B478" s="522" t="s">
        <v>1716</v>
      </c>
      <c r="C478" s="522" t="s">
        <v>1717</v>
      </c>
      <c r="D478" s="522" t="s">
        <v>337</v>
      </c>
      <c r="E478" s="522" t="s">
        <v>1634</v>
      </c>
      <c r="F478" s="522" t="s">
        <v>1717</v>
      </c>
    </row>
    <row r="479" spans="1:6" ht="15">
      <c r="A479" s="522">
        <v>8000000040</v>
      </c>
      <c r="B479" s="522" t="s">
        <v>1718</v>
      </c>
      <c r="C479" s="522" t="s">
        <v>1719</v>
      </c>
      <c r="D479" s="522" t="s">
        <v>337</v>
      </c>
      <c r="E479" s="522" t="s">
        <v>1634</v>
      </c>
      <c r="F479" s="522" t="s">
        <v>1719</v>
      </c>
    </row>
    <row r="480" spans="1:6" ht="15">
      <c r="A480" s="522">
        <v>8000000041</v>
      </c>
      <c r="B480" s="522" t="s">
        <v>1720</v>
      </c>
      <c r="C480" s="522" t="s">
        <v>1721</v>
      </c>
      <c r="D480" s="522" t="s">
        <v>337</v>
      </c>
      <c r="E480" s="522" t="s">
        <v>1634</v>
      </c>
      <c r="F480" s="522" t="s">
        <v>1721</v>
      </c>
    </row>
    <row r="481" spans="1:6" ht="15">
      <c r="A481" s="522">
        <v>8000000042</v>
      </c>
      <c r="B481" s="522" t="s">
        <v>1722</v>
      </c>
      <c r="C481" s="522" t="s">
        <v>1723</v>
      </c>
      <c r="D481" s="522" t="s">
        <v>337</v>
      </c>
      <c r="E481" s="522" t="s">
        <v>1634</v>
      </c>
      <c r="F481" s="522" t="s">
        <v>1723</v>
      </c>
    </row>
    <row r="482" spans="1:6" ht="15">
      <c r="A482" s="522">
        <v>8000000043</v>
      </c>
      <c r="B482" s="522" t="s">
        <v>1724</v>
      </c>
      <c r="C482" s="522" t="s">
        <v>1725</v>
      </c>
      <c r="D482" s="522" t="s">
        <v>337</v>
      </c>
      <c r="E482" s="522" t="s">
        <v>1634</v>
      </c>
      <c r="F482" s="522" t="s">
        <v>1725</v>
      </c>
    </row>
    <row r="483" spans="1:6" ht="15">
      <c r="A483" s="522">
        <v>8000000044</v>
      </c>
      <c r="B483" s="522" t="s">
        <v>1726</v>
      </c>
      <c r="C483" s="522" t="s">
        <v>1727</v>
      </c>
      <c r="D483" s="522" t="s">
        <v>337</v>
      </c>
      <c r="E483" s="522" t="s">
        <v>1634</v>
      </c>
      <c r="F483" s="522" t="s">
        <v>1727</v>
      </c>
    </row>
    <row r="484" spans="1:6" ht="15">
      <c r="A484" s="522">
        <v>8000000045</v>
      </c>
      <c r="B484" s="522" t="s">
        <v>1728</v>
      </c>
      <c r="C484" s="522" t="s">
        <v>1729</v>
      </c>
      <c r="D484" s="522" t="s">
        <v>337</v>
      </c>
      <c r="E484" s="522" t="s">
        <v>1634</v>
      </c>
      <c r="F484" s="522" t="s">
        <v>1729</v>
      </c>
    </row>
    <row r="485" spans="1:6" ht="15">
      <c r="A485" s="522">
        <v>8000000046</v>
      </c>
      <c r="B485" s="522" t="s">
        <v>1730</v>
      </c>
      <c r="C485" s="522" t="s">
        <v>1731</v>
      </c>
      <c r="D485" s="522" t="s">
        <v>337</v>
      </c>
      <c r="E485" s="522" t="s">
        <v>1634</v>
      </c>
      <c r="F485" s="522" t="s">
        <v>1731</v>
      </c>
    </row>
    <row r="486" spans="1:6" ht="15">
      <c r="A486" s="522">
        <v>8000000047</v>
      </c>
      <c r="B486" s="522" t="s">
        <v>1732</v>
      </c>
      <c r="C486" s="522" t="s">
        <v>1733</v>
      </c>
      <c r="D486" s="522" t="s">
        <v>337</v>
      </c>
      <c r="E486" s="522" t="s">
        <v>1634</v>
      </c>
      <c r="F486" s="522" t="s">
        <v>1733</v>
      </c>
    </row>
    <row r="487" spans="1:6" ht="15">
      <c r="A487" s="522">
        <v>8000000048</v>
      </c>
      <c r="B487" s="522" t="s">
        <v>1734</v>
      </c>
      <c r="C487" s="522" t="s">
        <v>1735</v>
      </c>
      <c r="D487" s="522" t="s">
        <v>337</v>
      </c>
      <c r="E487" s="522" t="s">
        <v>1634</v>
      </c>
      <c r="F487" s="522" t="s">
        <v>1735</v>
      </c>
    </row>
    <row r="488" spans="1:6" ht="15">
      <c r="A488" s="522">
        <v>8000000049</v>
      </c>
      <c r="B488" s="522" t="s">
        <v>1736</v>
      </c>
      <c r="C488" s="522" t="s">
        <v>1737</v>
      </c>
      <c r="D488" s="522" t="s">
        <v>337</v>
      </c>
      <c r="E488" s="522" t="s">
        <v>1634</v>
      </c>
      <c r="F488" s="522" t="s">
        <v>1737</v>
      </c>
    </row>
    <row r="489" spans="1:6" ht="15">
      <c r="A489" s="522">
        <v>8000000050</v>
      </c>
      <c r="B489" s="522" t="s">
        <v>1738</v>
      </c>
      <c r="C489" s="522" t="s">
        <v>1739</v>
      </c>
      <c r="D489" s="522" t="s">
        <v>337</v>
      </c>
      <c r="E489" s="522" t="s">
        <v>1634</v>
      </c>
      <c r="F489" s="522" t="s">
        <v>1739</v>
      </c>
    </row>
    <row r="490" spans="1:6" ht="15">
      <c r="A490" s="522">
        <v>8000000051</v>
      </c>
      <c r="B490" s="522" t="s">
        <v>1740</v>
      </c>
      <c r="C490" s="522" t="s">
        <v>1741</v>
      </c>
      <c r="D490" s="522" t="s">
        <v>337</v>
      </c>
      <c r="E490" s="522" t="s">
        <v>1634</v>
      </c>
      <c r="F490" s="522" t="s">
        <v>1741</v>
      </c>
    </row>
    <row r="491" spans="1:6" ht="15">
      <c r="A491" s="522">
        <v>8000000052</v>
      </c>
      <c r="B491" s="522" t="s">
        <v>1742</v>
      </c>
      <c r="C491" s="522" t="s">
        <v>1743</v>
      </c>
      <c r="D491" s="522" t="s">
        <v>337</v>
      </c>
      <c r="E491" s="522" t="s">
        <v>1634</v>
      </c>
      <c r="F491" s="522" t="s">
        <v>1743</v>
      </c>
    </row>
    <row r="492" spans="1:6" ht="15">
      <c r="A492" s="522">
        <v>8000000053</v>
      </c>
      <c r="B492" s="522" t="s">
        <v>1744</v>
      </c>
      <c r="C492" s="522" t="s">
        <v>1745</v>
      </c>
      <c r="D492" s="522" t="s">
        <v>337</v>
      </c>
      <c r="E492" s="522" t="s">
        <v>1634</v>
      </c>
      <c r="F492" s="522" t="s">
        <v>1745</v>
      </c>
    </row>
    <row r="493" spans="1:6" ht="15">
      <c r="A493" s="522">
        <v>8000000054</v>
      </c>
      <c r="B493" s="522" t="s">
        <v>1746</v>
      </c>
      <c r="C493" s="522" t="s">
        <v>1747</v>
      </c>
      <c r="D493" s="522" t="s">
        <v>337</v>
      </c>
      <c r="E493" s="522" t="s">
        <v>1634</v>
      </c>
      <c r="F493" s="522" t="s">
        <v>1747</v>
      </c>
    </row>
    <row r="494" spans="1:6" ht="15">
      <c r="A494" s="522">
        <v>8000000055</v>
      </c>
      <c r="B494" s="522" t="s">
        <v>1748</v>
      </c>
      <c r="C494" s="522" t="s">
        <v>1749</v>
      </c>
      <c r="D494" s="522" t="s">
        <v>337</v>
      </c>
      <c r="E494" s="522" t="s">
        <v>1634</v>
      </c>
      <c r="F494" s="522" t="s">
        <v>1749</v>
      </c>
    </row>
    <row r="495" spans="1:6" ht="15">
      <c r="A495" s="522">
        <v>8000000056</v>
      </c>
      <c r="B495" s="522" t="s">
        <v>1750</v>
      </c>
      <c r="C495" s="522" t="s">
        <v>1751</v>
      </c>
      <c r="D495" s="522" t="s">
        <v>337</v>
      </c>
      <c r="E495" s="522" t="s">
        <v>1634</v>
      </c>
      <c r="F495" s="522" t="s">
        <v>1751</v>
      </c>
    </row>
    <row r="496" spans="1:6" ht="15">
      <c r="A496" s="522">
        <v>8000000057</v>
      </c>
      <c r="B496" s="522" t="s">
        <v>1752</v>
      </c>
      <c r="C496" s="522" t="s">
        <v>1753</v>
      </c>
      <c r="D496" s="522" t="s">
        <v>337</v>
      </c>
      <c r="E496" s="522" t="s">
        <v>1634</v>
      </c>
      <c r="F496" s="522" t="s">
        <v>1753</v>
      </c>
    </row>
    <row r="497" spans="1:6" ht="15">
      <c r="A497" s="522">
        <v>8000000058</v>
      </c>
      <c r="B497" s="522" t="s">
        <v>1754</v>
      </c>
      <c r="C497" s="522" t="s">
        <v>1755</v>
      </c>
      <c r="D497" s="522" t="s">
        <v>337</v>
      </c>
      <c r="E497" s="522" t="s">
        <v>1634</v>
      </c>
      <c r="F497" s="522" t="s">
        <v>1755</v>
      </c>
    </row>
    <row r="498" spans="1:6" ht="15">
      <c r="A498" s="522">
        <v>8000000059</v>
      </c>
      <c r="B498" s="522" t="s">
        <v>1756</v>
      </c>
      <c r="C498" s="522" t="s">
        <v>1757</v>
      </c>
      <c r="D498" s="522" t="s">
        <v>337</v>
      </c>
      <c r="E498" s="522" t="s">
        <v>1634</v>
      </c>
      <c r="F498" s="522" t="s">
        <v>1757</v>
      </c>
    </row>
    <row r="499" spans="1:6" ht="15">
      <c r="A499" s="522">
        <v>8000000060</v>
      </c>
      <c r="B499" s="522" t="s">
        <v>1758</v>
      </c>
      <c r="C499" s="522" t="s">
        <v>1759</v>
      </c>
      <c r="D499" s="522" t="s">
        <v>337</v>
      </c>
      <c r="E499" s="522" t="s">
        <v>1634</v>
      </c>
      <c r="F499" s="522" t="s">
        <v>1759</v>
      </c>
    </row>
    <row r="500" spans="1:6" ht="15">
      <c r="A500" s="522">
        <v>8000000061</v>
      </c>
      <c r="B500" s="522" t="s">
        <v>1760</v>
      </c>
      <c r="C500" s="522" t="s">
        <v>1761</v>
      </c>
      <c r="D500" s="522" t="s">
        <v>337</v>
      </c>
      <c r="E500" s="522" t="s">
        <v>1634</v>
      </c>
      <c r="F500" s="522" t="s">
        <v>1761</v>
      </c>
    </row>
    <row r="501" spans="1:6" ht="15">
      <c r="A501" s="522">
        <v>8000000062</v>
      </c>
      <c r="B501" s="522" t="s">
        <v>1762</v>
      </c>
      <c r="C501" s="522" t="s">
        <v>1763</v>
      </c>
      <c r="D501" s="522" t="s">
        <v>337</v>
      </c>
      <c r="E501" s="522" t="s">
        <v>1634</v>
      </c>
      <c r="F501" s="522" t="s">
        <v>1763</v>
      </c>
    </row>
    <row r="502" spans="1:6" ht="15">
      <c r="A502" s="522">
        <v>8000000063</v>
      </c>
      <c r="B502" s="522" t="s">
        <v>1764</v>
      </c>
      <c r="C502" s="522" t="s">
        <v>1765</v>
      </c>
      <c r="D502" s="522" t="s">
        <v>337</v>
      </c>
      <c r="E502" s="522" t="s">
        <v>1634</v>
      </c>
      <c r="F502" s="522" t="s">
        <v>1765</v>
      </c>
    </row>
    <row r="503" spans="1:6" ht="15">
      <c r="A503" s="522">
        <v>8000000064</v>
      </c>
      <c r="B503" s="522" t="s">
        <v>1766</v>
      </c>
      <c r="C503" s="522" t="s">
        <v>1767</v>
      </c>
      <c r="D503" s="522" t="s">
        <v>337</v>
      </c>
      <c r="E503" s="522" t="s">
        <v>1634</v>
      </c>
      <c r="F503" s="522" t="s">
        <v>1767</v>
      </c>
    </row>
    <row r="504" spans="1:6" ht="15">
      <c r="A504" s="522">
        <v>8000000065</v>
      </c>
      <c r="B504" s="522" t="s">
        <v>1768</v>
      </c>
      <c r="C504" s="522" t="s">
        <v>1769</v>
      </c>
      <c r="D504" s="522" t="s">
        <v>337</v>
      </c>
      <c r="E504" s="522" t="s">
        <v>1634</v>
      </c>
      <c r="F504" s="522" t="s">
        <v>1769</v>
      </c>
    </row>
    <row r="505" spans="1:6" ht="15">
      <c r="A505" s="522">
        <v>8000000066</v>
      </c>
      <c r="B505" s="522" t="s">
        <v>1770</v>
      </c>
      <c r="C505" s="522" t="s">
        <v>1771</v>
      </c>
      <c r="D505" s="522" t="s">
        <v>337</v>
      </c>
      <c r="E505" s="522" t="s">
        <v>1634</v>
      </c>
      <c r="F505" s="522" t="s">
        <v>1771</v>
      </c>
    </row>
    <row r="506" spans="1:6" ht="15">
      <c r="A506" s="522">
        <v>8000000067</v>
      </c>
      <c r="B506" s="522" t="s">
        <v>1772</v>
      </c>
      <c r="C506" s="522" t="s">
        <v>1773</v>
      </c>
      <c r="D506" s="522" t="s">
        <v>337</v>
      </c>
      <c r="E506" s="522" t="s">
        <v>1634</v>
      </c>
      <c r="F506" s="522" t="s">
        <v>1773</v>
      </c>
    </row>
    <row r="507" spans="1:6" ht="15">
      <c r="A507" s="522">
        <v>8000000068</v>
      </c>
      <c r="B507" s="522" t="s">
        <v>1774</v>
      </c>
      <c r="C507" s="522" t="s">
        <v>1775</v>
      </c>
      <c r="D507" s="522" t="s">
        <v>337</v>
      </c>
      <c r="E507" s="522" t="s">
        <v>1634</v>
      </c>
      <c r="F507" s="522" t="s">
        <v>1775</v>
      </c>
    </row>
    <row r="508" spans="1:6" ht="15">
      <c r="A508" s="522">
        <v>8000000069</v>
      </c>
      <c r="B508" s="522" t="s">
        <v>1776</v>
      </c>
      <c r="C508" s="522" t="s">
        <v>1777</v>
      </c>
      <c r="D508" s="522" t="s">
        <v>337</v>
      </c>
      <c r="E508" s="522" t="s">
        <v>1634</v>
      </c>
      <c r="F508" s="522" t="s">
        <v>1777</v>
      </c>
    </row>
    <row r="509" spans="1:6" ht="15">
      <c r="A509" s="522">
        <v>8000000070</v>
      </c>
      <c r="B509" s="522" t="s">
        <v>1778</v>
      </c>
      <c r="C509" s="522" t="s">
        <v>1779</v>
      </c>
      <c r="D509" s="522" t="s">
        <v>337</v>
      </c>
      <c r="E509" s="522" t="s">
        <v>1634</v>
      </c>
      <c r="F509" s="522" t="s">
        <v>1779</v>
      </c>
    </row>
    <row r="510" spans="1:6" ht="15">
      <c r="A510" s="522">
        <v>8000000071</v>
      </c>
      <c r="B510" s="522" t="s">
        <v>1780</v>
      </c>
      <c r="C510" s="522" t="s">
        <v>1781</v>
      </c>
      <c r="D510" s="522" t="s">
        <v>337</v>
      </c>
      <c r="E510" s="522" t="s">
        <v>1634</v>
      </c>
      <c r="F510" s="522" t="s">
        <v>1781</v>
      </c>
    </row>
    <row r="511" spans="1:6" ht="15">
      <c r="A511" s="522">
        <v>8000000072</v>
      </c>
      <c r="B511" s="522" t="s">
        <v>1782</v>
      </c>
      <c r="C511" s="522" t="s">
        <v>1783</v>
      </c>
      <c r="D511" s="522" t="s">
        <v>337</v>
      </c>
      <c r="E511" s="522" t="s">
        <v>1634</v>
      </c>
      <c r="F511" s="522" t="s">
        <v>1783</v>
      </c>
    </row>
    <row r="512" spans="1:6" ht="15">
      <c r="A512" s="522">
        <v>2000000012</v>
      </c>
      <c r="B512" s="522" t="s">
        <v>1784</v>
      </c>
      <c r="C512" s="522" t="s">
        <v>1785</v>
      </c>
      <c r="D512" s="522" t="s">
        <v>429</v>
      </c>
      <c r="E512" s="522" t="s">
        <v>430</v>
      </c>
      <c r="F512" s="522" t="s">
        <v>1785</v>
      </c>
    </row>
    <row r="513" spans="1:6" ht="15">
      <c r="A513" s="522">
        <v>2000000013</v>
      </c>
      <c r="B513" s="522" t="s">
        <v>1786</v>
      </c>
      <c r="C513" s="522" t="s">
        <v>1787</v>
      </c>
      <c r="D513" s="522" t="s">
        <v>1608</v>
      </c>
      <c r="E513" s="522" t="s">
        <v>430</v>
      </c>
      <c r="F513" s="522" t="s">
        <v>1787</v>
      </c>
    </row>
    <row r="514" spans="1:6" ht="15">
      <c r="A514" s="522">
        <v>2000000014</v>
      </c>
      <c r="B514" s="522" t="s">
        <v>1788</v>
      </c>
      <c r="C514" s="522" t="s">
        <v>1789</v>
      </c>
      <c r="D514" s="522" t="s">
        <v>1608</v>
      </c>
      <c r="E514" s="522" t="s">
        <v>430</v>
      </c>
      <c r="F514" s="522" t="s">
        <v>1789</v>
      </c>
    </row>
    <row r="515" spans="1:6" ht="15">
      <c r="A515" s="522">
        <v>2000000015</v>
      </c>
      <c r="B515" s="522" t="s">
        <v>1790</v>
      </c>
      <c r="C515" s="522" t="s">
        <v>1791</v>
      </c>
      <c r="D515" s="522" t="s">
        <v>429</v>
      </c>
      <c r="E515" s="522" t="s">
        <v>430</v>
      </c>
      <c r="F515" s="522" t="s">
        <v>1791</v>
      </c>
    </row>
    <row r="516" spans="1:6" ht="15">
      <c r="A516" s="522">
        <v>2000000016</v>
      </c>
      <c r="B516" s="522" t="s">
        <v>1792</v>
      </c>
      <c r="C516" s="522" t="s">
        <v>1793</v>
      </c>
      <c r="D516" s="522" t="s">
        <v>429</v>
      </c>
      <c r="E516" s="522" t="s">
        <v>430</v>
      </c>
      <c r="F516" s="522" t="s">
        <v>1793</v>
      </c>
    </row>
    <row r="517" spans="1:6" ht="15">
      <c r="A517" s="522">
        <v>2000000017</v>
      </c>
      <c r="B517" s="522" t="s">
        <v>1794</v>
      </c>
      <c r="C517" s="522" t="s">
        <v>1795</v>
      </c>
      <c r="D517" s="522" t="s">
        <v>429</v>
      </c>
      <c r="E517" s="522" t="s">
        <v>430</v>
      </c>
      <c r="F517" s="522" t="s">
        <v>1795</v>
      </c>
    </row>
    <row r="518" spans="1:6" ht="15">
      <c r="A518" s="522">
        <v>2000000018</v>
      </c>
      <c r="B518" s="522" t="s">
        <v>1796</v>
      </c>
      <c r="C518" s="522" t="s">
        <v>1797</v>
      </c>
      <c r="D518" s="522" t="s">
        <v>429</v>
      </c>
      <c r="E518" s="522" t="s">
        <v>430</v>
      </c>
      <c r="F518" s="522" t="s">
        <v>1797</v>
      </c>
    </row>
    <row r="519" spans="1:6" ht="15">
      <c r="A519" s="522">
        <v>2000000019</v>
      </c>
      <c r="B519" s="522" t="s">
        <v>1798</v>
      </c>
      <c r="C519" s="522" t="s">
        <v>1799</v>
      </c>
      <c r="D519" s="522" t="s">
        <v>429</v>
      </c>
      <c r="E519" s="522" t="s">
        <v>430</v>
      </c>
      <c r="F519" s="522" t="s">
        <v>1799</v>
      </c>
    </row>
    <row r="520" spans="1:6" ht="15">
      <c r="A520" s="522">
        <v>2000000020</v>
      </c>
      <c r="B520" s="522" t="s">
        <v>1800</v>
      </c>
      <c r="C520" s="522" t="s">
        <v>1801</v>
      </c>
      <c r="D520" s="522" t="s">
        <v>429</v>
      </c>
      <c r="E520" s="522" t="s">
        <v>430</v>
      </c>
      <c r="F520" s="522" t="s">
        <v>1801</v>
      </c>
    </row>
    <row r="521" spans="1:6" ht="15">
      <c r="A521" s="522">
        <v>2000000021</v>
      </c>
      <c r="B521" s="522" t="s">
        <v>1802</v>
      </c>
      <c r="C521" s="522" t="s">
        <v>1803</v>
      </c>
      <c r="D521" s="522" t="s">
        <v>429</v>
      </c>
      <c r="E521" s="522" t="s">
        <v>430</v>
      </c>
      <c r="F521" s="522" t="s">
        <v>1803</v>
      </c>
    </row>
    <row r="522" spans="1:6" ht="15">
      <c r="A522" s="522">
        <v>2000000022</v>
      </c>
      <c r="B522" s="522" t="s">
        <v>1804</v>
      </c>
      <c r="C522" s="522" t="s">
        <v>1805</v>
      </c>
      <c r="D522" s="522" t="s">
        <v>1608</v>
      </c>
      <c r="E522" s="522" t="s">
        <v>430</v>
      </c>
      <c r="F522" s="522" t="s">
        <v>1805</v>
      </c>
    </row>
    <row r="523" spans="1:6" ht="15">
      <c r="A523" s="522">
        <v>2000000023</v>
      </c>
      <c r="B523" s="522" t="s">
        <v>1806</v>
      </c>
      <c r="C523" s="522" t="s">
        <v>1807</v>
      </c>
      <c r="D523" s="522" t="s">
        <v>337</v>
      </c>
      <c r="E523" s="522" t="s">
        <v>430</v>
      </c>
      <c r="F523" s="522" t="s">
        <v>1807</v>
      </c>
    </row>
    <row r="524" spans="1:6" ht="15">
      <c r="A524" s="522">
        <v>1000000038</v>
      </c>
      <c r="B524" s="522" t="s">
        <v>1808</v>
      </c>
      <c r="C524" s="522" t="s">
        <v>1809</v>
      </c>
      <c r="D524" s="522" t="s">
        <v>337</v>
      </c>
      <c r="E524" s="522" t="s">
        <v>441</v>
      </c>
      <c r="F524" s="522" t="s">
        <v>1809</v>
      </c>
    </row>
    <row r="525" spans="1:6" ht="15">
      <c r="A525" s="522">
        <v>1000000037</v>
      </c>
      <c r="B525" s="522" t="s">
        <v>1810</v>
      </c>
      <c r="C525" s="522" t="s">
        <v>1811</v>
      </c>
      <c r="D525" s="522" t="s">
        <v>337</v>
      </c>
      <c r="E525" s="522" t="s">
        <v>441</v>
      </c>
      <c r="F525" s="522" t="s">
        <v>1812</v>
      </c>
    </row>
    <row r="526" spans="1:6" ht="15">
      <c r="A526" s="522">
        <v>1000000036</v>
      </c>
      <c r="B526" s="522" t="s">
        <v>1813</v>
      </c>
      <c r="C526" s="522" t="s">
        <v>1814</v>
      </c>
      <c r="D526" s="522" t="s">
        <v>337</v>
      </c>
      <c r="E526" s="522" t="s">
        <v>441</v>
      </c>
      <c r="F526" s="522" t="s">
        <v>1815</v>
      </c>
    </row>
    <row r="527" spans="1:6" ht="15">
      <c r="A527" s="522">
        <v>3000000412</v>
      </c>
      <c r="B527" s="522" t="s">
        <v>1816</v>
      </c>
      <c r="C527" s="522" t="s">
        <v>1817</v>
      </c>
      <c r="D527" s="522" t="s">
        <v>337</v>
      </c>
      <c r="E527" s="522" t="s">
        <v>433</v>
      </c>
      <c r="F527" s="522" t="s">
        <v>1818</v>
      </c>
    </row>
    <row r="528" spans="1:6" ht="15">
      <c r="A528" s="522">
        <v>3000000413</v>
      </c>
      <c r="B528" s="522" t="s">
        <v>1819</v>
      </c>
      <c r="C528" s="522" t="s">
        <v>1820</v>
      </c>
      <c r="D528" s="522" t="s">
        <v>337</v>
      </c>
      <c r="E528" s="522" t="s">
        <v>433</v>
      </c>
      <c r="F528" s="522" t="s">
        <v>1820</v>
      </c>
    </row>
    <row r="529" spans="1:6" ht="15">
      <c r="A529" s="522">
        <v>3000000414</v>
      </c>
      <c r="B529" s="522" t="s">
        <v>1821</v>
      </c>
      <c r="C529" s="522" t="s">
        <v>1822</v>
      </c>
      <c r="D529" s="522" t="s">
        <v>337</v>
      </c>
      <c r="E529" s="522" t="s">
        <v>433</v>
      </c>
      <c r="F529" s="522" t="s">
        <v>1822</v>
      </c>
    </row>
    <row r="530" spans="1:6" ht="15">
      <c r="A530" s="522">
        <v>3000000415</v>
      </c>
      <c r="B530" s="522" t="s">
        <v>1823</v>
      </c>
      <c r="C530" s="522" t="s">
        <v>1824</v>
      </c>
      <c r="D530" s="522" t="s">
        <v>337</v>
      </c>
      <c r="E530" s="522" t="s">
        <v>433</v>
      </c>
      <c r="F530" s="522" t="s">
        <v>1824</v>
      </c>
    </row>
    <row r="531" spans="1:6" ht="15">
      <c r="A531" s="522">
        <v>3000000416</v>
      </c>
      <c r="B531" s="522" t="s">
        <v>1825</v>
      </c>
      <c r="C531" s="522" t="s">
        <v>1826</v>
      </c>
      <c r="D531" s="522" t="s">
        <v>337</v>
      </c>
      <c r="E531" s="522" t="s">
        <v>433</v>
      </c>
      <c r="F531" s="522" t="s">
        <v>1826</v>
      </c>
    </row>
    <row r="532" spans="1:6" ht="15">
      <c r="A532" s="522">
        <v>3000000417</v>
      </c>
      <c r="B532" s="522" t="s">
        <v>1827</v>
      </c>
      <c r="C532" s="522" t="s">
        <v>1828</v>
      </c>
      <c r="D532" s="522" t="s">
        <v>337</v>
      </c>
      <c r="E532" s="522" t="s">
        <v>433</v>
      </c>
      <c r="F532" s="522" t="s">
        <v>1828</v>
      </c>
    </row>
    <row r="533" spans="1:6" ht="15">
      <c r="A533" s="522">
        <v>3000000418</v>
      </c>
      <c r="B533" s="522" t="s">
        <v>1829</v>
      </c>
      <c r="C533" s="522" t="s">
        <v>1830</v>
      </c>
      <c r="D533" s="522" t="s">
        <v>337</v>
      </c>
      <c r="E533" s="522" t="s">
        <v>433</v>
      </c>
      <c r="F533" s="522" t="s">
        <v>1831</v>
      </c>
    </row>
    <row r="534" spans="1:6" ht="15">
      <c r="A534" s="522">
        <v>3000000419</v>
      </c>
      <c r="B534" s="522" t="s">
        <v>1832</v>
      </c>
      <c r="C534" s="522" t="s">
        <v>1833</v>
      </c>
      <c r="D534" s="522" t="s">
        <v>337</v>
      </c>
      <c r="E534" s="522" t="s">
        <v>433</v>
      </c>
      <c r="F534" s="522" t="s">
        <v>1834</v>
      </c>
    </row>
    <row r="535" spans="1:6" ht="15">
      <c r="A535" s="522">
        <v>3000000420</v>
      </c>
      <c r="B535" s="522" t="s">
        <v>1835</v>
      </c>
      <c r="C535" s="522" t="s">
        <v>1836</v>
      </c>
      <c r="D535" s="522" t="s">
        <v>337</v>
      </c>
      <c r="E535" s="522" t="s">
        <v>433</v>
      </c>
      <c r="F535" s="522" t="s">
        <v>1837</v>
      </c>
    </row>
    <row r="536" spans="1:6" ht="15">
      <c r="A536" s="522">
        <v>3000000421</v>
      </c>
      <c r="B536" s="522" t="s">
        <v>1838</v>
      </c>
      <c r="C536" s="522" t="s">
        <v>1839</v>
      </c>
      <c r="D536" s="522" t="s">
        <v>337</v>
      </c>
      <c r="E536" s="522" t="s">
        <v>433</v>
      </c>
      <c r="F536" s="522" t="s">
        <v>1840</v>
      </c>
    </row>
    <row r="537" spans="1:6" ht="15">
      <c r="A537" s="522">
        <v>3000000422</v>
      </c>
      <c r="B537" s="522" t="s">
        <v>1841</v>
      </c>
      <c r="C537" s="522" t="s">
        <v>1842</v>
      </c>
      <c r="D537" s="522" t="s">
        <v>337</v>
      </c>
      <c r="E537" s="522" t="s">
        <v>433</v>
      </c>
      <c r="F537" s="522" t="s">
        <v>1842</v>
      </c>
    </row>
    <row r="538" spans="1:6" ht="15">
      <c r="A538" s="522">
        <v>3000000423</v>
      </c>
      <c r="B538" s="522" t="s">
        <v>1843</v>
      </c>
      <c r="C538" s="522" t="s">
        <v>1844</v>
      </c>
      <c r="D538" s="522" t="s">
        <v>337</v>
      </c>
      <c r="E538" s="522" t="s">
        <v>433</v>
      </c>
      <c r="F538" s="522" t="s">
        <v>1845</v>
      </c>
    </row>
    <row r="539" spans="1:6" ht="15">
      <c r="A539" s="522">
        <v>3000000424</v>
      </c>
      <c r="B539" s="522" t="s">
        <v>1846</v>
      </c>
      <c r="C539" s="522" t="s">
        <v>1847</v>
      </c>
      <c r="D539" s="522" t="s">
        <v>337</v>
      </c>
      <c r="E539" s="522" t="s">
        <v>433</v>
      </c>
      <c r="F539" s="522" t="s">
        <v>1848</v>
      </c>
    </row>
    <row r="540" spans="1:6" ht="15">
      <c r="A540" s="522">
        <v>3000000425</v>
      </c>
      <c r="B540" s="522" t="s">
        <v>1849</v>
      </c>
      <c r="C540" s="522" t="s">
        <v>1850</v>
      </c>
      <c r="D540" s="522" t="s">
        <v>337</v>
      </c>
      <c r="E540" s="522" t="s">
        <v>433</v>
      </c>
      <c r="F540" s="522" t="s">
        <v>1851</v>
      </c>
    </row>
    <row r="541" spans="1:6" ht="15">
      <c r="A541" s="522">
        <v>3000000426</v>
      </c>
      <c r="B541" s="522" t="s">
        <v>1852</v>
      </c>
      <c r="C541" s="522" t="s">
        <v>1853</v>
      </c>
      <c r="D541" s="522" t="s">
        <v>337</v>
      </c>
      <c r="E541" s="522" t="s">
        <v>433</v>
      </c>
      <c r="F541" s="522" t="s">
        <v>1854</v>
      </c>
    </row>
    <row r="542" spans="1:6" ht="15">
      <c r="A542" s="522">
        <v>3000000427</v>
      </c>
      <c r="B542" s="522" t="s">
        <v>1855</v>
      </c>
      <c r="C542" s="522" t="s">
        <v>1856</v>
      </c>
      <c r="D542" s="522" t="s">
        <v>337</v>
      </c>
      <c r="E542" s="522" t="s">
        <v>433</v>
      </c>
      <c r="F542" s="522" t="s">
        <v>1857</v>
      </c>
    </row>
    <row r="543" spans="1:6" ht="15">
      <c r="A543" s="522">
        <v>3000000428</v>
      </c>
      <c r="B543" s="522" t="s">
        <v>1858</v>
      </c>
      <c r="C543" s="522" t="s">
        <v>1859</v>
      </c>
      <c r="D543" s="522" t="s">
        <v>337</v>
      </c>
      <c r="E543" s="522" t="s">
        <v>433</v>
      </c>
      <c r="F543" s="522" t="s">
        <v>1860</v>
      </c>
    </row>
    <row r="544" spans="1:6" ht="15">
      <c r="A544" s="522">
        <v>3000000429</v>
      </c>
      <c r="B544" s="522" t="s">
        <v>1861</v>
      </c>
      <c r="C544" s="522" t="s">
        <v>1862</v>
      </c>
      <c r="D544" s="522" t="s">
        <v>337</v>
      </c>
      <c r="E544" s="522" t="s">
        <v>433</v>
      </c>
      <c r="F544" s="522" t="s">
        <v>1863</v>
      </c>
    </row>
    <row r="545" spans="1:6" ht="15">
      <c r="A545" s="522">
        <v>3000000430</v>
      </c>
      <c r="B545" s="522" t="s">
        <v>1864</v>
      </c>
      <c r="C545" s="522" t="s">
        <v>1865</v>
      </c>
      <c r="D545" s="522" t="s">
        <v>337</v>
      </c>
      <c r="E545" s="522" t="s">
        <v>433</v>
      </c>
      <c r="F545" s="522" t="s">
        <v>1866</v>
      </c>
    </row>
    <row r="546" spans="1:6" ht="15">
      <c r="A546" s="522">
        <v>3000000431</v>
      </c>
      <c r="B546" s="522" t="s">
        <v>1867</v>
      </c>
      <c r="C546" s="522" t="s">
        <v>1868</v>
      </c>
      <c r="D546" s="522" t="s">
        <v>337</v>
      </c>
      <c r="E546" s="522" t="s">
        <v>433</v>
      </c>
      <c r="F546" s="522" t="s">
        <v>1869</v>
      </c>
    </row>
    <row r="547" spans="1:6" ht="15">
      <c r="A547" s="522">
        <v>3000000432</v>
      </c>
      <c r="B547" s="522" t="s">
        <v>1870</v>
      </c>
      <c r="C547" s="522" t="s">
        <v>1871</v>
      </c>
      <c r="D547" s="522" t="s">
        <v>337</v>
      </c>
      <c r="E547" s="522" t="s">
        <v>433</v>
      </c>
      <c r="F547" s="522" t="s">
        <v>1872</v>
      </c>
    </row>
    <row r="548" spans="1:6" ht="15">
      <c r="A548" s="522">
        <v>3000000433</v>
      </c>
      <c r="B548" s="522" t="s">
        <v>1873</v>
      </c>
      <c r="C548" s="522" t="s">
        <v>1874</v>
      </c>
      <c r="D548" s="522" t="s">
        <v>337</v>
      </c>
      <c r="E548" s="522" t="s">
        <v>433</v>
      </c>
      <c r="F548" s="522" t="s">
        <v>1875</v>
      </c>
    </row>
    <row r="549" spans="1:6" ht="15">
      <c r="A549" s="522">
        <v>3000000434</v>
      </c>
      <c r="B549" s="522" t="s">
        <v>1876</v>
      </c>
      <c r="C549" s="522" t="s">
        <v>1877</v>
      </c>
      <c r="D549" s="522" t="s">
        <v>337</v>
      </c>
      <c r="E549" s="522" t="s">
        <v>433</v>
      </c>
      <c r="F549" s="522" t="s">
        <v>1878</v>
      </c>
    </row>
    <row r="550" spans="1:6" ht="15">
      <c r="A550" s="522">
        <v>3000000435</v>
      </c>
      <c r="B550" s="522" t="s">
        <v>1879</v>
      </c>
      <c r="C550" s="522" t="s">
        <v>1880</v>
      </c>
      <c r="D550" s="522" t="s">
        <v>340</v>
      </c>
      <c r="E550" s="522" t="s">
        <v>433</v>
      </c>
      <c r="F550" s="522" t="s">
        <v>1881</v>
      </c>
    </row>
    <row r="551" spans="1:6" ht="15">
      <c r="A551" s="522">
        <v>3000000436</v>
      </c>
      <c r="B551" s="522" t="s">
        <v>1882</v>
      </c>
      <c r="C551" s="522" t="s">
        <v>1883</v>
      </c>
      <c r="D551" s="522" t="s">
        <v>337</v>
      </c>
      <c r="E551" s="522" t="s">
        <v>433</v>
      </c>
      <c r="F551" s="522" t="s">
        <v>1884</v>
      </c>
    </row>
    <row r="552" spans="1:6" ht="15">
      <c r="A552" s="522">
        <v>3000000437</v>
      </c>
      <c r="B552" s="522" t="s">
        <v>1885</v>
      </c>
      <c r="C552" s="522" t="s">
        <v>1886</v>
      </c>
      <c r="D552" s="522" t="s">
        <v>337</v>
      </c>
      <c r="E552" s="522" t="s">
        <v>433</v>
      </c>
      <c r="F552" s="522" t="s">
        <v>1887</v>
      </c>
    </row>
    <row r="553" spans="1:6" ht="15">
      <c r="A553" s="522">
        <v>3000000438</v>
      </c>
      <c r="B553" s="522" t="s">
        <v>1888</v>
      </c>
      <c r="C553" s="522" t="s">
        <v>1889</v>
      </c>
      <c r="D553" s="522" t="s">
        <v>337</v>
      </c>
      <c r="E553" s="522" t="s">
        <v>433</v>
      </c>
      <c r="F553" s="522" t="s">
        <v>1890</v>
      </c>
    </row>
    <row r="554" spans="1:6" ht="15">
      <c r="A554" s="522">
        <v>3000000439</v>
      </c>
      <c r="B554" s="522" t="s">
        <v>1891</v>
      </c>
      <c r="C554" s="522" t="s">
        <v>1892</v>
      </c>
      <c r="D554" s="522" t="s">
        <v>337</v>
      </c>
      <c r="E554" s="522" t="s">
        <v>433</v>
      </c>
      <c r="F554" s="522" t="s">
        <v>1893</v>
      </c>
    </row>
    <row r="555" spans="1:6" ht="15">
      <c r="A555" s="522">
        <v>3000000440</v>
      </c>
      <c r="B555" s="522" t="s">
        <v>1894</v>
      </c>
      <c r="C555" s="522" t="s">
        <v>1895</v>
      </c>
      <c r="D555" s="522" t="s">
        <v>337</v>
      </c>
      <c r="E555" s="522" t="s">
        <v>433</v>
      </c>
      <c r="F555" s="522" t="s">
        <v>1896</v>
      </c>
    </row>
    <row r="556" spans="1:6" ht="15">
      <c r="A556" s="522">
        <v>3000000441</v>
      </c>
      <c r="B556" s="522" t="s">
        <v>1897</v>
      </c>
      <c r="C556" s="522" t="s">
        <v>1898</v>
      </c>
      <c r="D556" s="522" t="s">
        <v>337</v>
      </c>
      <c r="E556" s="522" t="s">
        <v>433</v>
      </c>
      <c r="F556" s="522" t="s">
        <v>1899</v>
      </c>
    </row>
    <row r="557" spans="1:6" ht="15">
      <c r="A557" s="522">
        <v>3000000442</v>
      </c>
      <c r="B557" s="522" t="s">
        <v>1900</v>
      </c>
      <c r="C557" s="522" t="s">
        <v>1901</v>
      </c>
      <c r="D557" s="522" t="s">
        <v>337</v>
      </c>
      <c r="E557" s="522" t="s">
        <v>433</v>
      </c>
      <c r="F557" s="522" t="s">
        <v>1902</v>
      </c>
    </row>
    <row r="558" spans="1:6" ht="15">
      <c r="A558" s="522">
        <v>3000000443</v>
      </c>
      <c r="B558" s="522" t="s">
        <v>1903</v>
      </c>
      <c r="C558" s="522" t="s">
        <v>1904</v>
      </c>
      <c r="D558" s="522" t="s">
        <v>337</v>
      </c>
      <c r="E558" s="522" t="s">
        <v>433</v>
      </c>
      <c r="F558" s="522" t="s">
        <v>1905</v>
      </c>
    </row>
    <row r="559" spans="1:6" ht="15">
      <c r="A559" s="522">
        <v>3000000444</v>
      </c>
      <c r="B559" s="522" t="s">
        <v>1906</v>
      </c>
      <c r="C559" s="522" t="s">
        <v>1907</v>
      </c>
      <c r="D559" s="522" t="s">
        <v>337</v>
      </c>
      <c r="E559" s="522" t="s">
        <v>433</v>
      </c>
      <c r="F559" s="522" t="s">
        <v>1908</v>
      </c>
    </row>
    <row r="560" spans="1:6" ht="15">
      <c r="A560" s="522">
        <v>3000000445</v>
      </c>
      <c r="B560" s="522" t="s">
        <v>1909</v>
      </c>
      <c r="C560" s="522" t="s">
        <v>1910</v>
      </c>
      <c r="D560" s="522" t="s">
        <v>337</v>
      </c>
      <c r="E560" s="522" t="s">
        <v>433</v>
      </c>
      <c r="F560" s="522" t="s">
        <v>1911</v>
      </c>
    </row>
    <row r="561" spans="1:6" ht="15">
      <c r="A561" s="522">
        <v>3000000446</v>
      </c>
      <c r="B561" s="522" t="s">
        <v>1912</v>
      </c>
      <c r="C561" s="522" t="s">
        <v>1913</v>
      </c>
      <c r="D561" s="522" t="s">
        <v>337</v>
      </c>
      <c r="E561" s="522" t="s">
        <v>433</v>
      </c>
      <c r="F561" s="522" t="s">
        <v>1914</v>
      </c>
    </row>
    <row r="562" spans="1:6" ht="15">
      <c r="A562" s="522">
        <v>3000000447</v>
      </c>
      <c r="B562" s="522" t="s">
        <v>1915</v>
      </c>
      <c r="C562" s="522" t="s">
        <v>1916</v>
      </c>
      <c r="D562" s="522" t="s">
        <v>337</v>
      </c>
      <c r="E562" s="522" t="s">
        <v>433</v>
      </c>
      <c r="F562" s="522" t="s">
        <v>1916</v>
      </c>
    </row>
    <row r="563" spans="1:6" ht="15">
      <c r="A563" s="522">
        <v>3000000448</v>
      </c>
      <c r="B563" s="522" t="s">
        <v>1917</v>
      </c>
      <c r="C563" s="522" t="s">
        <v>1918</v>
      </c>
      <c r="D563" s="522" t="s">
        <v>337</v>
      </c>
      <c r="E563" s="522" t="s">
        <v>433</v>
      </c>
      <c r="F563" s="522" t="s">
        <v>1918</v>
      </c>
    </row>
    <row r="564" spans="1:6" ht="15">
      <c r="A564" s="522">
        <v>3000000449</v>
      </c>
      <c r="B564" s="522" t="s">
        <v>1919</v>
      </c>
      <c r="C564" s="522" t="s">
        <v>1920</v>
      </c>
      <c r="D564" s="522" t="s">
        <v>337</v>
      </c>
      <c r="E564" s="522" t="s">
        <v>433</v>
      </c>
      <c r="F564" s="522" t="s">
        <v>1921</v>
      </c>
    </row>
    <row r="565" spans="1:6" ht="15">
      <c r="A565" s="522">
        <v>3000000450</v>
      </c>
      <c r="B565" s="522" t="s">
        <v>1922</v>
      </c>
      <c r="C565" s="522" t="s">
        <v>1923</v>
      </c>
      <c r="D565" s="522" t="s">
        <v>337</v>
      </c>
      <c r="E565" s="522" t="s">
        <v>433</v>
      </c>
      <c r="F565" s="522" t="s">
        <v>1924</v>
      </c>
    </row>
    <row r="566" spans="1:6" ht="15">
      <c r="A566" s="522">
        <v>3000000451</v>
      </c>
      <c r="B566" s="522" t="s">
        <v>1925</v>
      </c>
      <c r="C566" s="522" t="s">
        <v>1926</v>
      </c>
      <c r="D566" s="522" t="s">
        <v>337</v>
      </c>
      <c r="E566" s="522" t="s">
        <v>433</v>
      </c>
      <c r="F566" s="522" t="s">
        <v>1927</v>
      </c>
    </row>
    <row r="567" spans="1:6" ht="15">
      <c r="A567" s="522">
        <v>3000000452</v>
      </c>
      <c r="B567" s="522" t="s">
        <v>1928</v>
      </c>
      <c r="C567" s="522" t="s">
        <v>1929</v>
      </c>
      <c r="D567" s="522" t="s">
        <v>337</v>
      </c>
      <c r="E567" s="522" t="s">
        <v>433</v>
      </c>
      <c r="F567" s="522" t="s">
        <v>1929</v>
      </c>
    </row>
    <row r="568" spans="1:6" ht="15">
      <c r="A568" s="522">
        <v>3000000453</v>
      </c>
      <c r="B568" s="522" t="s">
        <v>1930</v>
      </c>
      <c r="C568" s="522" t="s">
        <v>1931</v>
      </c>
      <c r="D568" s="522" t="s">
        <v>337</v>
      </c>
      <c r="E568" s="522" t="s">
        <v>433</v>
      </c>
      <c r="F568" s="522" t="s">
        <v>1931</v>
      </c>
    </row>
    <row r="569" spans="1:6" ht="15">
      <c r="A569" s="522">
        <v>3000000454</v>
      </c>
      <c r="B569" s="522" t="s">
        <v>1932</v>
      </c>
      <c r="C569" s="522" t="s">
        <v>1933</v>
      </c>
      <c r="D569" s="522" t="s">
        <v>337</v>
      </c>
      <c r="E569" s="522" t="s">
        <v>433</v>
      </c>
      <c r="F569" s="522" t="s">
        <v>1934</v>
      </c>
    </row>
    <row r="570" spans="1:6" ht="15">
      <c r="A570" s="522">
        <v>3000000455</v>
      </c>
      <c r="B570" s="522" t="s">
        <v>1935</v>
      </c>
      <c r="C570" s="522" t="s">
        <v>1936</v>
      </c>
      <c r="D570" s="522" t="s">
        <v>337</v>
      </c>
      <c r="E570" s="522" t="s">
        <v>433</v>
      </c>
      <c r="F570" s="522" t="s">
        <v>1937</v>
      </c>
    </row>
    <row r="571" spans="1:6" ht="15">
      <c r="A571" s="522">
        <v>3000000456</v>
      </c>
      <c r="B571" s="522" t="s">
        <v>1938</v>
      </c>
      <c r="C571" s="522" t="s">
        <v>1939</v>
      </c>
      <c r="D571" s="522" t="s">
        <v>337</v>
      </c>
      <c r="E571" s="522" t="s">
        <v>433</v>
      </c>
      <c r="F571" s="522" t="s">
        <v>1940</v>
      </c>
    </row>
    <row r="572" spans="1:6" ht="15">
      <c r="A572" s="522">
        <v>3000000457</v>
      </c>
      <c r="B572" s="522" t="s">
        <v>1941</v>
      </c>
      <c r="C572" s="522" t="s">
        <v>1942</v>
      </c>
      <c r="D572" s="522" t="s">
        <v>337</v>
      </c>
      <c r="E572" s="522" t="s">
        <v>433</v>
      </c>
      <c r="F572" s="522" t="s">
        <v>1943</v>
      </c>
    </row>
    <row r="573" spans="1:6" ht="15">
      <c r="A573" s="522">
        <v>3000000458</v>
      </c>
      <c r="B573" s="522" t="s">
        <v>1944</v>
      </c>
      <c r="C573" s="522" t="s">
        <v>1945</v>
      </c>
      <c r="D573" s="522" t="s">
        <v>337</v>
      </c>
      <c r="E573" s="522" t="s">
        <v>433</v>
      </c>
      <c r="F573" s="522" t="s">
        <v>1946</v>
      </c>
    </row>
    <row r="574" spans="1:6" ht="15">
      <c r="A574" s="522">
        <v>3000000459</v>
      </c>
      <c r="B574" s="522" t="s">
        <v>1947</v>
      </c>
      <c r="C574" s="522" t="s">
        <v>1948</v>
      </c>
      <c r="D574" s="522" t="s">
        <v>337</v>
      </c>
      <c r="E574" s="522" t="s">
        <v>433</v>
      </c>
      <c r="F574" s="522" t="s">
        <v>1949</v>
      </c>
    </row>
    <row r="575" spans="1:6" ht="15">
      <c r="A575" s="522">
        <v>3000000460</v>
      </c>
      <c r="B575" s="522" t="s">
        <v>1950</v>
      </c>
      <c r="C575" s="522" t="s">
        <v>1951</v>
      </c>
      <c r="D575" s="522" t="s">
        <v>337</v>
      </c>
      <c r="E575" s="522" t="s">
        <v>433</v>
      </c>
      <c r="F575" s="522" t="s">
        <v>1952</v>
      </c>
    </row>
    <row r="576" spans="1:6" ht="15">
      <c r="A576" s="522">
        <v>3000000461</v>
      </c>
      <c r="B576" s="522" t="s">
        <v>1953</v>
      </c>
      <c r="C576" s="522" t="s">
        <v>1954</v>
      </c>
      <c r="D576" s="522" t="s">
        <v>337</v>
      </c>
      <c r="E576" s="522" t="s">
        <v>433</v>
      </c>
      <c r="F576" s="522" t="s">
        <v>1955</v>
      </c>
    </row>
    <row r="577" spans="1:6" ht="15">
      <c r="A577" s="522">
        <v>3000000462</v>
      </c>
      <c r="B577" s="522" t="s">
        <v>1956</v>
      </c>
      <c r="C577" s="522" t="s">
        <v>1957</v>
      </c>
      <c r="D577" s="522" t="s">
        <v>337</v>
      </c>
      <c r="E577" s="522" t="s">
        <v>433</v>
      </c>
      <c r="F577" s="522" t="s">
        <v>1958</v>
      </c>
    </row>
    <row r="578" spans="1:6" ht="15">
      <c r="A578" s="522">
        <v>3000000463</v>
      </c>
      <c r="B578" s="522" t="s">
        <v>1959</v>
      </c>
      <c r="C578" s="522" t="s">
        <v>1960</v>
      </c>
      <c r="D578" s="522" t="s">
        <v>337</v>
      </c>
      <c r="E578" s="522" t="s">
        <v>433</v>
      </c>
      <c r="F578" s="522" t="s">
        <v>1961</v>
      </c>
    </row>
    <row r="579" spans="1:6" ht="15">
      <c r="A579" s="522">
        <v>3000000464</v>
      </c>
      <c r="B579" s="522" t="s">
        <v>1962</v>
      </c>
      <c r="C579" s="522" t="s">
        <v>1963</v>
      </c>
      <c r="D579" s="522" t="s">
        <v>337</v>
      </c>
      <c r="E579" s="522" t="s">
        <v>433</v>
      </c>
      <c r="F579" s="522" t="s">
        <v>1963</v>
      </c>
    </row>
    <row r="580" spans="1:6" ht="15">
      <c r="A580" s="522">
        <v>3000000465</v>
      </c>
      <c r="B580" s="522" t="s">
        <v>1964</v>
      </c>
      <c r="C580" s="522" t="s">
        <v>1965</v>
      </c>
      <c r="D580" s="522" t="s">
        <v>337</v>
      </c>
      <c r="E580" s="522" t="s">
        <v>433</v>
      </c>
      <c r="F580" s="522" t="s">
        <v>1966</v>
      </c>
    </row>
    <row r="581" spans="1:6" ht="15">
      <c r="A581" s="522">
        <v>3000000466</v>
      </c>
      <c r="B581" s="522" t="s">
        <v>1967</v>
      </c>
      <c r="C581" s="522" t="s">
        <v>1968</v>
      </c>
      <c r="D581" s="522" t="s">
        <v>337</v>
      </c>
      <c r="E581" s="522" t="s">
        <v>433</v>
      </c>
      <c r="F581" s="522" t="s">
        <v>1969</v>
      </c>
    </row>
    <row r="582" spans="1:6" ht="15">
      <c r="A582" s="522">
        <v>3000000467</v>
      </c>
      <c r="B582" s="522" t="s">
        <v>1970</v>
      </c>
      <c r="C582" s="522" t="s">
        <v>1971</v>
      </c>
      <c r="D582" s="522" t="s">
        <v>337</v>
      </c>
      <c r="E582" s="522" t="s">
        <v>433</v>
      </c>
      <c r="F582" s="522" t="s">
        <v>1972</v>
      </c>
    </row>
    <row r="583" spans="1:6" ht="15">
      <c r="A583" s="522">
        <v>3000000468</v>
      </c>
      <c r="B583" s="522" t="s">
        <v>1973</v>
      </c>
      <c r="C583" s="522" t="s">
        <v>1974</v>
      </c>
      <c r="D583" s="522" t="s">
        <v>337</v>
      </c>
      <c r="E583" s="522" t="s">
        <v>433</v>
      </c>
      <c r="F583" s="522" t="s">
        <v>1975</v>
      </c>
    </row>
    <row r="584" spans="1:6" ht="15">
      <c r="A584" s="522">
        <v>3000000469</v>
      </c>
      <c r="B584" s="522" t="s">
        <v>1976</v>
      </c>
      <c r="C584" s="522" t="s">
        <v>1977</v>
      </c>
      <c r="D584" s="522" t="s">
        <v>337</v>
      </c>
      <c r="E584" s="522" t="s">
        <v>433</v>
      </c>
      <c r="F584" s="522" t="s">
        <v>1978</v>
      </c>
    </row>
    <row r="585" spans="1:6" ht="15">
      <c r="A585" s="522">
        <v>3000000470</v>
      </c>
      <c r="B585" s="522" t="s">
        <v>1979</v>
      </c>
      <c r="C585" s="522" t="s">
        <v>1980</v>
      </c>
      <c r="D585" s="522" t="s">
        <v>337</v>
      </c>
      <c r="E585" s="522" t="s">
        <v>433</v>
      </c>
      <c r="F585" s="522" t="s">
        <v>1980</v>
      </c>
    </row>
    <row r="586" spans="1:6" ht="15">
      <c r="A586" s="522">
        <v>3000000471</v>
      </c>
      <c r="B586" s="522" t="s">
        <v>1981</v>
      </c>
      <c r="C586" s="522" t="s">
        <v>1982</v>
      </c>
      <c r="D586" s="522" t="s">
        <v>337</v>
      </c>
      <c r="E586" s="522" t="s">
        <v>433</v>
      </c>
      <c r="F586" s="522" t="s">
        <v>1983</v>
      </c>
    </row>
    <row r="587" spans="1:6" ht="15">
      <c r="A587" s="522">
        <v>3000000472</v>
      </c>
      <c r="B587" s="522" t="s">
        <v>1984</v>
      </c>
      <c r="C587" s="522" t="s">
        <v>1985</v>
      </c>
      <c r="D587" s="522" t="s">
        <v>337</v>
      </c>
      <c r="E587" s="522" t="s">
        <v>433</v>
      </c>
      <c r="F587" s="522" t="s">
        <v>1986</v>
      </c>
    </row>
    <row r="588" spans="1:6" ht="15">
      <c r="A588" s="522">
        <v>3000000473</v>
      </c>
      <c r="B588" s="522" t="s">
        <v>1987</v>
      </c>
      <c r="C588" s="522" t="s">
        <v>1988</v>
      </c>
      <c r="D588" s="522" t="s">
        <v>337</v>
      </c>
      <c r="E588" s="522" t="s">
        <v>433</v>
      </c>
      <c r="F588" s="522" t="s">
        <v>1989</v>
      </c>
    </row>
    <row r="589" spans="1:6" ht="15">
      <c r="A589" s="522">
        <v>3000000474</v>
      </c>
      <c r="B589" s="522" t="s">
        <v>1990</v>
      </c>
      <c r="C589" s="522" t="s">
        <v>1991</v>
      </c>
      <c r="D589" s="522" t="s">
        <v>337</v>
      </c>
      <c r="E589" s="522" t="s">
        <v>433</v>
      </c>
      <c r="F589" s="522" t="s">
        <v>1991</v>
      </c>
    </row>
    <row r="590" spans="1:6" ht="15">
      <c r="A590" s="522">
        <v>3000000475</v>
      </c>
      <c r="B590" s="522" t="s">
        <v>1992</v>
      </c>
      <c r="C590" s="522" t="s">
        <v>1993</v>
      </c>
      <c r="D590" s="522" t="s">
        <v>337</v>
      </c>
      <c r="E590" s="522" t="s">
        <v>433</v>
      </c>
      <c r="F590" s="522" t="s">
        <v>1993</v>
      </c>
    </row>
    <row r="591" spans="1:6" ht="15">
      <c r="A591" s="522">
        <v>3000000476</v>
      </c>
      <c r="B591" s="522" t="s">
        <v>1994</v>
      </c>
      <c r="C591" s="522" t="s">
        <v>1995</v>
      </c>
      <c r="D591" s="522" t="s">
        <v>749</v>
      </c>
      <c r="E591" s="522" t="s">
        <v>433</v>
      </c>
      <c r="F591" s="522" t="s">
        <v>1995</v>
      </c>
    </row>
    <row r="592" spans="1:6" ht="15">
      <c r="A592" s="522">
        <v>1000000035</v>
      </c>
      <c r="B592" s="522" t="s">
        <v>1996</v>
      </c>
      <c r="C592" s="522" t="s">
        <v>1997</v>
      </c>
      <c r="D592" s="522" t="s">
        <v>337</v>
      </c>
      <c r="E592" s="522" t="s">
        <v>441</v>
      </c>
      <c r="F592" s="522" t="s">
        <v>1998</v>
      </c>
    </row>
    <row r="593" spans="1:6" ht="15">
      <c r="A593" s="522">
        <v>1000000034</v>
      </c>
      <c r="B593" s="522" t="s">
        <v>1999</v>
      </c>
      <c r="C593" s="522" t="s">
        <v>2000</v>
      </c>
      <c r="D593" s="522" t="s">
        <v>337</v>
      </c>
      <c r="E593" s="522" t="s">
        <v>441</v>
      </c>
      <c r="F593" s="522" t="s">
        <v>2001</v>
      </c>
    </row>
    <row r="594" spans="1:6" ht="15">
      <c r="A594" s="522">
        <v>1000000033</v>
      </c>
      <c r="B594" s="522" t="s">
        <v>2002</v>
      </c>
      <c r="C594" s="522" t="s">
        <v>2003</v>
      </c>
      <c r="D594" s="522" t="s">
        <v>337</v>
      </c>
      <c r="E594" s="522" t="s">
        <v>441</v>
      </c>
      <c r="F594" s="522" t="s">
        <v>2004</v>
      </c>
    </row>
    <row r="595" spans="1:6" ht="15">
      <c r="A595" s="522">
        <v>1000000032</v>
      </c>
      <c r="B595" s="522" t="s">
        <v>2005</v>
      </c>
      <c r="C595" s="522" t="s">
        <v>2006</v>
      </c>
      <c r="D595" s="522" t="s">
        <v>337</v>
      </c>
      <c r="E595" s="522" t="s">
        <v>441</v>
      </c>
      <c r="F595" s="522" t="s">
        <v>2007</v>
      </c>
    </row>
    <row r="596" spans="1:6" ht="15">
      <c r="A596" s="522">
        <v>3000000477</v>
      </c>
      <c r="B596" s="522" t="s">
        <v>2008</v>
      </c>
      <c r="C596" s="522" t="s">
        <v>2009</v>
      </c>
      <c r="D596" s="522" t="s">
        <v>749</v>
      </c>
      <c r="E596" s="522" t="s">
        <v>433</v>
      </c>
      <c r="F596" s="522" t="s">
        <v>2009</v>
      </c>
    </row>
    <row r="597" spans="1:6" ht="15">
      <c r="A597" s="522">
        <v>3000000478</v>
      </c>
      <c r="B597" s="522" t="s">
        <v>2010</v>
      </c>
      <c r="C597" s="522" t="s">
        <v>2011</v>
      </c>
      <c r="D597" s="522" t="s">
        <v>749</v>
      </c>
      <c r="E597" s="522" t="s">
        <v>433</v>
      </c>
      <c r="F597" s="522" t="s">
        <v>2011</v>
      </c>
    </row>
    <row r="598" spans="1:6" ht="15">
      <c r="A598" s="522">
        <v>3000000479</v>
      </c>
      <c r="B598" s="522" t="s">
        <v>2012</v>
      </c>
      <c r="C598" s="522" t="s">
        <v>2013</v>
      </c>
      <c r="D598" s="522" t="s">
        <v>749</v>
      </c>
      <c r="E598" s="522" t="s">
        <v>433</v>
      </c>
      <c r="F598" s="522" t="s">
        <v>2013</v>
      </c>
    </row>
    <row r="599" spans="1:6" ht="15">
      <c r="A599" s="522">
        <v>3000000480</v>
      </c>
      <c r="B599" s="522" t="s">
        <v>2014</v>
      </c>
      <c r="C599" s="522" t="s">
        <v>2015</v>
      </c>
      <c r="D599" s="522" t="s">
        <v>29</v>
      </c>
      <c r="E599" s="522" t="s">
        <v>433</v>
      </c>
      <c r="F599" s="522" t="s">
        <v>2016</v>
      </c>
    </row>
    <row r="600" spans="1:6" ht="15">
      <c r="A600" s="522">
        <v>1000000031</v>
      </c>
      <c r="B600" s="522" t="s">
        <v>2017</v>
      </c>
      <c r="C600" s="522" t="s">
        <v>2018</v>
      </c>
      <c r="D600" s="522" t="s">
        <v>337</v>
      </c>
      <c r="E600" s="522" t="s">
        <v>441</v>
      </c>
      <c r="F600" s="522" t="s">
        <v>2019</v>
      </c>
    </row>
    <row r="601" spans="1:6" ht="15">
      <c r="A601" s="522">
        <v>1000000030</v>
      </c>
      <c r="B601" s="522" t="s">
        <v>2020</v>
      </c>
      <c r="C601" s="522" t="s">
        <v>2021</v>
      </c>
      <c r="D601" s="522" t="s">
        <v>337</v>
      </c>
      <c r="E601" s="522" t="s">
        <v>441</v>
      </c>
      <c r="F601" s="522" t="s">
        <v>2022</v>
      </c>
    </row>
    <row r="602" spans="1:6" ht="15">
      <c r="A602" s="522">
        <v>3000000481</v>
      </c>
      <c r="B602" s="522" t="s">
        <v>2023</v>
      </c>
      <c r="C602" s="522" t="s">
        <v>2024</v>
      </c>
      <c r="D602" s="522" t="s">
        <v>745</v>
      </c>
      <c r="E602" s="522" t="s">
        <v>433</v>
      </c>
      <c r="F602" s="522" t="s">
        <v>2025</v>
      </c>
    </row>
    <row r="603" spans="1:6" ht="15">
      <c r="A603" s="522">
        <v>3000000482</v>
      </c>
      <c r="B603" s="522" t="s">
        <v>2026</v>
      </c>
      <c r="C603" s="522" t="s">
        <v>2027</v>
      </c>
      <c r="D603" s="522" t="s">
        <v>337</v>
      </c>
      <c r="E603" s="522" t="s">
        <v>433</v>
      </c>
      <c r="F603" s="522" t="s">
        <v>2027</v>
      </c>
    </row>
    <row r="604" spans="1:6" ht="15">
      <c r="A604" s="522">
        <v>1000000029</v>
      </c>
      <c r="B604" s="522" t="s">
        <v>2028</v>
      </c>
      <c r="C604" s="522" t="s">
        <v>2029</v>
      </c>
      <c r="D604" s="522" t="s">
        <v>337</v>
      </c>
      <c r="E604" s="522" t="s">
        <v>441</v>
      </c>
      <c r="F604" s="522" t="s">
        <v>2030</v>
      </c>
    </row>
    <row r="605" spans="1:6" ht="15">
      <c r="A605" s="522">
        <v>3000000483</v>
      </c>
      <c r="B605" s="522" t="s">
        <v>2031</v>
      </c>
      <c r="C605" s="522" t="s">
        <v>2032</v>
      </c>
      <c r="D605" s="522" t="s">
        <v>337</v>
      </c>
      <c r="E605" s="522" t="s">
        <v>433</v>
      </c>
      <c r="F605" s="522" t="s">
        <v>2033</v>
      </c>
    </row>
    <row r="606" spans="1:6" ht="15">
      <c r="A606" s="522">
        <v>1000000028</v>
      </c>
      <c r="B606" s="522" t="s">
        <v>2034</v>
      </c>
      <c r="C606" s="522" t="s">
        <v>2035</v>
      </c>
      <c r="D606" s="522" t="s">
        <v>337</v>
      </c>
      <c r="E606" s="522" t="s">
        <v>441</v>
      </c>
      <c r="F606" s="522" t="s">
        <v>2036</v>
      </c>
    </row>
    <row r="607" spans="1:6" ht="15">
      <c r="A607" s="522">
        <v>1000000027</v>
      </c>
      <c r="B607" s="522" t="s">
        <v>2037</v>
      </c>
      <c r="C607" s="522" t="s">
        <v>2038</v>
      </c>
      <c r="D607" s="522" t="s">
        <v>337</v>
      </c>
      <c r="E607" s="522" t="s">
        <v>441</v>
      </c>
      <c r="F607" s="522" t="s">
        <v>2039</v>
      </c>
    </row>
    <row r="608" spans="1:6" ht="15">
      <c r="A608" s="522">
        <v>1000000026</v>
      </c>
      <c r="B608" s="522" t="s">
        <v>2040</v>
      </c>
      <c r="C608" s="522" t="s">
        <v>2041</v>
      </c>
      <c r="D608" s="522" t="s">
        <v>337</v>
      </c>
      <c r="E608" s="522" t="s">
        <v>441</v>
      </c>
      <c r="F608" s="522" t="s">
        <v>2042</v>
      </c>
    </row>
    <row r="609" spans="1:6" ht="15">
      <c r="A609" s="522">
        <v>1000000025</v>
      </c>
      <c r="B609" s="522" t="s">
        <v>2043</v>
      </c>
      <c r="C609" s="522" t="s">
        <v>2044</v>
      </c>
      <c r="D609" s="522" t="s">
        <v>337</v>
      </c>
      <c r="E609" s="522" t="s">
        <v>441</v>
      </c>
      <c r="F609" s="522" t="s">
        <v>2045</v>
      </c>
    </row>
    <row r="610" spans="1:6" ht="15">
      <c r="A610" s="522">
        <v>1000000024</v>
      </c>
      <c r="B610" s="522" t="s">
        <v>2046</v>
      </c>
      <c r="C610" s="522" t="s">
        <v>2047</v>
      </c>
      <c r="D610" s="522" t="s">
        <v>337</v>
      </c>
      <c r="E610" s="522" t="s">
        <v>441</v>
      </c>
      <c r="F610" s="522" t="s">
        <v>2048</v>
      </c>
    </row>
    <row r="611" spans="1:6" ht="15">
      <c r="A611" s="522">
        <v>1000000023</v>
      </c>
      <c r="B611" s="522" t="s">
        <v>2049</v>
      </c>
      <c r="C611" s="522" t="s">
        <v>2050</v>
      </c>
      <c r="D611" s="522" t="s">
        <v>337</v>
      </c>
      <c r="E611" s="522" t="s">
        <v>441</v>
      </c>
      <c r="F611" s="522" t="s">
        <v>2050</v>
      </c>
    </row>
    <row r="612" spans="1:6" ht="15">
      <c r="A612" s="522">
        <v>1000000022</v>
      </c>
      <c r="B612" s="522" t="s">
        <v>2051</v>
      </c>
      <c r="C612" s="522" t="s">
        <v>2052</v>
      </c>
      <c r="D612" s="522" t="s">
        <v>749</v>
      </c>
      <c r="E612" s="522" t="s">
        <v>441</v>
      </c>
      <c r="F612" s="522" t="s">
        <v>2052</v>
      </c>
    </row>
    <row r="613" spans="1:6" ht="15">
      <c r="A613" s="522">
        <v>1000000021</v>
      </c>
      <c r="B613" s="522" t="s">
        <v>2053</v>
      </c>
      <c r="C613" s="522" t="s">
        <v>2054</v>
      </c>
      <c r="D613" s="522" t="s">
        <v>749</v>
      </c>
      <c r="E613" s="522" t="s">
        <v>441</v>
      </c>
      <c r="F613" s="522" t="s">
        <v>2055</v>
      </c>
    </row>
    <row r="614" spans="1:6" ht="15">
      <c r="A614" s="522">
        <v>1000000020</v>
      </c>
      <c r="B614" s="522" t="s">
        <v>2056</v>
      </c>
      <c r="C614" s="522" t="s">
        <v>2057</v>
      </c>
      <c r="D614" s="522" t="s">
        <v>749</v>
      </c>
      <c r="E614" s="522" t="s">
        <v>441</v>
      </c>
      <c r="F614" s="522" t="s">
        <v>2058</v>
      </c>
    </row>
    <row r="615" spans="1:6" ht="15">
      <c r="A615" s="522">
        <v>1000000019</v>
      </c>
      <c r="B615" s="522" t="s">
        <v>2059</v>
      </c>
      <c r="C615" s="522" t="s">
        <v>2060</v>
      </c>
      <c r="D615" s="522" t="s">
        <v>749</v>
      </c>
      <c r="E615" s="522" t="s">
        <v>441</v>
      </c>
      <c r="F615" s="522" t="s">
        <v>2060</v>
      </c>
    </row>
    <row r="616" spans="1:6" ht="15">
      <c r="A616" s="522">
        <v>1000000018</v>
      </c>
      <c r="B616" s="522" t="s">
        <v>2061</v>
      </c>
      <c r="C616" s="522" t="s">
        <v>2062</v>
      </c>
      <c r="D616" s="522" t="s">
        <v>749</v>
      </c>
      <c r="E616" s="522" t="s">
        <v>441</v>
      </c>
      <c r="F616" s="522" t="s">
        <v>2062</v>
      </c>
    </row>
    <row r="617" spans="1:6" ht="15">
      <c r="A617" s="522">
        <v>1000000017</v>
      </c>
      <c r="B617" s="522" t="s">
        <v>2063</v>
      </c>
      <c r="C617" s="522" t="s">
        <v>2064</v>
      </c>
      <c r="D617" s="522" t="s">
        <v>749</v>
      </c>
      <c r="E617" s="522" t="s">
        <v>441</v>
      </c>
      <c r="F617" s="522" t="s">
        <v>2064</v>
      </c>
    </row>
    <row r="618" spans="1:6" ht="15">
      <c r="A618" s="522">
        <v>1000000016</v>
      </c>
      <c r="B618" s="522" t="s">
        <v>2065</v>
      </c>
      <c r="C618" s="522" t="s">
        <v>2066</v>
      </c>
      <c r="D618" s="522" t="s">
        <v>749</v>
      </c>
      <c r="E618" s="522" t="s">
        <v>441</v>
      </c>
      <c r="F618" s="522" t="s">
        <v>2067</v>
      </c>
    </row>
    <row r="619" spans="1:6" ht="15">
      <c r="A619" s="522">
        <v>1000000015</v>
      </c>
      <c r="B619" s="522" t="s">
        <v>2068</v>
      </c>
      <c r="C619" s="522" t="s">
        <v>2069</v>
      </c>
      <c r="D619" s="522" t="s">
        <v>749</v>
      </c>
      <c r="E619" s="522" t="s">
        <v>441</v>
      </c>
      <c r="F619" s="522" t="s">
        <v>2069</v>
      </c>
    </row>
    <row r="620" spans="1:6" ht="15">
      <c r="A620" s="522">
        <v>1000000014</v>
      </c>
      <c r="B620" s="522" t="s">
        <v>2070</v>
      </c>
      <c r="C620" s="522" t="s">
        <v>2071</v>
      </c>
      <c r="D620" s="522" t="s">
        <v>749</v>
      </c>
      <c r="E620" s="522" t="s">
        <v>441</v>
      </c>
      <c r="F620" s="522" t="s">
        <v>2072</v>
      </c>
    </row>
    <row r="621" spans="1:6" ht="15">
      <c r="A621" s="522">
        <v>1000000013</v>
      </c>
      <c r="B621" s="522" t="s">
        <v>2073</v>
      </c>
      <c r="C621" s="522" t="s">
        <v>2074</v>
      </c>
      <c r="D621" s="522" t="s">
        <v>749</v>
      </c>
      <c r="E621" s="522" t="s">
        <v>441</v>
      </c>
      <c r="F621" s="522" t="s">
        <v>2074</v>
      </c>
    </row>
    <row r="622" spans="1:6" ht="15">
      <c r="A622" s="522">
        <v>1000000012</v>
      </c>
      <c r="B622" s="522" t="s">
        <v>2075</v>
      </c>
      <c r="C622" s="522" t="s">
        <v>2076</v>
      </c>
      <c r="D622" s="522" t="s">
        <v>749</v>
      </c>
      <c r="E622" s="522" t="s">
        <v>441</v>
      </c>
      <c r="F622" s="522" t="s">
        <v>2077</v>
      </c>
    </row>
    <row r="623" spans="1:6" ht="15">
      <c r="A623" s="522">
        <v>1000000011</v>
      </c>
      <c r="B623" s="522" t="s">
        <v>2078</v>
      </c>
      <c r="C623" s="522" t="s">
        <v>2079</v>
      </c>
      <c r="D623" s="522" t="s">
        <v>749</v>
      </c>
      <c r="E623" s="522" t="s">
        <v>441</v>
      </c>
      <c r="F623" s="522" t="s">
        <v>2080</v>
      </c>
    </row>
    <row r="624" spans="1:6" ht="15">
      <c r="A624" s="522">
        <v>1000000010</v>
      </c>
      <c r="B624" s="522" t="s">
        <v>2081</v>
      </c>
      <c r="C624" s="522" t="s">
        <v>2082</v>
      </c>
      <c r="D624" s="522" t="s">
        <v>749</v>
      </c>
      <c r="E624" s="522" t="s">
        <v>441</v>
      </c>
      <c r="F624" s="522" t="s">
        <v>2083</v>
      </c>
    </row>
    <row r="625" spans="1:6" ht="15">
      <c r="A625" s="522">
        <v>1000000009</v>
      </c>
      <c r="B625" s="522" t="s">
        <v>2084</v>
      </c>
      <c r="C625" s="522" t="s">
        <v>2085</v>
      </c>
      <c r="D625" s="522" t="s">
        <v>749</v>
      </c>
      <c r="E625" s="522" t="s">
        <v>441</v>
      </c>
      <c r="F625" s="522" t="s">
        <v>2086</v>
      </c>
    </row>
    <row r="626" spans="1:6" ht="15">
      <c r="A626" s="522">
        <v>1000000008</v>
      </c>
      <c r="B626" s="522" t="s">
        <v>2087</v>
      </c>
      <c r="C626" s="522" t="s">
        <v>2088</v>
      </c>
      <c r="D626" s="522" t="s">
        <v>749</v>
      </c>
      <c r="E626" s="522" t="s">
        <v>441</v>
      </c>
      <c r="F626" s="522" t="s">
        <v>2089</v>
      </c>
    </row>
    <row r="627" spans="1:6" ht="15">
      <c r="A627" s="522">
        <v>1000000007</v>
      </c>
      <c r="B627" s="522" t="s">
        <v>2090</v>
      </c>
      <c r="C627" s="522" t="s">
        <v>2091</v>
      </c>
      <c r="D627" s="522" t="s">
        <v>337</v>
      </c>
      <c r="E627" s="522" t="s">
        <v>441</v>
      </c>
      <c r="F627" s="522" t="s">
        <v>2092</v>
      </c>
    </row>
    <row r="628" spans="1:6" ht="15">
      <c r="A628" s="522">
        <v>1000000006</v>
      </c>
      <c r="B628" s="522" t="s">
        <v>2093</v>
      </c>
      <c r="C628" s="522" t="s">
        <v>2094</v>
      </c>
      <c r="D628" s="522" t="s">
        <v>337</v>
      </c>
      <c r="E628" s="522" t="s">
        <v>441</v>
      </c>
      <c r="F628" s="522" t="s">
        <v>2095</v>
      </c>
    </row>
    <row r="629" spans="1:6" ht="15">
      <c r="A629" s="522">
        <v>1000000005</v>
      </c>
      <c r="B629" s="522" t="s">
        <v>2096</v>
      </c>
      <c r="C629" s="522" t="s">
        <v>2097</v>
      </c>
      <c r="D629" s="522" t="s">
        <v>337</v>
      </c>
      <c r="E629" s="522" t="s">
        <v>441</v>
      </c>
      <c r="F629" s="522" t="s">
        <v>2098</v>
      </c>
    </row>
    <row r="630" spans="1:6" ht="15">
      <c r="A630" s="522">
        <v>1000000004</v>
      </c>
      <c r="B630" s="522" t="s">
        <v>2099</v>
      </c>
      <c r="C630" s="522" t="s">
        <v>2100</v>
      </c>
      <c r="D630" s="522" t="s">
        <v>337</v>
      </c>
      <c r="E630" s="522" t="s">
        <v>441</v>
      </c>
      <c r="F630" s="522" t="s">
        <v>2101</v>
      </c>
    </row>
    <row r="631" spans="1:6" ht="15">
      <c r="A631" s="522">
        <v>1000000003</v>
      </c>
      <c r="B631" s="522" t="s">
        <v>2102</v>
      </c>
      <c r="C631" s="522" t="s">
        <v>2103</v>
      </c>
      <c r="D631" s="522" t="s">
        <v>337</v>
      </c>
      <c r="E631" s="522" t="s">
        <v>441</v>
      </c>
      <c r="F631" s="522" t="s">
        <v>2103</v>
      </c>
    </row>
    <row r="632" spans="1:6" ht="15">
      <c r="A632" s="522">
        <v>1000000002</v>
      </c>
      <c r="B632" s="522" t="s">
        <v>2104</v>
      </c>
      <c r="C632" s="522" t="s">
        <v>2105</v>
      </c>
      <c r="D632" s="522" t="s">
        <v>337</v>
      </c>
      <c r="E632" s="522" t="s">
        <v>441</v>
      </c>
      <c r="F632" s="522" t="s">
        <v>2106</v>
      </c>
    </row>
    <row r="633" spans="1:6" ht="15">
      <c r="A633" s="522">
        <v>1000000100</v>
      </c>
      <c r="B633" s="522" t="s">
        <v>2107</v>
      </c>
      <c r="C633" s="522" t="s">
        <v>2108</v>
      </c>
      <c r="D633" s="522" t="s">
        <v>340</v>
      </c>
      <c r="E633" s="522" t="s">
        <v>441</v>
      </c>
      <c r="F633" s="522" t="s">
        <v>2109</v>
      </c>
    </row>
    <row r="634" spans="1:6" ht="15">
      <c r="A634" s="522">
        <v>1000000099</v>
      </c>
      <c r="B634" s="522" t="s">
        <v>2110</v>
      </c>
      <c r="C634" s="522" t="s">
        <v>2111</v>
      </c>
      <c r="D634" s="522" t="s">
        <v>340</v>
      </c>
      <c r="E634" s="522" t="s">
        <v>441</v>
      </c>
      <c r="F634" s="522" t="s">
        <v>2112</v>
      </c>
    </row>
    <row r="635" spans="1:6" ht="15">
      <c r="A635" s="522">
        <v>1000000098</v>
      </c>
      <c r="B635" s="522" t="s">
        <v>2113</v>
      </c>
      <c r="C635" s="522" t="s">
        <v>2114</v>
      </c>
      <c r="D635" s="522" t="s">
        <v>340</v>
      </c>
      <c r="E635" s="522" t="s">
        <v>441</v>
      </c>
      <c r="F635" s="522" t="s">
        <v>2115</v>
      </c>
    </row>
    <row r="636" spans="1:6" ht="15">
      <c r="A636" s="522">
        <v>1000000097</v>
      </c>
      <c r="B636" s="522" t="s">
        <v>2116</v>
      </c>
      <c r="C636" s="522" t="s">
        <v>2117</v>
      </c>
      <c r="D636" s="522" t="s">
        <v>340</v>
      </c>
      <c r="E636" s="522" t="s">
        <v>441</v>
      </c>
      <c r="F636" s="522" t="s">
        <v>2118</v>
      </c>
    </row>
    <row r="637" spans="1:6" ht="15">
      <c r="A637" s="522">
        <v>1000000096</v>
      </c>
      <c r="B637" s="522" t="s">
        <v>2119</v>
      </c>
      <c r="C637" s="522" t="s">
        <v>2120</v>
      </c>
      <c r="D637" s="522" t="s">
        <v>340</v>
      </c>
      <c r="E637" s="522" t="s">
        <v>441</v>
      </c>
      <c r="F637" s="522" t="s">
        <v>2121</v>
      </c>
    </row>
    <row r="638" spans="1:6" ht="15">
      <c r="A638" s="522">
        <v>1000000095</v>
      </c>
      <c r="B638" s="522" t="s">
        <v>2122</v>
      </c>
      <c r="C638" s="522" t="s">
        <v>2123</v>
      </c>
      <c r="D638" s="522" t="s">
        <v>340</v>
      </c>
      <c r="E638" s="522" t="s">
        <v>441</v>
      </c>
      <c r="F638" s="522" t="s">
        <v>2124</v>
      </c>
    </row>
    <row r="639" spans="1:6" ht="15">
      <c r="A639" s="522">
        <v>1000000094</v>
      </c>
      <c r="B639" s="522" t="s">
        <v>2125</v>
      </c>
      <c r="C639" s="522" t="s">
        <v>2126</v>
      </c>
      <c r="D639" s="522" t="s">
        <v>340</v>
      </c>
      <c r="E639" s="522" t="s">
        <v>441</v>
      </c>
      <c r="F639" s="522" t="s">
        <v>2127</v>
      </c>
    </row>
    <row r="640" spans="1:6" ht="15">
      <c r="A640" s="522">
        <v>1000000093</v>
      </c>
      <c r="B640" s="522" t="s">
        <v>2128</v>
      </c>
      <c r="C640" s="522" t="s">
        <v>2129</v>
      </c>
      <c r="D640" s="522" t="s">
        <v>340</v>
      </c>
      <c r="E640" s="522" t="s">
        <v>441</v>
      </c>
      <c r="F640" s="522" t="s">
        <v>2130</v>
      </c>
    </row>
    <row r="641" spans="1:6" ht="15">
      <c r="A641" s="522">
        <v>1000000092</v>
      </c>
      <c r="B641" s="522" t="s">
        <v>2131</v>
      </c>
      <c r="C641" s="522" t="s">
        <v>2132</v>
      </c>
      <c r="D641" s="522" t="s">
        <v>340</v>
      </c>
      <c r="E641" s="522" t="s">
        <v>441</v>
      </c>
      <c r="F641" s="522" t="s">
        <v>2133</v>
      </c>
    </row>
    <row r="642" spans="1:6" ht="15">
      <c r="A642" s="522">
        <v>1000000091</v>
      </c>
      <c r="B642" s="522" t="s">
        <v>2134</v>
      </c>
      <c r="C642" s="522" t="s">
        <v>2135</v>
      </c>
      <c r="D642" s="522" t="s">
        <v>340</v>
      </c>
      <c r="E642" s="522" t="s">
        <v>441</v>
      </c>
      <c r="F642" s="522" t="s">
        <v>2136</v>
      </c>
    </row>
    <row r="643" spans="1:6" ht="15">
      <c r="A643" s="522">
        <v>1000000090</v>
      </c>
      <c r="B643" s="522" t="s">
        <v>2137</v>
      </c>
      <c r="C643" s="522" t="s">
        <v>2138</v>
      </c>
      <c r="D643" s="522" t="s">
        <v>340</v>
      </c>
      <c r="E643" s="522" t="s">
        <v>441</v>
      </c>
      <c r="F643" s="522" t="s">
        <v>2139</v>
      </c>
    </row>
    <row r="644" spans="1:6" ht="15">
      <c r="A644" s="522">
        <v>1000000089</v>
      </c>
      <c r="B644" s="522" t="s">
        <v>2140</v>
      </c>
      <c r="C644" s="522" t="s">
        <v>2141</v>
      </c>
      <c r="D644" s="522" t="s">
        <v>340</v>
      </c>
      <c r="E644" s="522" t="s">
        <v>441</v>
      </c>
      <c r="F644" s="522" t="s">
        <v>2142</v>
      </c>
    </row>
    <row r="645" spans="1:6" ht="15">
      <c r="A645" s="522">
        <v>1000000088</v>
      </c>
      <c r="B645" s="522" t="s">
        <v>2143</v>
      </c>
      <c r="C645" s="522" t="s">
        <v>2144</v>
      </c>
      <c r="D645" s="522" t="s">
        <v>340</v>
      </c>
      <c r="E645" s="522" t="s">
        <v>441</v>
      </c>
      <c r="F645" s="522" t="s">
        <v>2145</v>
      </c>
    </row>
    <row r="646" spans="1:6" ht="15">
      <c r="A646" s="522">
        <v>1000000087</v>
      </c>
      <c r="B646" s="522" t="s">
        <v>2146</v>
      </c>
      <c r="C646" s="522" t="s">
        <v>2147</v>
      </c>
      <c r="D646" s="522" t="s">
        <v>340</v>
      </c>
      <c r="E646" s="522" t="s">
        <v>441</v>
      </c>
      <c r="F646" s="522" t="s">
        <v>2148</v>
      </c>
    </row>
    <row r="647" spans="1:6" ht="15">
      <c r="A647" s="522">
        <v>1000000086</v>
      </c>
      <c r="B647" s="522" t="s">
        <v>2149</v>
      </c>
      <c r="C647" s="522" t="s">
        <v>2150</v>
      </c>
      <c r="D647" s="522" t="s">
        <v>340</v>
      </c>
      <c r="E647" s="522" t="s">
        <v>441</v>
      </c>
      <c r="F647" s="522" t="s">
        <v>2151</v>
      </c>
    </row>
    <row r="648" spans="1:6" ht="15">
      <c r="A648" s="522">
        <v>1000000085</v>
      </c>
      <c r="B648" s="522" t="s">
        <v>2152</v>
      </c>
      <c r="C648" s="522" t="s">
        <v>2153</v>
      </c>
      <c r="D648" s="522" t="s">
        <v>340</v>
      </c>
      <c r="E648" s="522" t="s">
        <v>441</v>
      </c>
      <c r="F648" s="522" t="s">
        <v>2154</v>
      </c>
    </row>
    <row r="649" spans="1:6" ht="15">
      <c r="A649" s="522">
        <v>1000000084</v>
      </c>
      <c r="B649" s="522" t="s">
        <v>2155</v>
      </c>
      <c r="C649" s="522" t="s">
        <v>2156</v>
      </c>
      <c r="D649" s="522" t="s">
        <v>340</v>
      </c>
      <c r="E649" s="522" t="s">
        <v>441</v>
      </c>
      <c r="F649" s="522" t="s">
        <v>2157</v>
      </c>
    </row>
    <row r="650" spans="1:6" ht="15">
      <c r="A650" s="522">
        <v>3000000484</v>
      </c>
      <c r="B650" s="522" t="s">
        <v>2158</v>
      </c>
      <c r="C650" s="522" t="s">
        <v>2159</v>
      </c>
      <c r="D650" s="522" t="s">
        <v>337</v>
      </c>
      <c r="E650" s="522" t="s">
        <v>433</v>
      </c>
      <c r="F650" s="522" t="s">
        <v>2160</v>
      </c>
    </row>
    <row r="651" spans="1:6" ht="15">
      <c r="A651" s="522">
        <v>3000000485</v>
      </c>
      <c r="B651" s="522" t="s">
        <v>2161</v>
      </c>
      <c r="C651" s="522" t="s">
        <v>2162</v>
      </c>
      <c r="D651" s="522" t="s">
        <v>337</v>
      </c>
      <c r="E651" s="522" t="s">
        <v>433</v>
      </c>
      <c r="F651" s="522" t="s">
        <v>2163</v>
      </c>
    </row>
    <row r="652" spans="1:6" ht="15">
      <c r="A652" s="522">
        <v>1000000083</v>
      </c>
      <c r="B652" s="522" t="s">
        <v>2164</v>
      </c>
      <c r="C652" s="522" t="s">
        <v>2165</v>
      </c>
      <c r="D652" s="522" t="s">
        <v>340</v>
      </c>
      <c r="E652" s="522" t="s">
        <v>441</v>
      </c>
      <c r="F652" s="522" t="s">
        <v>2166</v>
      </c>
    </row>
    <row r="653" spans="1:6" ht="15">
      <c r="A653" s="522">
        <v>3000000486</v>
      </c>
      <c r="B653" s="522" t="s">
        <v>2167</v>
      </c>
      <c r="C653" s="522" t="s">
        <v>2168</v>
      </c>
      <c r="D653" s="522" t="s">
        <v>337</v>
      </c>
      <c r="E653" s="522" t="s">
        <v>433</v>
      </c>
      <c r="F653" s="522" t="s">
        <v>2169</v>
      </c>
    </row>
    <row r="654" spans="1:6" ht="15">
      <c r="A654" s="522">
        <v>1000000082</v>
      </c>
      <c r="B654" s="522" t="s">
        <v>2170</v>
      </c>
      <c r="C654" s="522" t="s">
        <v>2171</v>
      </c>
      <c r="D654" s="522" t="s">
        <v>340</v>
      </c>
      <c r="E654" s="522" t="s">
        <v>441</v>
      </c>
      <c r="F654" s="522" t="s">
        <v>2172</v>
      </c>
    </row>
    <row r="655" spans="1:6" ht="15">
      <c r="A655" s="522">
        <v>3000000487</v>
      </c>
      <c r="B655" s="522" t="s">
        <v>2173</v>
      </c>
      <c r="C655" s="522" t="s">
        <v>2174</v>
      </c>
      <c r="D655" s="522" t="s">
        <v>337</v>
      </c>
      <c r="E655" s="522" t="s">
        <v>433</v>
      </c>
      <c r="F655" s="522" t="s">
        <v>2175</v>
      </c>
    </row>
    <row r="656" spans="1:6" ht="15">
      <c r="A656" s="522">
        <v>2000000024</v>
      </c>
      <c r="B656" s="522" t="s">
        <v>2176</v>
      </c>
      <c r="C656" s="522" t="s">
        <v>2177</v>
      </c>
      <c r="D656" s="522" t="s">
        <v>1608</v>
      </c>
      <c r="E656" s="522" t="s">
        <v>430</v>
      </c>
      <c r="F656" s="522" t="s">
        <v>2177</v>
      </c>
    </row>
    <row r="657" spans="1:6" ht="15">
      <c r="A657" s="522">
        <v>2000000025</v>
      </c>
      <c r="B657" s="522" t="s">
        <v>2178</v>
      </c>
      <c r="C657" s="522" t="s">
        <v>2179</v>
      </c>
      <c r="D657" s="522" t="s">
        <v>337</v>
      </c>
      <c r="E657" s="522" t="s">
        <v>430</v>
      </c>
      <c r="F657" s="522" t="s">
        <v>2179</v>
      </c>
    </row>
    <row r="658" spans="1:6" ht="15">
      <c r="A658" s="522">
        <v>2000000026</v>
      </c>
      <c r="B658" s="522" t="s">
        <v>2180</v>
      </c>
      <c r="C658" s="522" t="s">
        <v>2181</v>
      </c>
      <c r="D658" s="522" t="s">
        <v>337</v>
      </c>
      <c r="E658" s="522" t="s">
        <v>430</v>
      </c>
      <c r="F658" s="522" t="s">
        <v>2181</v>
      </c>
    </row>
    <row r="659" spans="1:6" ht="15">
      <c r="A659" s="522">
        <v>2000000269</v>
      </c>
      <c r="B659" s="522" t="s">
        <v>2182</v>
      </c>
      <c r="C659" s="522" t="s">
        <v>2183</v>
      </c>
      <c r="D659" s="522" t="s">
        <v>337</v>
      </c>
      <c r="E659" s="522" t="s">
        <v>430</v>
      </c>
      <c r="F659" s="522" t="s">
        <v>2184</v>
      </c>
    </row>
    <row r="660" spans="1:6" ht="15">
      <c r="A660" s="522">
        <v>2000000028</v>
      </c>
      <c r="B660" s="522" t="s">
        <v>2185</v>
      </c>
      <c r="C660" s="522" t="s">
        <v>2186</v>
      </c>
      <c r="D660" s="522" t="s">
        <v>337</v>
      </c>
      <c r="E660" s="522" t="s">
        <v>430</v>
      </c>
      <c r="F660" s="522" t="s">
        <v>2186</v>
      </c>
    </row>
    <row r="661" spans="1:6" ht="15">
      <c r="A661" s="522">
        <v>2000000029</v>
      </c>
      <c r="B661" s="522" t="s">
        <v>2187</v>
      </c>
      <c r="C661" s="522" t="s">
        <v>2188</v>
      </c>
      <c r="D661" s="522" t="s">
        <v>337</v>
      </c>
      <c r="E661" s="522" t="s">
        <v>430</v>
      </c>
      <c r="F661" s="522" t="s">
        <v>2188</v>
      </c>
    </row>
    <row r="662" spans="1:6" ht="15">
      <c r="A662" s="522">
        <v>2000000030</v>
      </c>
      <c r="B662" s="522" t="s">
        <v>2189</v>
      </c>
      <c r="C662" s="522" t="s">
        <v>2190</v>
      </c>
      <c r="D662" s="522" t="s">
        <v>337</v>
      </c>
      <c r="E662" s="522" t="s">
        <v>430</v>
      </c>
      <c r="F662" s="522" t="s">
        <v>2190</v>
      </c>
    </row>
    <row r="663" spans="1:6" ht="15">
      <c r="A663" s="522">
        <v>2000000031</v>
      </c>
      <c r="B663" s="522" t="s">
        <v>2191</v>
      </c>
      <c r="C663" s="522" t="s">
        <v>2192</v>
      </c>
      <c r="D663" s="522" t="s">
        <v>337</v>
      </c>
      <c r="E663" s="522" t="s">
        <v>430</v>
      </c>
      <c r="F663" s="522" t="s">
        <v>2192</v>
      </c>
    </row>
    <row r="664" spans="1:6" ht="15">
      <c r="A664" s="522">
        <v>3000001869</v>
      </c>
      <c r="B664" s="522" t="s">
        <v>2193</v>
      </c>
      <c r="C664" s="522" t="s">
        <v>2194</v>
      </c>
      <c r="D664" s="522" t="s">
        <v>337</v>
      </c>
      <c r="E664" s="522" t="s">
        <v>433</v>
      </c>
      <c r="F664" s="522" t="s">
        <v>2195</v>
      </c>
    </row>
    <row r="665" spans="1:6" ht="15">
      <c r="A665" s="522">
        <v>2000000033</v>
      </c>
      <c r="B665" s="522" t="s">
        <v>2196</v>
      </c>
      <c r="C665" s="522" t="s">
        <v>2197</v>
      </c>
      <c r="D665" s="522" t="s">
        <v>337</v>
      </c>
      <c r="E665" s="522" t="s">
        <v>430</v>
      </c>
      <c r="F665" s="522" t="s">
        <v>2197</v>
      </c>
    </row>
    <row r="666" spans="1:6" ht="15">
      <c r="A666" s="522">
        <v>2000000034</v>
      </c>
      <c r="B666" s="522" t="s">
        <v>2198</v>
      </c>
      <c r="C666" s="522" t="s">
        <v>2199</v>
      </c>
      <c r="D666" s="522" t="s">
        <v>337</v>
      </c>
      <c r="E666" s="522" t="s">
        <v>430</v>
      </c>
      <c r="F666" s="522" t="s">
        <v>2199</v>
      </c>
    </row>
    <row r="667" spans="1:6" ht="15">
      <c r="A667" s="522">
        <v>2000000035</v>
      </c>
      <c r="B667" s="522" t="s">
        <v>2200</v>
      </c>
      <c r="C667" s="522" t="s">
        <v>2201</v>
      </c>
      <c r="D667" s="522" t="s">
        <v>337</v>
      </c>
      <c r="E667" s="522" t="s">
        <v>430</v>
      </c>
      <c r="F667" s="522" t="s">
        <v>2201</v>
      </c>
    </row>
    <row r="668" spans="1:6" ht="15">
      <c r="A668" s="522">
        <v>2000000036</v>
      </c>
      <c r="B668" s="522" t="s">
        <v>2202</v>
      </c>
      <c r="C668" s="522" t="s">
        <v>2203</v>
      </c>
      <c r="D668" s="522" t="s">
        <v>337</v>
      </c>
      <c r="E668" s="522" t="s">
        <v>430</v>
      </c>
      <c r="F668" s="522" t="s">
        <v>2203</v>
      </c>
    </row>
    <row r="669" spans="1:6" ht="15">
      <c r="A669" s="522">
        <v>2000000037</v>
      </c>
      <c r="B669" s="522" t="s">
        <v>2204</v>
      </c>
      <c r="C669" s="522" t="s">
        <v>2205</v>
      </c>
      <c r="D669" s="522" t="s">
        <v>337</v>
      </c>
      <c r="E669" s="522" t="s">
        <v>430</v>
      </c>
      <c r="F669" s="522" t="s">
        <v>2205</v>
      </c>
    </row>
    <row r="670" spans="1:6" ht="15">
      <c r="A670" s="522">
        <v>2000000038</v>
      </c>
      <c r="B670" s="522" t="s">
        <v>2206</v>
      </c>
      <c r="C670" s="522" t="s">
        <v>2207</v>
      </c>
      <c r="D670" s="522" t="s">
        <v>337</v>
      </c>
      <c r="E670" s="522" t="s">
        <v>430</v>
      </c>
      <c r="F670" s="522" t="s">
        <v>2207</v>
      </c>
    </row>
    <row r="671" spans="1:6" ht="15">
      <c r="A671" s="522">
        <v>2000000039</v>
      </c>
      <c r="B671" s="522" t="s">
        <v>2208</v>
      </c>
      <c r="C671" s="522" t="s">
        <v>2209</v>
      </c>
      <c r="D671" s="522" t="s">
        <v>337</v>
      </c>
      <c r="E671" s="522" t="s">
        <v>430</v>
      </c>
      <c r="F671" s="522" t="s">
        <v>2209</v>
      </c>
    </row>
    <row r="672" spans="1:6" ht="15">
      <c r="A672" s="522">
        <v>2000000040</v>
      </c>
      <c r="B672" s="522" t="s">
        <v>2210</v>
      </c>
      <c r="C672" s="522" t="s">
        <v>2211</v>
      </c>
      <c r="D672" s="522" t="s">
        <v>337</v>
      </c>
      <c r="E672" s="522" t="s">
        <v>430</v>
      </c>
      <c r="F672" s="522" t="s">
        <v>2211</v>
      </c>
    </row>
    <row r="673" spans="1:6" ht="15">
      <c r="A673" s="522">
        <v>2000000041</v>
      </c>
      <c r="B673" s="522" t="s">
        <v>2212</v>
      </c>
      <c r="C673" s="522" t="s">
        <v>2213</v>
      </c>
      <c r="D673" s="522" t="s">
        <v>337</v>
      </c>
      <c r="E673" s="522" t="s">
        <v>430</v>
      </c>
      <c r="F673" s="522" t="s">
        <v>2213</v>
      </c>
    </row>
    <row r="674" spans="1:6" ht="15">
      <c r="A674" s="522">
        <v>2000000042</v>
      </c>
      <c r="B674" s="522" t="s">
        <v>2214</v>
      </c>
      <c r="C674" s="522" t="s">
        <v>2215</v>
      </c>
      <c r="D674" s="522" t="s">
        <v>337</v>
      </c>
      <c r="E674" s="522" t="s">
        <v>430</v>
      </c>
      <c r="F674" s="522" t="s">
        <v>2215</v>
      </c>
    </row>
    <row r="675" spans="1:6" ht="15">
      <c r="A675" s="522">
        <v>2000000043</v>
      </c>
      <c r="B675" s="522" t="s">
        <v>2216</v>
      </c>
      <c r="C675" s="522" t="s">
        <v>2217</v>
      </c>
      <c r="D675" s="522" t="s">
        <v>337</v>
      </c>
      <c r="E675" s="522" t="s">
        <v>430</v>
      </c>
      <c r="F675" s="522" t="s">
        <v>2217</v>
      </c>
    </row>
    <row r="676" spans="1:6" ht="15">
      <c r="A676" s="522">
        <v>2000000044</v>
      </c>
      <c r="B676" s="522" t="s">
        <v>2218</v>
      </c>
      <c r="C676" s="522" t="s">
        <v>2219</v>
      </c>
      <c r="D676" s="522" t="s">
        <v>337</v>
      </c>
      <c r="E676" s="522" t="s">
        <v>430</v>
      </c>
      <c r="F676" s="522" t="s">
        <v>2220</v>
      </c>
    </row>
    <row r="677" spans="1:6" ht="15">
      <c r="A677" s="522">
        <v>2000000045</v>
      </c>
      <c r="B677" s="522" t="s">
        <v>2221</v>
      </c>
      <c r="C677" s="522" t="s">
        <v>2222</v>
      </c>
      <c r="D677" s="522" t="s">
        <v>337</v>
      </c>
      <c r="E677" s="522" t="s">
        <v>430</v>
      </c>
      <c r="F677" s="522" t="s">
        <v>2222</v>
      </c>
    </row>
    <row r="678" spans="1:6" ht="15">
      <c r="A678" s="522">
        <v>2000000046</v>
      </c>
      <c r="B678" s="522" t="s">
        <v>2223</v>
      </c>
      <c r="C678" s="522" t="s">
        <v>2224</v>
      </c>
      <c r="D678" s="522" t="s">
        <v>337</v>
      </c>
      <c r="E678" s="522" t="s">
        <v>430</v>
      </c>
      <c r="F678" s="522" t="s">
        <v>2225</v>
      </c>
    </row>
    <row r="679" spans="1:6" ht="15">
      <c r="A679" s="522">
        <v>2000000047</v>
      </c>
      <c r="B679" s="522" t="s">
        <v>2226</v>
      </c>
      <c r="C679" s="522" t="s">
        <v>2227</v>
      </c>
      <c r="D679" s="522" t="s">
        <v>337</v>
      </c>
      <c r="E679" s="522" t="s">
        <v>430</v>
      </c>
      <c r="F679" s="522" t="s">
        <v>2227</v>
      </c>
    </row>
    <row r="680" spans="1:6" ht="15">
      <c r="A680" s="522">
        <v>2000000048</v>
      </c>
      <c r="B680" s="522" t="s">
        <v>2228</v>
      </c>
      <c r="C680" s="522" t="s">
        <v>2229</v>
      </c>
      <c r="D680" s="522" t="s">
        <v>749</v>
      </c>
      <c r="E680" s="522" t="s">
        <v>430</v>
      </c>
      <c r="F680" s="522" t="s">
        <v>2230</v>
      </c>
    </row>
    <row r="681" spans="1:6" ht="15">
      <c r="A681" s="522">
        <v>2000000049</v>
      </c>
      <c r="B681" s="522" t="s">
        <v>2231</v>
      </c>
      <c r="C681" s="522" t="s">
        <v>2232</v>
      </c>
      <c r="D681" s="522" t="s">
        <v>337</v>
      </c>
      <c r="E681" s="522" t="s">
        <v>430</v>
      </c>
      <c r="F681" s="522" t="s">
        <v>2232</v>
      </c>
    </row>
    <row r="682" spans="1:6" ht="15">
      <c r="A682" s="522">
        <v>2000000050</v>
      </c>
      <c r="B682" s="522" t="s">
        <v>2233</v>
      </c>
      <c r="C682" s="522" t="s">
        <v>2234</v>
      </c>
      <c r="D682" s="522" t="s">
        <v>337</v>
      </c>
      <c r="E682" s="522" t="s">
        <v>430</v>
      </c>
      <c r="F682" s="522" t="s">
        <v>2234</v>
      </c>
    </row>
    <row r="683" spans="1:6" ht="15">
      <c r="A683" s="522">
        <v>2000000051</v>
      </c>
      <c r="B683" s="522" t="s">
        <v>2235</v>
      </c>
      <c r="C683" s="522" t="s">
        <v>2236</v>
      </c>
      <c r="D683" s="522" t="s">
        <v>337</v>
      </c>
      <c r="E683" s="522" t="s">
        <v>430</v>
      </c>
      <c r="F683" s="522" t="s">
        <v>2236</v>
      </c>
    </row>
    <row r="684" spans="1:6" ht="15">
      <c r="A684" s="522">
        <v>3000001236</v>
      </c>
      <c r="B684" s="522" t="s">
        <v>2237</v>
      </c>
      <c r="C684" s="522" t="s">
        <v>2238</v>
      </c>
      <c r="D684" s="522" t="s">
        <v>1608</v>
      </c>
      <c r="E684" s="522" t="s">
        <v>433</v>
      </c>
      <c r="F684" s="522" t="s">
        <v>2239</v>
      </c>
    </row>
    <row r="685" spans="1:6" ht="15">
      <c r="A685" s="522">
        <v>2000000053</v>
      </c>
      <c r="B685" s="522" t="s">
        <v>2240</v>
      </c>
      <c r="C685" s="522" t="s">
        <v>2241</v>
      </c>
      <c r="D685" s="522" t="s">
        <v>337</v>
      </c>
      <c r="E685" s="522" t="s">
        <v>430</v>
      </c>
      <c r="F685" s="522" t="s">
        <v>2241</v>
      </c>
    </row>
    <row r="686" spans="1:6" ht="15">
      <c r="A686" s="522">
        <v>3000003745</v>
      </c>
      <c r="B686" s="522" t="s">
        <v>2242</v>
      </c>
      <c r="C686" s="522" t="s">
        <v>2243</v>
      </c>
      <c r="D686" s="522" t="s">
        <v>337</v>
      </c>
      <c r="E686" s="522" t="s">
        <v>433</v>
      </c>
      <c r="F686" s="522" t="s">
        <v>2244</v>
      </c>
    </row>
    <row r="687" spans="1:6" ht="15">
      <c r="A687" s="522">
        <v>2000000055</v>
      </c>
      <c r="B687" s="522" t="s">
        <v>2245</v>
      </c>
      <c r="C687" s="522" t="s">
        <v>2246</v>
      </c>
      <c r="D687" s="522" t="s">
        <v>337</v>
      </c>
      <c r="E687" s="522" t="s">
        <v>430</v>
      </c>
      <c r="F687" s="522" t="s">
        <v>2246</v>
      </c>
    </row>
    <row r="688" spans="1:6" ht="15">
      <c r="A688" s="522">
        <v>2000000056</v>
      </c>
      <c r="B688" s="522" t="s">
        <v>2247</v>
      </c>
      <c r="C688" s="522" t="s">
        <v>2248</v>
      </c>
      <c r="D688" s="522" t="s">
        <v>337</v>
      </c>
      <c r="E688" s="522" t="s">
        <v>430</v>
      </c>
      <c r="F688" s="522" t="s">
        <v>2249</v>
      </c>
    </row>
    <row r="689" spans="1:6" ht="15">
      <c r="A689" s="522">
        <v>2000000057</v>
      </c>
      <c r="B689" s="522" t="s">
        <v>2250</v>
      </c>
      <c r="C689" s="522" t="s">
        <v>2251</v>
      </c>
      <c r="D689" s="522" t="s">
        <v>337</v>
      </c>
      <c r="E689" s="522" t="s">
        <v>430</v>
      </c>
      <c r="F689" s="522" t="s">
        <v>2251</v>
      </c>
    </row>
    <row r="690" spans="1:6" ht="15">
      <c r="A690" s="522">
        <v>2000000058</v>
      </c>
      <c r="B690" s="522" t="s">
        <v>2252</v>
      </c>
      <c r="C690" s="522" t="s">
        <v>2253</v>
      </c>
      <c r="D690" s="522" t="s">
        <v>1608</v>
      </c>
      <c r="E690" s="522" t="s">
        <v>430</v>
      </c>
      <c r="F690" s="522" t="s">
        <v>2253</v>
      </c>
    </row>
    <row r="691" spans="1:6" ht="15">
      <c r="A691" s="522">
        <v>2000000059</v>
      </c>
      <c r="B691" s="522" t="s">
        <v>2254</v>
      </c>
      <c r="C691" s="522" t="s">
        <v>2255</v>
      </c>
      <c r="D691" s="522" t="s">
        <v>337</v>
      </c>
      <c r="E691" s="522" t="s">
        <v>430</v>
      </c>
      <c r="F691" s="522" t="s">
        <v>2255</v>
      </c>
    </row>
    <row r="692" spans="1:6" ht="15">
      <c r="A692" s="522">
        <v>2000000060</v>
      </c>
      <c r="B692" s="522" t="s">
        <v>2256</v>
      </c>
      <c r="C692" s="522" t="s">
        <v>2257</v>
      </c>
      <c r="D692" s="522" t="s">
        <v>337</v>
      </c>
      <c r="E692" s="522" t="s">
        <v>430</v>
      </c>
      <c r="F692" s="522" t="s">
        <v>2257</v>
      </c>
    </row>
    <row r="693" spans="1:6" ht="15">
      <c r="A693" s="522">
        <v>1000000182</v>
      </c>
      <c r="B693" s="522" t="s">
        <v>2258</v>
      </c>
      <c r="C693" s="522" t="s">
        <v>2259</v>
      </c>
      <c r="D693" s="522" t="s">
        <v>29</v>
      </c>
      <c r="E693" s="522" t="s">
        <v>441</v>
      </c>
      <c r="F693" s="522" t="s">
        <v>2260</v>
      </c>
    </row>
    <row r="694" spans="1:6" ht="15">
      <c r="A694" s="522">
        <v>2000000062</v>
      </c>
      <c r="B694" s="522" t="s">
        <v>2261</v>
      </c>
      <c r="C694" s="522" t="s">
        <v>2262</v>
      </c>
      <c r="D694" s="522" t="s">
        <v>337</v>
      </c>
      <c r="E694" s="522" t="s">
        <v>430</v>
      </c>
      <c r="F694" s="522" t="s">
        <v>2262</v>
      </c>
    </row>
    <row r="695" spans="1:6" ht="15">
      <c r="A695" s="522">
        <v>2000000063</v>
      </c>
      <c r="B695" s="522" t="s">
        <v>2263</v>
      </c>
      <c r="C695" s="522" t="s">
        <v>2264</v>
      </c>
      <c r="D695" s="522" t="s">
        <v>337</v>
      </c>
      <c r="E695" s="522" t="s">
        <v>430</v>
      </c>
      <c r="F695" s="522" t="s">
        <v>2264</v>
      </c>
    </row>
    <row r="696" spans="1:6" ht="15">
      <c r="A696" s="522">
        <v>2000000064</v>
      </c>
      <c r="B696" s="522" t="s">
        <v>2265</v>
      </c>
      <c r="C696" s="522" t="s">
        <v>2266</v>
      </c>
      <c r="D696" s="522" t="s">
        <v>337</v>
      </c>
      <c r="E696" s="522" t="s">
        <v>430</v>
      </c>
      <c r="F696" s="522" t="s">
        <v>2266</v>
      </c>
    </row>
    <row r="697" spans="1:6" ht="15">
      <c r="A697" s="522">
        <v>2000000065</v>
      </c>
      <c r="B697" s="522" t="s">
        <v>2267</v>
      </c>
      <c r="C697" s="522" t="s">
        <v>2268</v>
      </c>
      <c r="D697" s="522" t="s">
        <v>337</v>
      </c>
      <c r="E697" s="522" t="s">
        <v>430</v>
      </c>
      <c r="F697" s="522" t="s">
        <v>2268</v>
      </c>
    </row>
    <row r="698" spans="1:6" ht="15">
      <c r="A698" s="522">
        <v>2000000066</v>
      </c>
      <c r="B698" s="522" t="s">
        <v>2269</v>
      </c>
      <c r="C698" s="522" t="s">
        <v>2270</v>
      </c>
      <c r="D698" s="522" t="s">
        <v>749</v>
      </c>
      <c r="E698" s="522" t="s">
        <v>430</v>
      </c>
      <c r="F698" s="522" t="s">
        <v>2270</v>
      </c>
    </row>
    <row r="699" spans="1:6" ht="15">
      <c r="A699" s="522">
        <v>2000000067</v>
      </c>
      <c r="B699" s="522" t="s">
        <v>2271</v>
      </c>
      <c r="C699" s="522" t="s">
        <v>2272</v>
      </c>
      <c r="D699" s="522" t="s">
        <v>337</v>
      </c>
      <c r="E699" s="522" t="s">
        <v>430</v>
      </c>
      <c r="F699" s="522" t="s">
        <v>2272</v>
      </c>
    </row>
    <row r="700" spans="1:6" ht="15">
      <c r="A700" s="522">
        <v>2000000068</v>
      </c>
      <c r="B700" s="522" t="s">
        <v>2273</v>
      </c>
      <c r="C700" s="522" t="s">
        <v>2274</v>
      </c>
      <c r="D700" s="522" t="s">
        <v>337</v>
      </c>
      <c r="E700" s="522" t="s">
        <v>430</v>
      </c>
      <c r="F700" s="522" t="s">
        <v>2274</v>
      </c>
    </row>
    <row r="701" spans="1:6" ht="15">
      <c r="A701" s="522">
        <v>2000000270</v>
      </c>
      <c r="B701" s="522" t="s">
        <v>2275</v>
      </c>
      <c r="C701" s="522" t="s">
        <v>2276</v>
      </c>
      <c r="D701" s="522" t="s">
        <v>337</v>
      </c>
      <c r="E701" s="522" t="s">
        <v>430</v>
      </c>
      <c r="F701" s="522" t="s">
        <v>2277</v>
      </c>
    </row>
    <row r="702" spans="1:6" ht="15">
      <c r="A702" s="522">
        <v>2000000070</v>
      </c>
      <c r="B702" s="522" t="s">
        <v>2278</v>
      </c>
      <c r="C702" s="522" t="s">
        <v>2279</v>
      </c>
      <c r="D702" s="522" t="s">
        <v>337</v>
      </c>
      <c r="E702" s="522" t="s">
        <v>430</v>
      </c>
      <c r="F702" s="522" t="s">
        <v>2279</v>
      </c>
    </row>
    <row r="703" spans="1:6" ht="15">
      <c r="A703" s="522">
        <v>2000000071</v>
      </c>
      <c r="B703" s="522" t="s">
        <v>2280</v>
      </c>
      <c r="C703" s="522" t="s">
        <v>2281</v>
      </c>
      <c r="D703" s="522" t="s">
        <v>337</v>
      </c>
      <c r="E703" s="522" t="s">
        <v>430</v>
      </c>
      <c r="F703" s="522" t="s">
        <v>2281</v>
      </c>
    </row>
    <row r="704" spans="1:6" ht="15">
      <c r="A704" s="522">
        <v>2000000072</v>
      </c>
      <c r="B704" s="522" t="s">
        <v>2282</v>
      </c>
      <c r="C704" s="522" t="s">
        <v>2283</v>
      </c>
      <c r="D704" s="522" t="s">
        <v>29</v>
      </c>
      <c r="E704" s="522" t="s">
        <v>430</v>
      </c>
      <c r="F704" s="522" t="s">
        <v>2283</v>
      </c>
    </row>
    <row r="705" spans="1:6" ht="15">
      <c r="A705" s="522">
        <v>1000000081</v>
      </c>
      <c r="B705" s="522" t="s">
        <v>2284</v>
      </c>
      <c r="C705" s="522" t="s">
        <v>2285</v>
      </c>
      <c r="D705" s="522" t="s">
        <v>340</v>
      </c>
      <c r="E705" s="522" t="s">
        <v>441</v>
      </c>
      <c r="F705" s="522" t="s">
        <v>2286</v>
      </c>
    </row>
    <row r="706" spans="1:6" ht="15">
      <c r="A706" s="522">
        <v>1000000080</v>
      </c>
      <c r="B706" s="522" t="s">
        <v>2287</v>
      </c>
      <c r="C706" s="522" t="s">
        <v>2288</v>
      </c>
      <c r="D706" s="522" t="s">
        <v>340</v>
      </c>
      <c r="E706" s="522" t="s">
        <v>441</v>
      </c>
      <c r="F706" s="522" t="s">
        <v>2289</v>
      </c>
    </row>
    <row r="707" spans="1:6" ht="15">
      <c r="A707" s="522">
        <v>1000000079</v>
      </c>
      <c r="B707" s="522" t="s">
        <v>2290</v>
      </c>
      <c r="C707" s="522" t="s">
        <v>2291</v>
      </c>
      <c r="D707" s="522" t="s">
        <v>340</v>
      </c>
      <c r="E707" s="522" t="s">
        <v>441</v>
      </c>
      <c r="F707" s="522" t="s">
        <v>2292</v>
      </c>
    </row>
    <row r="708" spans="1:6" ht="15">
      <c r="A708" s="522">
        <v>1000000078</v>
      </c>
      <c r="B708" s="522" t="s">
        <v>2293</v>
      </c>
      <c r="C708" s="522" t="s">
        <v>2294</v>
      </c>
      <c r="D708" s="522" t="s">
        <v>340</v>
      </c>
      <c r="E708" s="522" t="s">
        <v>441</v>
      </c>
      <c r="F708" s="522" t="s">
        <v>2295</v>
      </c>
    </row>
    <row r="709" spans="1:6" ht="15">
      <c r="A709" s="522">
        <v>3000000488</v>
      </c>
      <c r="B709" s="522" t="s">
        <v>2296</v>
      </c>
      <c r="C709" s="522" t="s">
        <v>2297</v>
      </c>
      <c r="D709" s="522" t="s">
        <v>337</v>
      </c>
      <c r="E709" s="522" t="s">
        <v>433</v>
      </c>
      <c r="F709" s="522" t="s">
        <v>2298</v>
      </c>
    </row>
    <row r="710" spans="1:6" ht="15">
      <c r="A710" s="522">
        <v>3000000489</v>
      </c>
      <c r="B710" s="522" t="s">
        <v>2299</v>
      </c>
      <c r="C710" s="522" t="s">
        <v>2300</v>
      </c>
      <c r="D710" s="522" t="s">
        <v>337</v>
      </c>
      <c r="E710" s="522" t="s">
        <v>433</v>
      </c>
      <c r="F710" s="522" t="s">
        <v>2301</v>
      </c>
    </row>
    <row r="711" spans="1:6" ht="15">
      <c r="A711" s="522">
        <v>3000000490</v>
      </c>
      <c r="B711" s="522" t="s">
        <v>2302</v>
      </c>
      <c r="C711" s="522" t="s">
        <v>2303</v>
      </c>
      <c r="D711" s="522" t="s">
        <v>337</v>
      </c>
      <c r="E711" s="522" t="s">
        <v>433</v>
      </c>
      <c r="F711" s="522" t="s">
        <v>2303</v>
      </c>
    </row>
    <row r="712" spans="1:6" ht="15">
      <c r="A712" s="522">
        <v>3000000491</v>
      </c>
      <c r="B712" s="522" t="s">
        <v>2304</v>
      </c>
      <c r="C712" s="522" t="s">
        <v>2305</v>
      </c>
      <c r="D712" s="522" t="s">
        <v>337</v>
      </c>
      <c r="E712" s="522" t="s">
        <v>433</v>
      </c>
      <c r="F712" s="522" t="s">
        <v>2305</v>
      </c>
    </row>
    <row r="713" spans="1:6" ht="15">
      <c r="A713" s="522">
        <v>3000000492</v>
      </c>
      <c r="B713" s="522" t="s">
        <v>2306</v>
      </c>
      <c r="C713" s="522" t="s">
        <v>2307</v>
      </c>
      <c r="D713" s="522" t="s">
        <v>337</v>
      </c>
      <c r="E713" s="522" t="s">
        <v>433</v>
      </c>
      <c r="F713" s="522" t="s">
        <v>2308</v>
      </c>
    </row>
    <row r="714" spans="1:6" ht="15">
      <c r="A714" s="522">
        <v>3000000493</v>
      </c>
      <c r="B714" s="522" t="s">
        <v>2309</v>
      </c>
      <c r="C714" s="522" t="s">
        <v>2310</v>
      </c>
      <c r="D714" s="522" t="s">
        <v>337</v>
      </c>
      <c r="E714" s="522" t="s">
        <v>433</v>
      </c>
      <c r="F714" s="522" t="s">
        <v>2310</v>
      </c>
    </row>
    <row r="715" spans="1:6" ht="15">
      <c r="A715" s="522">
        <v>3000000494</v>
      </c>
      <c r="B715" s="522" t="s">
        <v>2311</v>
      </c>
      <c r="C715" s="522" t="s">
        <v>2312</v>
      </c>
      <c r="D715" s="522" t="s">
        <v>337</v>
      </c>
      <c r="E715" s="522" t="s">
        <v>433</v>
      </c>
      <c r="F715" s="522" t="s">
        <v>2313</v>
      </c>
    </row>
    <row r="716" spans="1:6" ht="15">
      <c r="A716" s="522">
        <v>3000000495</v>
      </c>
      <c r="B716" s="522" t="s">
        <v>2314</v>
      </c>
      <c r="C716" s="522" t="s">
        <v>2315</v>
      </c>
      <c r="D716" s="522" t="s">
        <v>337</v>
      </c>
      <c r="E716" s="522" t="s">
        <v>433</v>
      </c>
      <c r="F716" s="522" t="s">
        <v>2315</v>
      </c>
    </row>
    <row r="717" spans="1:6" ht="15">
      <c r="A717" s="522">
        <v>3000000496</v>
      </c>
      <c r="B717" s="522" t="s">
        <v>2316</v>
      </c>
      <c r="C717" s="522" t="s">
        <v>2317</v>
      </c>
      <c r="D717" s="522" t="s">
        <v>337</v>
      </c>
      <c r="E717" s="522" t="s">
        <v>433</v>
      </c>
      <c r="F717" s="522" t="s">
        <v>2318</v>
      </c>
    </row>
    <row r="718" spans="1:6" ht="15">
      <c r="A718" s="522">
        <v>3000000497</v>
      </c>
      <c r="B718" s="522" t="s">
        <v>2319</v>
      </c>
      <c r="C718" s="522" t="s">
        <v>2320</v>
      </c>
      <c r="D718" s="522" t="s">
        <v>337</v>
      </c>
      <c r="E718" s="522" t="s">
        <v>433</v>
      </c>
      <c r="F718" s="522" t="s">
        <v>2320</v>
      </c>
    </row>
    <row r="719" spans="1:6" ht="15">
      <c r="A719" s="522">
        <v>3000000498</v>
      </c>
      <c r="B719" s="522" t="s">
        <v>2321</v>
      </c>
      <c r="C719" s="522" t="s">
        <v>2322</v>
      </c>
      <c r="D719" s="522" t="s">
        <v>337</v>
      </c>
      <c r="E719" s="522" t="s">
        <v>433</v>
      </c>
      <c r="F719" s="522" t="s">
        <v>2323</v>
      </c>
    </row>
    <row r="720" spans="1:6" ht="15">
      <c r="A720" s="522">
        <v>3000000499</v>
      </c>
      <c r="B720" s="522" t="s">
        <v>2324</v>
      </c>
      <c r="C720" s="522" t="s">
        <v>2325</v>
      </c>
      <c r="D720" s="522" t="s">
        <v>337</v>
      </c>
      <c r="E720" s="522" t="s">
        <v>433</v>
      </c>
      <c r="F720" s="522" t="s">
        <v>2325</v>
      </c>
    </row>
    <row r="721" spans="1:6" ht="15">
      <c r="A721" s="522">
        <v>3000000500</v>
      </c>
      <c r="B721" s="522" t="s">
        <v>2326</v>
      </c>
      <c r="C721" s="522" t="s">
        <v>2327</v>
      </c>
      <c r="D721" s="522" t="s">
        <v>337</v>
      </c>
      <c r="E721" s="522" t="s">
        <v>433</v>
      </c>
      <c r="F721" s="522" t="s">
        <v>2327</v>
      </c>
    </row>
    <row r="722" spans="1:6" ht="15">
      <c r="A722" s="522">
        <v>3000000501</v>
      </c>
      <c r="B722" s="522" t="s">
        <v>2328</v>
      </c>
      <c r="C722" s="522" t="s">
        <v>2329</v>
      </c>
      <c r="D722" s="522" t="s">
        <v>337</v>
      </c>
      <c r="E722" s="522" t="s">
        <v>433</v>
      </c>
      <c r="F722" s="522" t="s">
        <v>2329</v>
      </c>
    </row>
    <row r="723" spans="1:6" ht="15">
      <c r="A723" s="522">
        <v>3000000502</v>
      </c>
      <c r="B723" s="522" t="s">
        <v>2330</v>
      </c>
      <c r="C723" s="522" t="s">
        <v>2331</v>
      </c>
      <c r="D723" s="522" t="s">
        <v>337</v>
      </c>
      <c r="E723" s="522" t="s">
        <v>433</v>
      </c>
      <c r="F723" s="522" t="s">
        <v>2331</v>
      </c>
    </row>
    <row r="724" spans="1:6" ht="15">
      <c r="A724" s="522">
        <v>3000000503</v>
      </c>
      <c r="B724" s="522" t="s">
        <v>2332</v>
      </c>
      <c r="C724" s="522" t="s">
        <v>2333</v>
      </c>
      <c r="D724" s="522" t="s">
        <v>337</v>
      </c>
      <c r="E724" s="522" t="s">
        <v>433</v>
      </c>
      <c r="F724" s="522" t="s">
        <v>2334</v>
      </c>
    </row>
    <row r="725" spans="1:6" ht="15">
      <c r="A725" s="522">
        <v>3000000504</v>
      </c>
      <c r="B725" s="522" t="s">
        <v>2335</v>
      </c>
      <c r="C725" s="522" t="s">
        <v>2336</v>
      </c>
      <c r="D725" s="522" t="s">
        <v>337</v>
      </c>
      <c r="E725" s="522" t="s">
        <v>433</v>
      </c>
      <c r="F725" s="522" t="s">
        <v>2337</v>
      </c>
    </row>
    <row r="726" spans="1:6" ht="15">
      <c r="A726" s="522">
        <v>3000000505</v>
      </c>
      <c r="B726" s="522" t="s">
        <v>2338</v>
      </c>
      <c r="C726" s="522" t="s">
        <v>2339</v>
      </c>
      <c r="D726" s="522" t="s">
        <v>337</v>
      </c>
      <c r="E726" s="522" t="s">
        <v>433</v>
      </c>
      <c r="F726" s="522" t="s">
        <v>2339</v>
      </c>
    </row>
    <row r="727" spans="1:6" ht="15">
      <c r="A727" s="522">
        <v>3000000506</v>
      </c>
      <c r="B727" s="522" t="s">
        <v>2340</v>
      </c>
      <c r="C727" s="522" t="s">
        <v>2341</v>
      </c>
      <c r="D727" s="522" t="s">
        <v>337</v>
      </c>
      <c r="E727" s="522" t="s">
        <v>433</v>
      </c>
      <c r="F727" s="522" t="s">
        <v>2342</v>
      </c>
    </row>
    <row r="728" spans="1:6" ht="15">
      <c r="A728" s="522">
        <v>3000000507</v>
      </c>
      <c r="B728" s="522" t="s">
        <v>2343</v>
      </c>
      <c r="C728" s="522" t="s">
        <v>2344</v>
      </c>
      <c r="D728" s="522" t="s">
        <v>337</v>
      </c>
      <c r="E728" s="522" t="s">
        <v>433</v>
      </c>
      <c r="F728" s="522" t="s">
        <v>2344</v>
      </c>
    </row>
    <row r="729" spans="1:6" ht="15">
      <c r="A729" s="522">
        <v>3000000508</v>
      </c>
      <c r="B729" s="522" t="s">
        <v>2345</v>
      </c>
      <c r="C729" s="522" t="s">
        <v>2346</v>
      </c>
      <c r="D729" s="522" t="s">
        <v>337</v>
      </c>
      <c r="E729" s="522" t="s">
        <v>433</v>
      </c>
      <c r="F729" s="522" t="s">
        <v>2346</v>
      </c>
    </row>
    <row r="730" spans="1:6" ht="15">
      <c r="A730" s="522">
        <v>3000000509</v>
      </c>
      <c r="B730" s="522" t="s">
        <v>2347</v>
      </c>
      <c r="C730" s="522" t="s">
        <v>2348</v>
      </c>
      <c r="D730" s="522" t="s">
        <v>337</v>
      </c>
      <c r="E730" s="522" t="s">
        <v>433</v>
      </c>
      <c r="F730" s="522" t="s">
        <v>2348</v>
      </c>
    </row>
    <row r="731" spans="1:6" ht="15">
      <c r="A731" s="522">
        <v>3000000510</v>
      </c>
      <c r="B731" s="522" t="s">
        <v>2349</v>
      </c>
      <c r="C731" s="522" t="s">
        <v>2350</v>
      </c>
      <c r="D731" s="522" t="s">
        <v>337</v>
      </c>
      <c r="E731" s="522" t="s">
        <v>433</v>
      </c>
      <c r="F731" s="522" t="s">
        <v>2350</v>
      </c>
    </row>
    <row r="732" spans="1:6" ht="15">
      <c r="A732" s="522">
        <v>3000000511</v>
      </c>
      <c r="B732" s="522" t="s">
        <v>2351</v>
      </c>
      <c r="C732" s="522" t="s">
        <v>2352</v>
      </c>
      <c r="D732" s="522" t="s">
        <v>337</v>
      </c>
      <c r="E732" s="522" t="s">
        <v>433</v>
      </c>
      <c r="F732" s="522" t="s">
        <v>2353</v>
      </c>
    </row>
    <row r="733" spans="1:6" ht="15">
      <c r="A733" s="522">
        <v>3000000512</v>
      </c>
      <c r="B733" s="522" t="s">
        <v>2354</v>
      </c>
      <c r="C733" s="522" t="s">
        <v>2355</v>
      </c>
      <c r="D733" s="522" t="s">
        <v>337</v>
      </c>
      <c r="E733" s="522" t="s">
        <v>433</v>
      </c>
      <c r="F733" s="522" t="s">
        <v>2356</v>
      </c>
    </row>
    <row r="734" spans="1:6" ht="15">
      <c r="A734" s="522">
        <v>3000000513</v>
      </c>
      <c r="B734" s="522" t="s">
        <v>2357</v>
      </c>
      <c r="C734" s="522" t="s">
        <v>2358</v>
      </c>
      <c r="D734" s="522" t="s">
        <v>337</v>
      </c>
      <c r="E734" s="522" t="s">
        <v>433</v>
      </c>
      <c r="F734" s="522" t="s">
        <v>2358</v>
      </c>
    </row>
    <row r="735" spans="1:6" ht="15">
      <c r="A735" s="522">
        <v>3000000514</v>
      </c>
      <c r="B735" s="522" t="s">
        <v>2359</v>
      </c>
      <c r="C735" s="522" t="s">
        <v>2360</v>
      </c>
      <c r="D735" s="522" t="s">
        <v>337</v>
      </c>
      <c r="E735" s="522" t="s">
        <v>433</v>
      </c>
      <c r="F735" s="522" t="s">
        <v>2360</v>
      </c>
    </row>
    <row r="736" spans="1:6" ht="15">
      <c r="A736" s="522">
        <v>3000000515</v>
      </c>
      <c r="B736" s="522" t="s">
        <v>2361</v>
      </c>
      <c r="C736" s="522" t="s">
        <v>2362</v>
      </c>
      <c r="D736" s="522" t="s">
        <v>337</v>
      </c>
      <c r="E736" s="522" t="s">
        <v>433</v>
      </c>
      <c r="F736" s="522" t="s">
        <v>2362</v>
      </c>
    </row>
    <row r="737" spans="1:6" ht="15">
      <c r="A737" s="522">
        <v>3000000516</v>
      </c>
      <c r="B737" s="522" t="s">
        <v>2363</v>
      </c>
      <c r="C737" s="522" t="s">
        <v>2364</v>
      </c>
      <c r="D737" s="522" t="s">
        <v>337</v>
      </c>
      <c r="E737" s="522" t="s">
        <v>433</v>
      </c>
      <c r="F737" s="522" t="s">
        <v>2364</v>
      </c>
    </row>
    <row r="738" spans="1:6" ht="15">
      <c r="A738" s="522">
        <v>3000000517</v>
      </c>
      <c r="B738" s="522" t="s">
        <v>2365</v>
      </c>
      <c r="C738" s="522" t="s">
        <v>2366</v>
      </c>
      <c r="D738" s="522" t="s">
        <v>337</v>
      </c>
      <c r="E738" s="522" t="s">
        <v>433</v>
      </c>
      <c r="F738" s="522" t="s">
        <v>2366</v>
      </c>
    </row>
    <row r="739" spans="1:6" ht="15">
      <c r="A739" s="522">
        <v>3000000518</v>
      </c>
      <c r="B739" s="522" t="s">
        <v>2367</v>
      </c>
      <c r="C739" s="522" t="s">
        <v>2368</v>
      </c>
      <c r="D739" s="522" t="s">
        <v>337</v>
      </c>
      <c r="E739" s="522" t="s">
        <v>433</v>
      </c>
      <c r="F739" s="522" t="s">
        <v>2368</v>
      </c>
    </row>
    <row r="740" spans="1:6" ht="15">
      <c r="A740" s="522">
        <v>3000000519</v>
      </c>
      <c r="B740" s="522" t="s">
        <v>2369</v>
      </c>
      <c r="C740" s="522" t="s">
        <v>2370</v>
      </c>
      <c r="D740" s="522" t="s">
        <v>337</v>
      </c>
      <c r="E740" s="522" t="s">
        <v>433</v>
      </c>
      <c r="F740" s="522" t="s">
        <v>2371</v>
      </c>
    </row>
    <row r="741" spans="1:6" ht="15">
      <c r="A741" s="522">
        <v>3000000520</v>
      </c>
      <c r="B741" s="522" t="s">
        <v>2372</v>
      </c>
      <c r="C741" s="522" t="s">
        <v>2373</v>
      </c>
      <c r="D741" s="522" t="s">
        <v>337</v>
      </c>
      <c r="E741" s="522" t="s">
        <v>433</v>
      </c>
      <c r="F741" s="522" t="s">
        <v>2373</v>
      </c>
    </row>
    <row r="742" spans="1:6" ht="15">
      <c r="A742" s="522">
        <v>3000000521</v>
      </c>
      <c r="B742" s="522" t="s">
        <v>2374</v>
      </c>
      <c r="C742" s="522" t="s">
        <v>2375</v>
      </c>
      <c r="D742" s="522" t="s">
        <v>337</v>
      </c>
      <c r="E742" s="522" t="s">
        <v>433</v>
      </c>
      <c r="F742" s="522" t="s">
        <v>2375</v>
      </c>
    </row>
    <row r="743" spans="1:6" ht="15">
      <c r="A743" s="522">
        <v>3000000522</v>
      </c>
      <c r="B743" s="522" t="s">
        <v>2376</v>
      </c>
      <c r="C743" s="522" t="s">
        <v>2377</v>
      </c>
      <c r="D743" s="522" t="s">
        <v>337</v>
      </c>
      <c r="E743" s="522" t="s">
        <v>433</v>
      </c>
      <c r="F743" s="522" t="s">
        <v>2377</v>
      </c>
    </row>
    <row r="744" spans="1:6" ht="15">
      <c r="A744" s="522">
        <v>3000000523</v>
      </c>
      <c r="B744" s="522" t="s">
        <v>2378</v>
      </c>
      <c r="C744" s="522" t="s">
        <v>2379</v>
      </c>
      <c r="D744" s="522" t="s">
        <v>337</v>
      </c>
      <c r="E744" s="522" t="s">
        <v>433</v>
      </c>
      <c r="F744" s="522" t="s">
        <v>2379</v>
      </c>
    </row>
    <row r="745" spans="1:6" ht="15">
      <c r="A745" s="522">
        <v>3000000524</v>
      </c>
      <c r="B745" s="522" t="s">
        <v>2380</v>
      </c>
      <c r="C745" s="522" t="s">
        <v>2381</v>
      </c>
      <c r="D745" s="522" t="s">
        <v>337</v>
      </c>
      <c r="E745" s="522" t="s">
        <v>433</v>
      </c>
      <c r="F745" s="522" t="s">
        <v>2381</v>
      </c>
    </row>
    <row r="746" spans="1:6" ht="15">
      <c r="A746" s="522">
        <v>3000000525</v>
      </c>
      <c r="B746" s="522" t="s">
        <v>2382</v>
      </c>
      <c r="C746" s="522" t="s">
        <v>2383</v>
      </c>
      <c r="D746" s="522" t="s">
        <v>337</v>
      </c>
      <c r="E746" s="522" t="s">
        <v>433</v>
      </c>
      <c r="F746" s="522" t="s">
        <v>2384</v>
      </c>
    </row>
    <row r="747" spans="1:6" ht="15">
      <c r="A747" s="522">
        <v>3000000526</v>
      </c>
      <c r="B747" s="522" t="s">
        <v>2385</v>
      </c>
      <c r="C747" s="522" t="s">
        <v>2386</v>
      </c>
      <c r="D747" s="522" t="s">
        <v>337</v>
      </c>
      <c r="E747" s="522" t="s">
        <v>433</v>
      </c>
      <c r="F747" s="522" t="s">
        <v>2386</v>
      </c>
    </row>
    <row r="748" spans="1:6" ht="15">
      <c r="A748" s="522">
        <v>3000000527</v>
      </c>
      <c r="B748" s="522" t="s">
        <v>2387</v>
      </c>
      <c r="C748" s="522" t="s">
        <v>2388</v>
      </c>
      <c r="D748" s="522" t="s">
        <v>337</v>
      </c>
      <c r="E748" s="522" t="s">
        <v>433</v>
      </c>
      <c r="F748" s="522" t="s">
        <v>2388</v>
      </c>
    </row>
    <row r="749" spans="1:6" ht="15">
      <c r="A749" s="522">
        <v>3000000528</v>
      </c>
      <c r="B749" s="522" t="s">
        <v>2389</v>
      </c>
      <c r="C749" s="522" t="s">
        <v>2390</v>
      </c>
      <c r="D749" s="522" t="s">
        <v>337</v>
      </c>
      <c r="E749" s="522" t="s">
        <v>433</v>
      </c>
      <c r="F749" s="522" t="s">
        <v>2390</v>
      </c>
    </row>
    <row r="750" spans="1:6" ht="15">
      <c r="A750" s="522">
        <v>3000000529</v>
      </c>
      <c r="B750" s="522" t="s">
        <v>2391</v>
      </c>
      <c r="C750" s="522" t="s">
        <v>2392</v>
      </c>
      <c r="D750" s="522" t="s">
        <v>337</v>
      </c>
      <c r="E750" s="522" t="s">
        <v>433</v>
      </c>
      <c r="F750" s="522" t="s">
        <v>2392</v>
      </c>
    </row>
    <row r="751" spans="1:6" ht="15">
      <c r="A751" s="522">
        <v>3000000530</v>
      </c>
      <c r="B751" s="522" t="s">
        <v>2393</v>
      </c>
      <c r="C751" s="522" t="s">
        <v>2394</v>
      </c>
      <c r="D751" s="522" t="s">
        <v>337</v>
      </c>
      <c r="E751" s="522" t="s">
        <v>433</v>
      </c>
      <c r="F751" s="522" t="s">
        <v>2394</v>
      </c>
    </row>
    <row r="752" spans="1:6" ht="15">
      <c r="A752" s="522">
        <v>3000000531</v>
      </c>
      <c r="B752" s="522" t="s">
        <v>2395</v>
      </c>
      <c r="C752" s="522" t="s">
        <v>2396</v>
      </c>
      <c r="D752" s="522" t="s">
        <v>337</v>
      </c>
      <c r="E752" s="522" t="s">
        <v>433</v>
      </c>
      <c r="F752" s="522" t="s">
        <v>2396</v>
      </c>
    </row>
    <row r="753" spans="1:6" ht="15">
      <c r="A753" s="522">
        <v>3000000532</v>
      </c>
      <c r="B753" s="522" t="s">
        <v>2397</v>
      </c>
      <c r="C753" s="522" t="s">
        <v>2398</v>
      </c>
      <c r="D753" s="522" t="s">
        <v>337</v>
      </c>
      <c r="E753" s="522" t="s">
        <v>433</v>
      </c>
      <c r="F753" s="522" t="s">
        <v>2398</v>
      </c>
    </row>
    <row r="754" spans="1:6" ht="15">
      <c r="A754" s="522">
        <v>3000000533</v>
      </c>
      <c r="B754" s="522" t="s">
        <v>2399</v>
      </c>
      <c r="C754" s="522" t="s">
        <v>2400</v>
      </c>
      <c r="D754" s="522" t="s">
        <v>337</v>
      </c>
      <c r="E754" s="522" t="s">
        <v>433</v>
      </c>
      <c r="F754" s="522" t="s">
        <v>2400</v>
      </c>
    </row>
    <row r="755" spans="1:6" ht="15">
      <c r="A755" s="522">
        <v>3000000534</v>
      </c>
      <c r="B755" s="522" t="s">
        <v>2401</v>
      </c>
      <c r="C755" s="522" t="s">
        <v>2402</v>
      </c>
      <c r="D755" s="522" t="s">
        <v>337</v>
      </c>
      <c r="E755" s="522" t="s">
        <v>433</v>
      </c>
      <c r="F755" s="522" t="s">
        <v>2402</v>
      </c>
    </row>
    <row r="756" spans="1:6" ht="15">
      <c r="A756" s="522">
        <v>3000000535</v>
      </c>
      <c r="B756" s="522" t="s">
        <v>2403</v>
      </c>
      <c r="C756" s="522" t="s">
        <v>2404</v>
      </c>
      <c r="D756" s="522" t="s">
        <v>337</v>
      </c>
      <c r="E756" s="522" t="s">
        <v>433</v>
      </c>
      <c r="F756" s="522" t="s">
        <v>2404</v>
      </c>
    </row>
    <row r="757" spans="1:6" ht="15">
      <c r="A757" s="522">
        <v>3000000536</v>
      </c>
      <c r="B757" s="522" t="s">
        <v>2405</v>
      </c>
      <c r="C757" s="522" t="s">
        <v>2406</v>
      </c>
      <c r="D757" s="522" t="s">
        <v>337</v>
      </c>
      <c r="E757" s="522" t="s">
        <v>433</v>
      </c>
      <c r="F757" s="522" t="s">
        <v>2406</v>
      </c>
    </row>
    <row r="758" spans="1:6" ht="15">
      <c r="A758" s="522">
        <v>3000000537</v>
      </c>
      <c r="B758" s="522" t="s">
        <v>2407</v>
      </c>
      <c r="C758" s="522" t="s">
        <v>2408</v>
      </c>
      <c r="D758" s="522" t="s">
        <v>337</v>
      </c>
      <c r="E758" s="522" t="s">
        <v>433</v>
      </c>
      <c r="F758" s="522" t="s">
        <v>2408</v>
      </c>
    </row>
    <row r="759" spans="1:6" ht="15">
      <c r="A759" s="522">
        <v>3000000538</v>
      </c>
      <c r="B759" s="522" t="s">
        <v>2409</v>
      </c>
      <c r="C759" s="522" t="s">
        <v>2410</v>
      </c>
      <c r="D759" s="522" t="s">
        <v>337</v>
      </c>
      <c r="E759" s="522" t="s">
        <v>433</v>
      </c>
      <c r="F759" s="522" t="s">
        <v>2410</v>
      </c>
    </row>
    <row r="760" spans="1:6" ht="15">
      <c r="A760" s="522">
        <v>3000000539</v>
      </c>
      <c r="B760" s="522" t="s">
        <v>2411</v>
      </c>
      <c r="C760" s="522" t="s">
        <v>2412</v>
      </c>
      <c r="D760" s="522" t="s">
        <v>337</v>
      </c>
      <c r="E760" s="522" t="s">
        <v>433</v>
      </c>
      <c r="F760" s="522" t="s">
        <v>2412</v>
      </c>
    </row>
    <row r="761" spans="1:6" ht="15">
      <c r="A761" s="522">
        <v>3000000540</v>
      </c>
      <c r="B761" s="522" t="s">
        <v>2413</v>
      </c>
      <c r="C761" s="522" t="s">
        <v>2414</v>
      </c>
      <c r="D761" s="522" t="s">
        <v>337</v>
      </c>
      <c r="E761" s="522" t="s">
        <v>433</v>
      </c>
      <c r="F761" s="522" t="s">
        <v>2414</v>
      </c>
    </row>
    <row r="762" spans="1:6" ht="15">
      <c r="A762" s="522">
        <v>3000000541</v>
      </c>
      <c r="B762" s="522" t="s">
        <v>2415</v>
      </c>
      <c r="C762" s="522" t="s">
        <v>2416</v>
      </c>
      <c r="D762" s="522" t="s">
        <v>337</v>
      </c>
      <c r="E762" s="522" t="s">
        <v>433</v>
      </c>
      <c r="F762" s="522" t="s">
        <v>2417</v>
      </c>
    </row>
    <row r="763" spans="1:6" ht="15">
      <c r="A763" s="522">
        <v>3000000542</v>
      </c>
      <c r="B763" s="522" t="s">
        <v>2418</v>
      </c>
      <c r="C763" s="522" t="s">
        <v>2419</v>
      </c>
      <c r="D763" s="522" t="s">
        <v>337</v>
      </c>
      <c r="E763" s="522" t="s">
        <v>433</v>
      </c>
      <c r="F763" s="522" t="s">
        <v>2419</v>
      </c>
    </row>
    <row r="764" spans="1:6" ht="15">
      <c r="A764" s="522">
        <v>3000000543</v>
      </c>
      <c r="B764" s="522" t="s">
        <v>2420</v>
      </c>
      <c r="C764" s="522" t="s">
        <v>2421</v>
      </c>
      <c r="D764" s="522" t="s">
        <v>337</v>
      </c>
      <c r="E764" s="522" t="s">
        <v>433</v>
      </c>
      <c r="F764" s="522" t="s">
        <v>2421</v>
      </c>
    </row>
    <row r="765" spans="1:6" ht="15">
      <c r="A765" s="522">
        <v>3000000544</v>
      </c>
      <c r="B765" s="522" t="s">
        <v>2422</v>
      </c>
      <c r="C765" s="522" t="s">
        <v>2423</v>
      </c>
      <c r="D765" s="522" t="s">
        <v>337</v>
      </c>
      <c r="E765" s="522" t="s">
        <v>433</v>
      </c>
      <c r="F765" s="522" t="s">
        <v>2423</v>
      </c>
    </row>
    <row r="766" spans="1:6" ht="15">
      <c r="A766" s="522">
        <v>3000000545</v>
      </c>
      <c r="B766" s="522" t="s">
        <v>2424</v>
      </c>
      <c r="C766" s="522" t="s">
        <v>2425</v>
      </c>
      <c r="D766" s="522" t="s">
        <v>337</v>
      </c>
      <c r="E766" s="522" t="s">
        <v>433</v>
      </c>
      <c r="F766" s="522" t="s">
        <v>2425</v>
      </c>
    </row>
    <row r="767" spans="1:6" ht="15">
      <c r="A767" s="522">
        <v>3000000546</v>
      </c>
      <c r="B767" s="522" t="s">
        <v>2426</v>
      </c>
      <c r="C767" s="522" t="s">
        <v>2427</v>
      </c>
      <c r="D767" s="522" t="s">
        <v>337</v>
      </c>
      <c r="E767" s="522" t="s">
        <v>433</v>
      </c>
      <c r="F767" s="522" t="s">
        <v>2427</v>
      </c>
    </row>
    <row r="768" spans="1:6" ht="15">
      <c r="A768" s="522">
        <v>3000000547</v>
      </c>
      <c r="B768" s="522" t="s">
        <v>2428</v>
      </c>
      <c r="C768" s="522" t="s">
        <v>2429</v>
      </c>
      <c r="D768" s="522" t="s">
        <v>337</v>
      </c>
      <c r="E768" s="522" t="s">
        <v>433</v>
      </c>
      <c r="F768" s="522" t="s">
        <v>2429</v>
      </c>
    </row>
    <row r="769" spans="1:6" ht="15">
      <c r="A769" s="522">
        <v>3000000548</v>
      </c>
      <c r="B769" s="522" t="s">
        <v>2430</v>
      </c>
      <c r="C769" s="522" t="s">
        <v>2431</v>
      </c>
      <c r="D769" s="522" t="s">
        <v>337</v>
      </c>
      <c r="E769" s="522" t="s">
        <v>433</v>
      </c>
      <c r="F769" s="522" t="s">
        <v>2431</v>
      </c>
    </row>
    <row r="770" spans="1:6" ht="15">
      <c r="A770" s="522">
        <v>3000000549</v>
      </c>
      <c r="B770" s="522" t="s">
        <v>2432</v>
      </c>
      <c r="C770" s="522" t="s">
        <v>2433</v>
      </c>
      <c r="D770" s="522" t="s">
        <v>337</v>
      </c>
      <c r="E770" s="522" t="s">
        <v>433</v>
      </c>
      <c r="F770" s="522" t="s">
        <v>2433</v>
      </c>
    </row>
    <row r="771" spans="1:6" ht="15">
      <c r="A771" s="522">
        <v>3000000550</v>
      </c>
      <c r="B771" s="522" t="s">
        <v>2434</v>
      </c>
      <c r="C771" s="522" t="s">
        <v>2435</v>
      </c>
      <c r="D771" s="522" t="s">
        <v>337</v>
      </c>
      <c r="E771" s="522" t="s">
        <v>433</v>
      </c>
      <c r="F771" s="522" t="s">
        <v>2436</v>
      </c>
    </row>
    <row r="772" spans="1:6" ht="15">
      <c r="A772" s="522">
        <v>3000000551</v>
      </c>
      <c r="B772" s="522" t="s">
        <v>2437</v>
      </c>
      <c r="C772" s="522" t="s">
        <v>2438</v>
      </c>
      <c r="D772" s="522" t="s">
        <v>337</v>
      </c>
      <c r="E772" s="522" t="s">
        <v>433</v>
      </c>
      <c r="F772" s="522" t="s">
        <v>2439</v>
      </c>
    </row>
    <row r="773" spans="1:6" ht="15">
      <c r="A773" s="522">
        <v>3000000552</v>
      </c>
      <c r="B773" s="522" t="s">
        <v>2440</v>
      </c>
      <c r="C773" s="522" t="s">
        <v>2441</v>
      </c>
      <c r="D773" s="522" t="s">
        <v>337</v>
      </c>
      <c r="E773" s="522" t="s">
        <v>433</v>
      </c>
      <c r="F773" s="522" t="s">
        <v>2442</v>
      </c>
    </row>
    <row r="774" spans="1:6" ht="15">
      <c r="A774" s="522">
        <v>3000000553</v>
      </c>
      <c r="B774" s="522" t="s">
        <v>2443</v>
      </c>
      <c r="C774" s="522" t="s">
        <v>2444</v>
      </c>
      <c r="D774" s="522" t="s">
        <v>337</v>
      </c>
      <c r="E774" s="522" t="s">
        <v>433</v>
      </c>
      <c r="F774" s="522" t="s">
        <v>2445</v>
      </c>
    </row>
    <row r="775" spans="1:6" ht="15">
      <c r="A775" s="522">
        <v>3000000554</v>
      </c>
      <c r="B775" s="522" t="s">
        <v>2446</v>
      </c>
      <c r="C775" s="522" t="s">
        <v>2447</v>
      </c>
      <c r="D775" s="522" t="s">
        <v>337</v>
      </c>
      <c r="E775" s="522" t="s">
        <v>433</v>
      </c>
      <c r="F775" s="522" t="s">
        <v>2448</v>
      </c>
    </row>
    <row r="776" spans="1:6" ht="15">
      <c r="A776" s="522">
        <v>3000000555</v>
      </c>
      <c r="B776" s="522" t="s">
        <v>2449</v>
      </c>
      <c r="C776" s="522" t="s">
        <v>2450</v>
      </c>
      <c r="D776" s="522" t="s">
        <v>337</v>
      </c>
      <c r="E776" s="522" t="s">
        <v>433</v>
      </c>
      <c r="F776" s="522" t="s">
        <v>2450</v>
      </c>
    </row>
    <row r="777" spans="1:6" ht="15">
      <c r="A777" s="522">
        <v>3000000556</v>
      </c>
      <c r="B777" s="522" t="s">
        <v>2451</v>
      </c>
      <c r="C777" s="522" t="s">
        <v>2452</v>
      </c>
      <c r="D777" s="522" t="s">
        <v>337</v>
      </c>
      <c r="E777" s="522" t="s">
        <v>433</v>
      </c>
      <c r="F777" s="522" t="s">
        <v>2452</v>
      </c>
    </row>
    <row r="778" spans="1:6" ht="15">
      <c r="A778" s="522">
        <v>3000000557</v>
      </c>
      <c r="B778" s="522" t="s">
        <v>2453</v>
      </c>
      <c r="C778" s="522" t="s">
        <v>2454</v>
      </c>
      <c r="D778" s="522" t="s">
        <v>337</v>
      </c>
      <c r="E778" s="522" t="s">
        <v>433</v>
      </c>
      <c r="F778" s="522" t="s">
        <v>2455</v>
      </c>
    </row>
    <row r="779" spans="1:6" ht="15">
      <c r="A779" s="522">
        <v>3000000558</v>
      </c>
      <c r="B779" s="522" t="s">
        <v>2456</v>
      </c>
      <c r="C779" s="522" t="s">
        <v>2457</v>
      </c>
      <c r="D779" s="522" t="s">
        <v>337</v>
      </c>
      <c r="E779" s="522" t="s">
        <v>433</v>
      </c>
      <c r="F779" s="522" t="s">
        <v>2458</v>
      </c>
    </row>
    <row r="780" spans="1:6" ht="15">
      <c r="A780" s="522">
        <v>3000000559</v>
      </c>
      <c r="B780" s="522" t="s">
        <v>2459</v>
      </c>
      <c r="C780" s="522" t="s">
        <v>2460</v>
      </c>
      <c r="D780" s="522" t="s">
        <v>337</v>
      </c>
      <c r="E780" s="522" t="s">
        <v>433</v>
      </c>
      <c r="F780" s="522" t="s">
        <v>2460</v>
      </c>
    </row>
    <row r="781" spans="1:6" ht="15">
      <c r="A781" s="522">
        <v>3000000560</v>
      </c>
      <c r="B781" s="522" t="s">
        <v>2461</v>
      </c>
      <c r="C781" s="522" t="s">
        <v>2462</v>
      </c>
      <c r="D781" s="522" t="s">
        <v>337</v>
      </c>
      <c r="E781" s="522" t="s">
        <v>433</v>
      </c>
      <c r="F781" s="522" t="s">
        <v>2462</v>
      </c>
    </row>
    <row r="782" spans="1:6" ht="15">
      <c r="A782" s="522">
        <v>3000000561</v>
      </c>
      <c r="B782" s="522" t="s">
        <v>2463</v>
      </c>
      <c r="C782" s="522" t="s">
        <v>2464</v>
      </c>
      <c r="D782" s="522" t="s">
        <v>749</v>
      </c>
      <c r="E782" s="522" t="s">
        <v>433</v>
      </c>
      <c r="F782" s="522" t="s">
        <v>2465</v>
      </c>
    </row>
    <row r="783" spans="1:6" ht="15">
      <c r="A783" s="522">
        <v>3000000562</v>
      </c>
      <c r="B783" s="522" t="s">
        <v>2466</v>
      </c>
      <c r="C783" s="522" t="s">
        <v>2467</v>
      </c>
      <c r="D783" s="522" t="s">
        <v>337</v>
      </c>
      <c r="E783" s="522" t="s">
        <v>433</v>
      </c>
      <c r="F783" s="522" t="s">
        <v>2467</v>
      </c>
    </row>
    <row r="784" spans="1:6" ht="15">
      <c r="A784" s="522">
        <v>3000000563</v>
      </c>
      <c r="B784" s="522" t="s">
        <v>2468</v>
      </c>
      <c r="C784" s="522" t="s">
        <v>2469</v>
      </c>
      <c r="D784" s="522" t="s">
        <v>337</v>
      </c>
      <c r="E784" s="522" t="s">
        <v>433</v>
      </c>
      <c r="F784" s="522" t="s">
        <v>2470</v>
      </c>
    </row>
    <row r="785" spans="1:6" ht="15">
      <c r="A785" s="522">
        <v>3000000564</v>
      </c>
      <c r="B785" s="522" t="s">
        <v>2471</v>
      </c>
      <c r="C785" s="522" t="s">
        <v>2472</v>
      </c>
      <c r="D785" s="522" t="s">
        <v>337</v>
      </c>
      <c r="E785" s="522" t="s">
        <v>433</v>
      </c>
      <c r="F785" s="522" t="s">
        <v>2472</v>
      </c>
    </row>
    <row r="786" spans="1:6" ht="15">
      <c r="A786" s="522">
        <v>3000000565</v>
      </c>
      <c r="B786" s="522" t="s">
        <v>2473</v>
      </c>
      <c r="C786" s="522" t="s">
        <v>2474</v>
      </c>
      <c r="D786" s="522" t="s">
        <v>337</v>
      </c>
      <c r="E786" s="522" t="s">
        <v>433</v>
      </c>
      <c r="F786" s="522" t="s">
        <v>2474</v>
      </c>
    </row>
    <row r="787" spans="1:6" ht="15">
      <c r="A787" s="522">
        <v>3000000566</v>
      </c>
      <c r="B787" s="522" t="s">
        <v>2475</v>
      </c>
      <c r="C787" s="522" t="s">
        <v>2476</v>
      </c>
      <c r="D787" s="522" t="s">
        <v>337</v>
      </c>
      <c r="E787" s="522" t="s">
        <v>433</v>
      </c>
      <c r="F787" s="522" t="s">
        <v>2476</v>
      </c>
    </row>
    <row r="788" spans="1:6" ht="15">
      <c r="A788" s="522">
        <v>3000000567</v>
      </c>
      <c r="B788" s="522" t="s">
        <v>2477</v>
      </c>
      <c r="C788" s="522" t="s">
        <v>2478</v>
      </c>
      <c r="D788" s="522" t="s">
        <v>337</v>
      </c>
      <c r="E788" s="522" t="s">
        <v>433</v>
      </c>
      <c r="F788" s="522" t="s">
        <v>2479</v>
      </c>
    </row>
    <row r="789" spans="1:6" ht="15">
      <c r="A789" s="522">
        <v>3000000568</v>
      </c>
      <c r="B789" s="522" t="s">
        <v>2480</v>
      </c>
      <c r="C789" s="522" t="s">
        <v>2481</v>
      </c>
      <c r="D789" s="522" t="s">
        <v>337</v>
      </c>
      <c r="E789" s="522" t="s">
        <v>433</v>
      </c>
      <c r="F789" s="522" t="s">
        <v>2482</v>
      </c>
    </row>
    <row r="790" spans="1:6" ht="15">
      <c r="A790" s="522">
        <v>3000000569</v>
      </c>
      <c r="B790" s="522" t="s">
        <v>2483</v>
      </c>
      <c r="C790" s="522" t="s">
        <v>2484</v>
      </c>
      <c r="D790" s="522" t="s">
        <v>337</v>
      </c>
      <c r="E790" s="522" t="s">
        <v>433</v>
      </c>
      <c r="F790" s="522" t="s">
        <v>2485</v>
      </c>
    </row>
    <row r="791" spans="1:6" ht="15">
      <c r="A791" s="522">
        <v>3000000570</v>
      </c>
      <c r="B791" s="522" t="s">
        <v>2486</v>
      </c>
      <c r="C791" s="522" t="s">
        <v>2487</v>
      </c>
      <c r="D791" s="522" t="s">
        <v>337</v>
      </c>
      <c r="E791" s="522" t="s">
        <v>433</v>
      </c>
      <c r="F791" s="522" t="s">
        <v>2487</v>
      </c>
    </row>
    <row r="792" spans="1:6" ht="15">
      <c r="A792" s="522">
        <v>3000000571</v>
      </c>
      <c r="B792" s="522" t="s">
        <v>2488</v>
      </c>
      <c r="C792" s="522" t="s">
        <v>2489</v>
      </c>
      <c r="D792" s="522" t="s">
        <v>1608</v>
      </c>
      <c r="E792" s="522" t="s">
        <v>433</v>
      </c>
      <c r="F792" s="522" t="s">
        <v>2490</v>
      </c>
    </row>
    <row r="793" spans="1:6" ht="15">
      <c r="A793" s="522">
        <v>3000000572</v>
      </c>
      <c r="B793" s="522" t="s">
        <v>2491</v>
      </c>
      <c r="C793" s="522" t="s">
        <v>2492</v>
      </c>
      <c r="D793" s="522" t="s">
        <v>337</v>
      </c>
      <c r="E793" s="522" t="s">
        <v>433</v>
      </c>
      <c r="F793" s="522" t="s">
        <v>2493</v>
      </c>
    </row>
    <row r="794" spans="1:6" ht="15">
      <c r="A794" s="522">
        <v>3000000573</v>
      </c>
      <c r="B794" s="522" t="s">
        <v>2494</v>
      </c>
      <c r="C794" s="522" t="s">
        <v>2495</v>
      </c>
      <c r="D794" s="522" t="s">
        <v>1608</v>
      </c>
      <c r="E794" s="522" t="s">
        <v>433</v>
      </c>
      <c r="F794" s="522" t="s">
        <v>2495</v>
      </c>
    </row>
    <row r="795" spans="1:6" ht="15">
      <c r="A795" s="522">
        <v>3000000574</v>
      </c>
      <c r="B795" s="522" t="s">
        <v>2496</v>
      </c>
      <c r="C795" s="522" t="s">
        <v>109</v>
      </c>
      <c r="D795" s="522" t="s">
        <v>337</v>
      </c>
      <c r="E795" s="522" t="s">
        <v>433</v>
      </c>
      <c r="F795" s="522" t="s">
        <v>109</v>
      </c>
    </row>
    <row r="796" spans="1:6" ht="15">
      <c r="A796" s="522">
        <v>3000000575</v>
      </c>
      <c r="B796" s="522" t="s">
        <v>2497</v>
      </c>
      <c r="C796" s="522" t="s">
        <v>2498</v>
      </c>
      <c r="D796" s="522" t="s">
        <v>1608</v>
      </c>
      <c r="E796" s="522" t="s">
        <v>433</v>
      </c>
      <c r="F796" s="522" t="s">
        <v>2499</v>
      </c>
    </row>
    <row r="797" spans="1:6" ht="15">
      <c r="A797" s="522">
        <v>3000000576</v>
      </c>
      <c r="B797" s="522" t="s">
        <v>2500</v>
      </c>
      <c r="C797" s="522" t="s">
        <v>2501</v>
      </c>
      <c r="D797" s="522" t="s">
        <v>1608</v>
      </c>
      <c r="E797" s="522" t="s">
        <v>433</v>
      </c>
      <c r="F797" s="522" t="s">
        <v>2501</v>
      </c>
    </row>
    <row r="798" spans="1:6" ht="15">
      <c r="A798" s="522">
        <v>3000000577</v>
      </c>
      <c r="B798" s="522" t="s">
        <v>2502</v>
      </c>
      <c r="C798" s="522" t="s">
        <v>2503</v>
      </c>
      <c r="D798" s="522" t="s">
        <v>1608</v>
      </c>
      <c r="E798" s="522" t="s">
        <v>433</v>
      </c>
      <c r="F798" s="522" t="s">
        <v>2503</v>
      </c>
    </row>
    <row r="799" spans="1:6" ht="15">
      <c r="A799" s="522">
        <v>3000000578</v>
      </c>
      <c r="B799" s="522" t="s">
        <v>2504</v>
      </c>
      <c r="C799" s="522" t="s">
        <v>2505</v>
      </c>
      <c r="D799" s="522" t="s">
        <v>1608</v>
      </c>
      <c r="E799" s="522" t="s">
        <v>433</v>
      </c>
      <c r="F799" s="522" t="s">
        <v>2505</v>
      </c>
    </row>
    <row r="800" spans="1:6" ht="15">
      <c r="A800" s="522">
        <v>3000000579</v>
      </c>
      <c r="B800" s="522" t="s">
        <v>2506</v>
      </c>
      <c r="C800" s="522" t="s">
        <v>2507</v>
      </c>
      <c r="D800" s="522" t="s">
        <v>1608</v>
      </c>
      <c r="E800" s="522" t="s">
        <v>433</v>
      </c>
      <c r="F800" s="522" t="s">
        <v>2507</v>
      </c>
    </row>
    <row r="801" spans="1:6" ht="15">
      <c r="A801" s="522">
        <v>3000000580</v>
      </c>
      <c r="B801" s="522" t="s">
        <v>2508</v>
      </c>
      <c r="C801" s="522" t="s">
        <v>2509</v>
      </c>
      <c r="D801" s="522" t="s">
        <v>1608</v>
      </c>
      <c r="E801" s="522" t="s">
        <v>433</v>
      </c>
      <c r="F801" s="522" t="s">
        <v>2509</v>
      </c>
    </row>
    <row r="802" spans="1:6" ht="15">
      <c r="A802" s="522">
        <v>3000000581</v>
      </c>
      <c r="B802" s="522" t="s">
        <v>2510</v>
      </c>
      <c r="C802" s="522" t="s">
        <v>2511</v>
      </c>
      <c r="D802" s="522" t="s">
        <v>1608</v>
      </c>
      <c r="E802" s="522" t="s">
        <v>433</v>
      </c>
      <c r="F802" s="522" t="s">
        <v>2511</v>
      </c>
    </row>
    <row r="803" spans="1:6" ht="15">
      <c r="A803" s="522">
        <v>3000000582</v>
      </c>
      <c r="B803" s="522" t="s">
        <v>2512</v>
      </c>
      <c r="C803" s="522" t="s">
        <v>2513</v>
      </c>
      <c r="D803" s="522" t="s">
        <v>1608</v>
      </c>
      <c r="E803" s="522" t="s">
        <v>433</v>
      </c>
      <c r="F803" s="522" t="s">
        <v>2514</v>
      </c>
    </row>
    <row r="804" spans="1:6" ht="15">
      <c r="A804" s="522">
        <v>3000000583</v>
      </c>
      <c r="B804" s="522" t="s">
        <v>2515</v>
      </c>
      <c r="C804" s="522" t="s">
        <v>2516</v>
      </c>
      <c r="D804" s="522" t="s">
        <v>1608</v>
      </c>
      <c r="E804" s="522" t="s">
        <v>433</v>
      </c>
      <c r="F804" s="522" t="s">
        <v>2516</v>
      </c>
    </row>
    <row r="805" spans="1:6" ht="15">
      <c r="A805" s="522">
        <v>3000000584</v>
      </c>
      <c r="B805" s="522" t="s">
        <v>2517</v>
      </c>
      <c r="C805" s="522" t="s">
        <v>2518</v>
      </c>
      <c r="D805" s="522" t="s">
        <v>1608</v>
      </c>
      <c r="E805" s="522" t="s">
        <v>433</v>
      </c>
      <c r="F805" s="522" t="s">
        <v>2518</v>
      </c>
    </row>
    <row r="806" spans="1:6" ht="15">
      <c r="A806" s="522">
        <v>3000000385</v>
      </c>
      <c r="B806" s="522" t="s">
        <v>2519</v>
      </c>
      <c r="C806" s="522" t="s">
        <v>2520</v>
      </c>
      <c r="D806" s="522" t="s">
        <v>337</v>
      </c>
      <c r="E806" s="522" t="s">
        <v>433</v>
      </c>
      <c r="F806" s="522" t="s">
        <v>2521</v>
      </c>
    </row>
    <row r="807" spans="1:6" ht="15">
      <c r="A807" s="522">
        <v>3000000586</v>
      </c>
      <c r="B807" s="522" t="s">
        <v>2522</v>
      </c>
      <c r="C807" s="522" t="s">
        <v>2523</v>
      </c>
      <c r="D807" s="522" t="s">
        <v>29</v>
      </c>
      <c r="E807" s="522" t="s">
        <v>433</v>
      </c>
      <c r="F807" s="522" t="s">
        <v>2524</v>
      </c>
    </row>
    <row r="808" spans="1:6" ht="15">
      <c r="A808" s="522">
        <v>3000000587</v>
      </c>
      <c r="B808" s="522" t="s">
        <v>2525</v>
      </c>
      <c r="C808" s="522" t="s">
        <v>2526</v>
      </c>
      <c r="D808" s="522" t="s">
        <v>337</v>
      </c>
      <c r="E808" s="522" t="s">
        <v>433</v>
      </c>
      <c r="F808" s="522" t="s">
        <v>2526</v>
      </c>
    </row>
    <row r="809" spans="1:6" ht="15">
      <c r="A809" s="522">
        <v>3000000588</v>
      </c>
      <c r="B809" s="522" t="s">
        <v>2527</v>
      </c>
      <c r="C809" s="522" t="s">
        <v>2528</v>
      </c>
      <c r="D809" s="522" t="s">
        <v>337</v>
      </c>
      <c r="E809" s="522" t="s">
        <v>433</v>
      </c>
      <c r="F809" s="522" t="s">
        <v>2528</v>
      </c>
    </row>
    <row r="810" spans="1:6" ht="15">
      <c r="A810" s="522">
        <v>3000000589</v>
      </c>
      <c r="B810" s="522" t="s">
        <v>2529</v>
      </c>
      <c r="C810" s="522" t="s">
        <v>2530</v>
      </c>
      <c r="D810" s="522" t="s">
        <v>337</v>
      </c>
      <c r="E810" s="522" t="s">
        <v>433</v>
      </c>
      <c r="F810" s="522" t="s">
        <v>2530</v>
      </c>
    </row>
    <row r="811" spans="1:6" ht="15">
      <c r="A811" s="522">
        <v>3000000590</v>
      </c>
      <c r="B811" s="522" t="s">
        <v>2531</v>
      </c>
      <c r="C811" s="522" t="s">
        <v>2532</v>
      </c>
      <c r="D811" s="522" t="s">
        <v>337</v>
      </c>
      <c r="E811" s="522" t="s">
        <v>433</v>
      </c>
      <c r="F811" s="522" t="s">
        <v>2532</v>
      </c>
    </row>
    <row r="812" spans="1:6" ht="15">
      <c r="A812" s="522">
        <v>3000000591</v>
      </c>
      <c r="B812" s="522" t="s">
        <v>2533</v>
      </c>
      <c r="C812" s="522" t="s">
        <v>2534</v>
      </c>
      <c r="D812" s="522" t="s">
        <v>337</v>
      </c>
      <c r="E812" s="522" t="s">
        <v>433</v>
      </c>
      <c r="F812" s="522" t="s">
        <v>2534</v>
      </c>
    </row>
    <row r="813" spans="1:6" ht="15">
      <c r="A813" s="522">
        <v>3000000592</v>
      </c>
      <c r="B813" s="522" t="s">
        <v>2535</v>
      </c>
      <c r="C813" s="522" t="s">
        <v>2536</v>
      </c>
      <c r="D813" s="522" t="s">
        <v>337</v>
      </c>
      <c r="E813" s="522" t="s">
        <v>433</v>
      </c>
      <c r="F813" s="522" t="s">
        <v>2537</v>
      </c>
    </row>
    <row r="814" spans="1:6" ht="15">
      <c r="A814" s="522">
        <v>3000000593</v>
      </c>
      <c r="B814" s="522" t="s">
        <v>2538</v>
      </c>
      <c r="C814" s="522" t="s">
        <v>2539</v>
      </c>
      <c r="D814" s="522" t="s">
        <v>337</v>
      </c>
      <c r="E814" s="522" t="s">
        <v>433</v>
      </c>
      <c r="F814" s="522" t="s">
        <v>2539</v>
      </c>
    </row>
    <row r="815" spans="1:6" ht="15">
      <c r="A815" s="522">
        <v>3000000594</v>
      </c>
      <c r="B815" s="522" t="s">
        <v>2540</v>
      </c>
      <c r="C815" s="522" t="s">
        <v>2541</v>
      </c>
      <c r="D815" s="522" t="s">
        <v>337</v>
      </c>
      <c r="E815" s="522" t="s">
        <v>433</v>
      </c>
      <c r="F815" s="522" t="s">
        <v>2541</v>
      </c>
    </row>
    <row r="816" spans="1:6" ht="15">
      <c r="A816" s="522">
        <v>3000000595</v>
      </c>
      <c r="B816" s="522" t="s">
        <v>2542</v>
      </c>
      <c r="C816" s="522" t="s">
        <v>2543</v>
      </c>
      <c r="D816" s="522" t="s">
        <v>337</v>
      </c>
      <c r="E816" s="522" t="s">
        <v>433</v>
      </c>
      <c r="F816" s="522" t="s">
        <v>2543</v>
      </c>
    </row>
    <row r="817" spans="1:6" ht="15">
      <c r="A817" s="522">
        <v>3000000950</v>
      </c>
      <c r="B817" s="522" t="s">
        <v>2544</v>
      </c>
      <c r="C817" s="522" t="s">
        <v>2545</v>
      </c>
      <c r="D817" s="522" t="s">
        <v>337</v>
      </c>
      <c r="E817" s="522" t="s">
        <v>433</v>
      </c>
      <c r="F817" s="522" t="s">
        <v>2546</v>
      </c>
    </row>
    <row r="818" spans="1:6" ht="15">
      <c r="A818" s="522">
        <v>3000000597</v>
      </c>
      <c r="B818" s="522" t="s">
        <v>2547</v>
      </c>
      <c r="C818" s="522" t="s">
        <v>2548</v>
      </c>
      <c r="D818" s="522" t="s">
        <v>337</v>
      </c>
      <c r="E818" s="522" t="s">
        <v>433</v>
      </c>
      <c r="F818" s="522" t="s">
        <v>2548</v>
      </c>
    </row>
    <row r="819" spans="1:6" ht="15">
      <c r="A819" s="522">
        <v>3000000598</v>
      </c>
      <c r="B819" s="522" t="s">
        <v>2549</v>
      </c>
      <c r="C819" s="522" t="s">
        <v>2550</v>
      </c>
      <c r="D819" s="522" t="s">
        <v>337</v>
      </c>
      <c r="E819" s="522" t="s">
        <v>433</v>
      </c>
      <c r="F819" s="522" t="s">
        <v>2550</v>
      </c>
    </row>
    <row r="820" spans="1:6" ht="15">
      <c r="A820" s="522">
        <v>3000000599</v>
      </c>
      <c r="B820" s="522" t="s">
        <v>2551</v>
      </c>
      <c r="C820" s="522" t="s">
        <v>2552</v>
      </c>
      <c r="D820" s="522" t="s">
        <v>337</v>
      </c>
      <c r="E820" s="522" t="s">
        <v>433</v>
      </c>
      <c r="F820" s="522" t="s">
        <v>2552</v>
      </c>
    </row>
    <row r="821" spans="1:6" ht="15">
      <c r="A821" s="522">
        <v>3000000600</v>
      </c>
      <c r="B821" s="522" t="s">
        <v>2553</v>
      </c>
      <c r="C821" s="522" t="s">
        <v>2554</v>
      </c>
      <c r="D821" s="522" t="s">
        <v>337</v>
      </c>
      <c r="E821" s="522" t="s">
        <v>433</v>
      </c>
      <c r="F821" s="522" t="s">
        <v>2554</v>
      </c>
    </row>
    <row r="822" spans="1:6" ht="15">
      <c r="A822" s="522">
        <v>3000000601</v>
      </c>
      <c r="B822" s="522" t="s">
        <v>2555</v>
      </c>
      <c r="C822" s="522" t="s">
        <v>2556</v>
      </c>
      <c r="D822" s="522" t="s">
        <v>337</v>
      </c>
      <c r="E822" s="522" t="s">
        <v>433</v>
      </c>
      <c r="F822" s="522" t="s">
        <v>2556</v>
      </c>
    </row>
    <row r="823" spans="1:6" ht="15">
      <c r="A823" s="522">
        <v>3000000602</v>
      </c>
      <c r="B823" s="522" t="s">
        <v>2557</v>
      </c>
      <c r="C823" s="522" t="s">
        <v>2558</v>
      </c>
      <c r="D823" s="522" t="s">
        <v>337</v>
      </c>
      <c r="E823" s="522" t="s">
        <v>433</v>
      </c>
      <c r="F823" s="522" t="s">
        <v>2558</v>
      </c>
    </row>
    <row r="824" spans="1:6" ht="15">
      <c r="A824" s="522">
        <v>3000000603</v>
      </c>
      <c r="B824" s="522" t="s">
        <v>2559</v>
      </c>
      <c r="C824" s="522" t="s">
        <v>2560</v>
      </c>
      <c r="D824" s="522" t="s">
        <v>337</v>
      </c>
      <c r="E824" s="522" t="s">
        <v>433</v>
      </c>
      <c r="F824" s="522" t="s">
        <v>2561</v>
      </c>
    </row>
    <row r="825" spans="1:6" ht="15">
      <c r="A825" s="522">
        <v>3000000604</v>
      </c>
      <c r="B825" s="522" t="s">
        <v>2562</v>
      </c>
      <c r="C825" s="522" t="s">
        <v>2563</v>
      </c>
      <c r="D825" s="522" t="s">
        <v>749</v>
      </c>
      <c r="E825" s="522" t="s">
        <v>433</v>
      </c>
      <c r="F825" s="522" t="s">
        <v>2564</v>
      </c>
    </row>
    <row r="826" spans="1:6" ht="15">
      <c r="A826" s="522">
        <v>3000000605</v>
      </c>
      <c r="B826" s="522" t="s">
        <v>2565</v>
      </c>
      <c r="C826" s="522" t="s">
        <v>2566</v>
      </c>
      <c r="D826" s="522" t="s">
        <v>340</v>
      </c>
      <c r="E826" s="522" t="s">
        <v>433</v>
      </c>
      <c r="F826" s="522" t="s">
        <v>2567</v>
      </c>
    </row>
    <row r="827" spans="1:6" ht="15">
      <c r="A827" s="522">
        <v>3000000606</v>
      </c>
      <c r="B827" s="522" t="s">
        <v>2568</v>
      </c>
      <c r="C827" s="522" t="s">
        <v>2569</v>
      </c>
      <c r="D827" s="522" t="s">
        <v>340</v>
      </c>
      <c r="E827" s="522" t="s">
        <v>433</v>
      </c>
      <c r="F827" s="522" t="s">
        <v>2570</v>
      </c>
    </row>
    <row r="828" spans="1:6" ht="15">
      <c r="A828" s="522">
        <v>3000000607</v>
      </c>
      <c r="B828" s="522" t="s">
        <v>2571</v>
      </c>
      <c r="C828" s="522" t="s">
        <v>2572</v>
      </c>
      <c r="D828" s="522" t="s">
        <v>340</v>
      </c>
      <c r="E828" s="522" t="s">
        <v>433</v>
      </c>
      <c r="F828" s="522" t="s">
        <v>2573</v>
      </c>
    </row>
    <row r="829" spans="1:6" ht="15">
      <c r="A829" s="522">
        <v>3000000608</v>
      </c>
      <c r="B829" s="522" t="s">
        <v>2574</v>
      </c>
      <c r="C829" s="522" t="s">
        <v>2575</v>
      </c>
      <c r="D829" s="522" t="s">
        <v>29</v>
      </c>
      <c r="E829" s="522" t="s">
        <v>433</v>
      </c>
      <c r="F829" s="522" t="s">
        <v>2576</v>
      </c>
    </row>
    <row r="830" spans="1:6" ht="15">
      <c r="A830" s="522">
        <v>3000000609</v>
      </c>
      <c r="B830" s="522" t="s">
        <v>2577</v>
      </c>
      <c r="C830" s="522" t="s">
        <v>2578</v>
      </c>
      <c r="D830" s="522" t="s">
        <v>29</v>
      </c>
      <c r="E830" s="522" t="s">
        <v>433</v>
      </c>
      <c r="F830" s="522" t="s">
        <v>2579</v>
      </c>
    </row>
    <row r="831" spans="1:6" ht="15">
      <c r="A831" s="522">
        <v>3000000610</v>
      </c>
      <c r="B831" s="522" t="s">
        <v>2580</v>
      </c>
      <c r="C831" s="522" t="s">
        <v>2581</v>
      </c>
      <c r="D831" s="522" t="s">
        <v>337</v>
      </c>
      <c r="E831" s="522" t="s">
        <v>433</v>
      </c>
      <c r="F831" s="522" t="s">
        <v>2537</v>
      </c>
    </row>
    <row r="832" spans="1:6" ht="15">
      <c r="A832" s="522">
        <v>3000000611</v>
      </c>
      <c r="B832" s="522" t="s">
        <v>2582</v>
      </c>
      <c r="C832" s="522" t="s">
        <v>2583</v>
      </c>
      <c r="D832" s="522" t="s">
        <v>337</v>
      </c>
      <c r="E832" s="522" t="s">
        <v>433</v>
      </c>
      <c r="F832" s="522" t="s">
        <v>2561</v>
      </c>
    </row>
    <row r="833" spans="1:6" ht="15">
      <c r="A833" s="522">
        <v>3000000612</v>
      </c>
      <c r="B833" s="522" t="s">
        <v>2584</v>
      </c>
      <c r="C833" s="522" t="s">
        <v>2585</v>
      </c>
      <c r="D833" s="522" t="s">
        <v>337</v>
      </c>
      <c r="E833" s="522" t="s">
        <v>433</v>
      </c>
      <c r="F833" s="522" t="s">
        <v>2586</v>
      </c>
    </row>
    <row r="834" spans="1:6" ht="15">
      <c r="A834" s="522">
        <v>3000000613</v>
      </c>
      <c r="B834" s="522" t="s">
        <v>2587</v>
      </c>
      <c r="C834" s="522" t="s">
        <v>2588</v>
      </c>
      <c r="D834" s="522" t="s">
        <v>337</v>
      </c>
      <c r="E834" s="522" t="s">
        <v>433</v>
      </c>
      <c r="F834" s="522" t="s">
        <v>2589</v>
      </c>
    </row>
    <row r="835" spans="1:6" ht="15">
      <c r="A835" s="522">
        <v>3000000614</v>
      </c>
      <c r="B835" s="522" t="s">
        <v>2590</v>
      </c>
      <c r="C835" s="522" t="s">
        <v>2591</v>
      </c>
      <c r="D835" s="522" t="s">
        <v>337</v>
      </c>
      <c r="E835" s="522" t="s">
        <v>433</v>
      </c>
      <c r="F835" s="522" t="s">
        <v>2592</v>
      </c>
    </row>
    <row r="836" spans="1:6" ht="15">
      <c r="A836" s="522">
        <v>3000000615</v>
      </c>
      <c r="B836" s="522" t="s">
        <v>2593</v>
      </c>
      <c r="C836" s="522" t="s">
        <v>2594</v>
      </c>
      <c r="D836" s="522" t="s">
        <v>337</v>
      </c>
      <c r="E836" s="522" t="s">
        <v>433</v>
      </c>
      <c r="F836" s="522" t="s">
        <v>2595</v>
      </c>
    </row>
    <row r="837" spans="1:6" ht="15">
      <c r="A837" s="522">
        <v>3000000616</v>
      </c>
      <c r="B837" s="522" t="s">
        <v>2596</v>
      </c>
      <c r="C837" s="522" t="s">
        <v>2597</v>
      </c>
      <c r="D837" s="522" t="s">
        <v>337</v>
      </c>
      <c r="E837" s="522" t="s">
        <v>433</v>
      </c>
      <c r="F837" s="522" t="s">
        <v>2598</v>
      </c>
    </row>
    <row r="838" spans="1:6" ht="15">
      <c r="A838" s="522">
        <v>3000000617</v>
      </c>
      <c r="B838" s="522" t="s">
        <v>2599</v>
      </c>
      <c r="C838" s="522" t="s">
        <v>2600</v>
      </c>
      <c r="D838" s="522" t="s">
        <v>337</v>
      </c>
      <c r="E838" s="522" t="s">
        <v>433</v>
      </c>
      <c r="F838" s="522" t="s">
        <v>2601</v>
      </c>
    </row>
    <row r="839" spans="1:6" ht="15">
      <c r="A839" s="522">
        <v>3000000618</v>
      </c>
      <c r="B839" s="522" t="s">
        <v>2602</v>
      </c>
      <c r="C839" s="522" t="s">
        <v>2603</v>
      </c>
      <c r="D839" s="522" t="s">
        <v>337</v>
      </c>
      <c r="E839" s="522" t="s">
        <v>433</v>
      </c>
      <c r="F839" s="522" t="s">
        <v>2604</v>
      </c>
    </row>
    <row r="840" spans="1:6" ht="15">
      <c r="A840" s="522">
        <v>3000000619</v>
      </c>
      <c r="B840" s="522" t="s">
        <v>2605</v>
      </c>
      <c r="C840" s="522" t="s">
        <v>2606</v>
      </c>
      <c r="D840" s="522" t="s">
        <v>1608</v>
      </c>
      <c r="E840" s="522" t="s">
        <v>433</v>
      </c>
      <c r="F840" s="522" t="s">
        <v>2607</v>
      </c>
    </row>
    <row r="841" spans="1:6" ht="15">
      <c r="A841" s="522">
        <v>1000000077</v>
      </c>
      <c r="B841" s="522" t="s">
        <v>2608</v>
      </c>
      <c r="C841" s="522" t="s">
        <v>2609</v>
      </c>
      <c r="D841" s="522" t="s">
        <v>340</v>
      </c>
      <c r="E841" s="522" t="s">
        <v>441</v>
      </c>
      <c r="F841" s="522" t="s">
        <v>2610</v>
      </c>
    </row>
    <row r="842" spans="1:6" ht="15">
      <c r="A842" s="522">
        <v>1000000073</v>
      </c>
      <c r="B842" s="522" t="s">
        <v>2611</v>
      </c>
      <c r="C842" s="522" t="s">
        <v>2612</v>
      </c>
      <c r="D842" s="522" t="s">
        <v>749</v>
      </c>
      <c r="E842" s="522" t="s">
        <v>441</v>
      </c>
      <c r="F842" s="522" t="s">
        <v>2612</v>
      </c>
    </row>
    <row r="843" spans="1:6" ht="15">
      <c r="A843" s="522">
        <v>1000000075</v>
      </c>
      <c r="B843" s="522" t="s">
        <v>2613</v>
      </c>
      <c r="C843" s="522" t="s">
        <v>2614</v>
      </c>
      <c r="D843" s="522" t="s">
        <v>749</v>
      </c>
      <c r="E843" s="522" t="s">
        <v>441</v>
      </c>
      <c r="F843" s="522" t="s">
        <v>2614</v>
      </c>
    </row>
    <row r="844" spans="1:6" ht="15">
      <c r="A844" s="522">
        <v>1000000074</v>
      </c>
      <c r="B844" s="522" t="s">
        <v>2615</v>
      </c>
      <c r="C844" s="522" t="s">
        <v>2616</v>
      </c>
      <c r="D844" s="522" t="s">
        <v>749</v>
      </c>
      <c r="E844" s="522" t="s">
        <v>441</v>
      </c>
      <c r="F844" s="522" t="s">
        <v>2617</v>
      </c>
    </row>
    <row r="845" spans="1:6" ht="15">
      <c r="A845" s="522">
        <v>4000000000</v>
      </c>
      <c r="B845" s="522" t="s">
        <v>2618</v>
      </c>
      <c r="C845" s="522" t="s">
        <v>2619</v>
      </c>
      <c r="D845" s="522" t="s">
        <v>337</v>
      </c>
      <c r="E845" s="522" t="s">
        <v>767</v>
      </c>
      <c r="F845" s="522" t="s">
        <v>2619</v>
      </c>
    </row>
    <row r="846" spans="1:6" ht="15">
      <c r="A846" s="522">
        <v>4000000001</v>
      </c>
      <c r="B846" s="522" t="s">
        <v>2620</v>
      </c>
      <c r="C846" s="522" t="s">
        <v>2621</v>
      </c>
      <c r="D846" s="522" t="s">
        <v>337</v>
      </c>
      <c r="E846" s="522" t="s">
        <v>767</v>
      </c>
      <c r="F846" s="522" t="s">
        <v>2622</v>
      </c>
    </row>
    <row r="847" spans="1:6" ht="15">
      <c r="A847" s="522">
        <v>4000000002</v>
      </c>
      <c r="B847" s="522" t="s">
        <v>2623</v>
      </c>
      <c r="C847" s="522" t="s">
        <v>2624</v>
      </c>
      <c r="D847" s="522" t="s">
        <v>337</v>
      </c>
      <c r="E847" s="522" t="s">
        <v>767</v>
      </c>
      <c r="F847" s="522" t="s">
        <v>2624</v>
      </c>
    </row>
    <row r="848" spans="1:6" ht="15">
      <c r="A848" s="522">
        <v>3000000620</v>
      </c>
      <c r="B848" s="522" t="s">
        <v>2625</v>
      </c>
      <c r="C848" s="522" t="s">
        <v>2626</v>
      </c>
      <c r="D848" s="522" t="s">
        <v>337</v>
      </c>
      <c r="E848" s="522" t="s">
        <v>433</v>
      </c>
      <c r="F848" s="522" t="s">
        <v>2627</v>
      </c>
    </row>
    <row r="849" spans="1:6" ht="15">
      <c r="A849" s="522">
        <v>3000000621</v>
      </c>
      <c r="B849" s="522" t="s">
        <v>2628</v>
      </c>
      <c r="C849" s="522" t="s">
        <v>2629</v>
      </c>
      <c r="D849" s="522" t="s">
        <v>337</v>
      </c>
      <c r="E849" s="522" t="s">
        <v>433</v>
      </c>
      <c r="F849" s="522" t="s">
        <v>2630</v>
      </c>
    </row>
    <row r="850" spans="1:6" ht="15">
      <c r="A850" s="522">
        <v>3000000622</v>
      </c>
      <c r="B850" s="522" t="s">
        <v>2631</v>
      </c>
      <c r="C850" s="522" t="s">
        <v>2632</v>
      </c>
      <c r="D850" s="522" t="s">
        <v>340</v>
      </c>
      <c r="E850" s="522" t="s">
        <v>433</v>
      </c>
      <c r="F850" s="522" t="s">
        <v>2633</v>
      </c>
    </row>
    <row r="851" spans="1:6" ht="15">
      <c r="A851" s="522">
        <v>3000000623</v>
      </c>
      <c r="B851" s="522" t="s">
        <v>2634</v>
      </c>
      <c r="C851" s="522" t="s">
        <v>2635</v>
      </c>
      <c r="D851" s="522" t="s">
        <v>337</v>
      </c>
      <c r="E851" s="522" t="s">
        <v>433</v>
      </c>
      <c r="F851" s="522" t="s">
        <v>2636</v>
      </c>
    </row>
    <row r="852" spans="1:6" ht="15">
      <c r="A852" s="522">
        <v>3000000624</v>
      </c>
      <c r="B852" s="522" t="s">
        <v>2637</v>
      </c>
      <c r="C852" s="522" t="s">
        <v>2638</v>
      </c>
      <c r="D852" s="522" t="s">
        <v>340</v>
      </c>
      <c r="E852" s="522" t="s">
        <v>433</v>
      </c>
      <c r="F852" s="522" t="s">
        <v>2639</v>
      </c>
    </row>
    <row r="853" spans="1:6" ht="15">
      <c r="A853" s="522">
        <v>3000000625</v>
      </c>
      <c r="B853" s="522" t="s">
        <v>2640</v>
      </c>
      <c r="C853" s="522" t="s">
        <v>2641</v>
      </c>
      <c r="D853" s="522" t="s">
        <v>340</v>
      </c>
      <c r="E853" s="522" t="s">
        <v>433</v>
      </c>
      <c r="F853" s="522" t="s">
        <v>2642</v>
      </c>
    </row>
    <row r="854" spans="1:6" ht="15">
      <c r="A854" s="522">
        <v>3000000626</v>
      </c>
      <c r="B854" s="522" t="s">
        <v>2643</v>
      </c>
      <c r="C854" s="522" t="s">
        <v>2644</v>
      </c>
      <c r="D854" s="522" t="s">
        <v>337</v>
      </c>
      <c r="E854" s="522" t="s">
        <v>433</v>
      </c>
      <c r="F854" s="522" t="s">
        <v>2644</v>
      </c>
    </row>
    <row r="855" spans="1:6" ht="15">
      <c r="A855" s="522">
        <v>3000000627</v>
      </c>
      <c r="B855" s="522" t="s">
        <v>2645</v>
      </c>
      <c r="C855" s="522" t="s">
        <v>2646</v>
      </c>
      <c r="D855" s="522" t="s">
        <v>340</v>
      </c>
      <c r="E855" s="522" t="s">
        <v>433</v>
      </c>
      <c r="F855" s="522" t="s">
        <v>2647</v>
      </c>
    </row>
    <row r="856" spans="1:6" ht="15">
      <c r="A856" s="522">
        <v>3000000628</v>
      </c>
      <c r="B856" s="522" t="s">
        <v>2648</v>
      </c>
      <c r="C856" s="522" t="s">
        <v>2649</v>
      </c>
      <c r="D856" s="522" t="s">
        <v>337</v>
      </c>
      <c r="E856" s="522" t="s">
        <v>433</v>
      </c>
      <c r="F856" s="522" t="s">
        <v>2650</v>
      </c>
    </row>
    <row r="857" spans="1:6" ht="15">
      <c r="A857" s="522">
        <v>3000000629</v>
      </c>
      <c r="B857" s="522" t="s">
        <v>2651</v>
      </c>
      <c r="C857" s="522" t="s">
        <v>2652</v>
      </c>
      <c r="D857" s="522" t="s">
        <v>337</v>
      </c>
      <c r="E857" s="522" t="s">
        <v>433</v>
      </c>
      <c r="F857" s="522" t="s">
        <v>2653</v>
      </c>
    </row>
    <row r="858" spans="1:6" ht="15">
      <c r="A858" s="522">
        <v>3000000630</v>
      </c>
      <c r="B858" s="522" t="s">
        <v>2654</v>
      </c>
      <c r="C858" s="522" t="s">
        <v>2655</v>
      </c>
      <c r="D858" s="522" t="s">
        <v>340</v>
      </c>
      <c r="E858" s="522" t="s">
        <v>433</v>
      </c>
      <c r="F858" s="522" t="s">
        <v>2656</v>
      </c>
    </row>
    <row r="859" spans="1:6" ht="15">
      <c r="A859" s="522">
        <v>3000000631</v>
      </c>
      <c r="B859" s="522" t="s">
        <v>2657</v>
      </c>
      <c r="C859" s="522" t="s">
        <v>2658</v>
      </c>
      <c r="D859" s="522" t="s">
        <v>340</v>
      </c>
      <c r="E859" s="522" t="s">
        <v>433</v>
      </c>
      <c r="F859" s="522" t="s">
        <v>2659</v>
      </c>
    </row>
    <row r="860" spans="1:6" ht="15">
      <c r="A860" s="522">
        <v>3000000632</v>
      </c>
      <c r="B860" s="522" t="s">
        <v>2660</v>
      </c>
      <c r="C860" s="522" t="s">
        <v>2661</v>
      </c>
      <c r="D860" s="522" t="s">
        <v>340</v>
      </c>
      <c r="E860" s="522" t="s">
        <v>433</v>
      </c>
      <c r="F860" s="522" t="s">
        <v>2662</v>
      </c>
    </row>
    <row r="861" spans="1:6" ht="15">
      <c r="A861" s="522">
        <v>3000000633</v>
      </c>
      <c r="B861" s="522" t="s">
        <v>2663</v>
      </c>
      <c r="C861" s="522" t="s">
        <v>2664</v>
      </c>
      <c r="D861" s="522" t="s">
        <v>340</v>
      </c>
      <c r="E861" s="522" t="s">
        <v>433</v>
      </c>
      <c r="F861" s="522" t="s">
        <v>2665</v>
      </c>
    </row>
    <row r="862" spans="1:6" ht="15">
      <c r="A862" s="522">
        <v>3000000634</v>
      </c>
      <c r="B862" s="522" t="s">
        <v>2666</v>
      </c>
      <c r="C862" s="522" t="s">
        <v>2667</v>
      </c>
      <c r="D862" s="522" t="s">
        <v>340</v>
      </c>
      <c r="E862" s="522" t="s">
        <v>433</v>
      </c>
      <c r="F862" s="522" t="s">
        <v>2668</v>
      </c>
    </row>
    <row r="863" spans="1:6" ht="15">
      <c r="A863" s="522">
        <v>3000000635</v>
      </c>
      <c r="B863" s="522" t="s">
        <v>2669</v>
      </c>
      <c r="C863" s="522" t="s">
        <v>2670</v>
      </c>
      <c r="D863" s="522" t="s">
        <v>340</v>
      </c>
      <c r="E863" s="522" t="s">
        <v>433</v>
      </c>
      <c r="F863" s="522" t="s">
        <v>2671</v>
      </c>
    </row>
    <row r="864" spans="1:6" ht="15">
      <c r="A864" s="522">
        <v>3000000636</v>
      </c>
      <c r="B864" s="522" t="s">
        <v>2672</v>
      </c>
      <c r="C864" s="522" t="s">
        <v>2673</v>
      </c>
      <c r="D864" s="522" t="s">
        <v>340</v>
      </c>
      <c r="E864" s="522" t="s">
        <v>433</v>
      </c>
      <c r="F864" s="522" t="s">
        <v>2674</v>
      </c>
    </row>
    <row r="865" spans="1:6" ht="15">
      <c r="A865" s="522">
        <v>3000000637</v>
      </c>
      <c r="B865" s="522" t="s">
        <v>2675</v>
      </c>
      <c r="C865" s="522" t="s">
        <v>2676</v>
      </c>
      <c r="D865" s="522" t="s">
        <v>340</v>
      </c>
      <c r="E865" s="522" t="s">
        <v>433</v>
      </c>
      <c r="F865" s="522" t="s">
        <v>2677</v>
      </c>
    </row>
    <row r="866" spans="1:6" ht="15">
      <c r="A866" s="522">
        <v>3000000638</v>
      </c>
      <c r="B866" s="522" t="s">
        <v>2678</v>
      </c>
      <c r="C866" s="522" t="s">
        <v>2679</v>
      </c>
      <c r="D866" s="522" t="s">
        <v>340</v>
      </c>
      <c r="E866" s="522" t="s">
        <v>433</v>
      </c>
      <c r="F866" s="522" t="s">
        <v>2680</v>
      </c>
    </row>
    <row r="867" spans="1:6" ht="15">
      <c r="A867" s="522">
        <v>3000000639</v>
      </c>
      <c r="B867" s="522" t="s">
        <v>2681</v>
      </c>
      <c r="C867" s="522" t="s">
        <v>2682</v>
      </c>
      <c r="D867" s="522" t="s">
        <v>337</v>
      </c>
      <c r="E867" s="522" t="s">
        <v>433</v>
      </c>
      <c r="F867" s="522" t="s">
        <v>2683</v>
      </c>
    </row>
    <row r="868" spans="1:6" ht="15">
      <c r="A868" s="522">
        <v>3000000640</v>
      </c>
      <c r="B868" s="522" t="s">
        <v>2684</v>
      </c>
      <c r="C868" s="522" t="s">
        <v>2685</v>
      </c>
      <c r="D868" s="522" t="s">
        <v>337</v>
      </c>
      <c r="E868" s="522" t="s">
        <v>433</v>
      </c>
      <c r="F868" s="522" t="s">
        <v>2686</v>
      </c>
    </row>
    <row r="869" spans="1:6" ht="15">
      <c r="A869" s="522">
        <v>3000000641</v>
      </c>
      <c r="B869" s="522" t="s">
        <v>2687</v>
      </c>
      <c r="C869" s="522" t="s">
        <v>2688</v>
      </c>
      <c r="D869" s="522" t="s">
        <v>337</v>
      </c>
      <c r="E869" s="522" t="s">
        <v>433</v>
      </c>
      <c r="F869" s="522" t="s">
        <v>2689</v>
      </c>
    </row>
    <row r="870" spans="1:6" ht="15">
      <c r="A870" s="522">
        <v>3000000642</v>
      </c>
      <c r="B870" s="522" t="s">
        <v>2690</v>
      </c>
      <c r="C870" s="522" t="s">
        <v>2691</v>
      </c>
      <c r="D870" s="522" t="s">
        <v>337</v>
      </c>
      <c r="E870" s="522" t="s">
        <v>433</v>
      </c>
      <c r="F870" s="522" t="s">
        <v>2692</v>
      </c>
    </row>
    <row r="871" spans="1:6" ht="15">
      <c r="A871" s="522">
        <v>3000000643</v>
      </c>
      <c r="B871" s="522" t="s">
        <v>2693</v>
      </c>
      <c r="C871" s="522" t="s">
        <v>2694</v>
      </c>
      <c r="D871" s="522" t="s">
        <v>337</v>
      </c>
      <c r="E871" s="522" t="s">
        <v>433</v>
      </c>
      <c r="F871" s="522" t="s">
        <v>2695</v>
      </c>
    </row>
    <row r="872" spans="1:6" ht="15">
      <c r="A872" s="522">
        <v>3000000644</v>
      </c>
      <c r="B872" s="522" t="s">
        <v>2696</v>
      </c>
      <c r="C872" s="522" t="s">
        <v>2697</v>
      </c>
      <c r="D872" s="522" t="s">
        <v>337</v>
      </c>
      <c r="E872" s="522" t="s">
        <v>433</v>
      </c>
      <c r="F872" s="522" t="s">
        <v>2698</v>
      </c>
    </row>
    <row r="873" spans="1:6" ht="15">
      <c r="A873" s="522">
        <v>3000000645</v>
      </c>
      <c r="B873" s="522" t="s">
        <v>2699</v>
      </c>
      <c r="C873" s="522" t="s">
        <v>2700</v>
      </c>
      <c r="D873" s="522" t="s">
        <v>337</v>
      </c>
      <c r="E873" s="522" t="s">
        <v>433</v>
      </c>
      <c r="F873" s="522" t="s">
        <v>2700</v>
      </c>
    </row>
    <row r="874" spans="1:6" ht="15">
      <c r="A874" s="522">
        <v>3000000646</v>
      </c>
      <c r="B874" s="522" t="s">
        <v>2701</v>
      </c>
      <c r="C874" s="522" t="s">
        <v>2702</v>
      </c>
      <c r="D874" s="522" t="s">
        <v>337</v>
      </c>
      <c r="E874" s="522" t="s">
        <v>433</v>
      </c>
      <c r="F874" s="522" t="s">
        <v>2703</v>
      </c>
    </row>
    <row r="875" spans="1:6" ht="15">
      <c r="A875" s="522">
        <v>3000000647</v>
      </c>
      <c r="B875" s="522" t="s">
        <v>2704</v>
      </c>
      <c r="C875" s="522" t="s">
        <v>2705</v>
      </c>
      <c r="D875" s="522" t="s">
        <v>337</v>
      </c>
      <c r="E875" s="522" t="s">
        <v>433</v>
      </c>
      <c r="F875" s="522" t="s">
        <v>2705</v>
      </c>
    </row>
    <row r="876" spans="1:6" ht="15">
      <c r="A876" s="522">
        <v>3000000648</v>
      </c>
      <c r="B876" s="522" t="s">
        <v>2706</v>
      </c>
      <c r="C876" s="522" t="s">
        <v>2707</v>
      </c>
      <c r="D876" s="522" t="s">
        <v>340</v>
      </c>
      <c r="E876" s="522" t="s">
        <v>433</v>
      </c>
      <c r="F876" s="522" t="s">
        <v>2708</v>
      </c>
    </row>
    <row r="877" spans="1:6" ht="15">
      <c r="A877" s="522">
        <v>3000000649</v>
      </c>
      <c r="B877" s="522" t="s">
        <v>2709</v>
      </c>
      <c r="C877" s="522" t="s">
        <v>2710</v>
      </c>
      <c r="D877" s="522" t="s">
        <v>337</v>
      </c>
      <c r="E877" s="522" t="s">
        <v>433</v>
      </c>
      <c r="F877" s="522" t="s">
        <v>2711</v>
      </c>
    </row>
    <row r="878" spans="1:6" ht="15">
      <c r="A878" s="522">
        <v>3000000650</v>
      </c>
      <c r="B878" s="522" t="s">
        <v>2712</v>
      </c>
      <c r="C878" s="522" t="s">
        <v>2713</v>
      </c>
      <c r="D878" s="522" t="s">
        <v>337</v>
      </c>
      <c r="E878" s="522" t="s">
        <v>433</v>
      </c>
      <c r="F878" s="522" t="s">
        <v>2714</v>
      </c>
    </row>
    <row r="879" spans="1:6" ht="15">
      <c r="A879" s="522">
        <v>3000000651</v>
      </c>
      <c r="B879" s="522" t="s">
        <v>2715</v>
      </c>
      <c r="C879" s="522" t="s">
        <v>2716</v>
      </c>
      <c r="D879" s="522" t="s">
        <v>337</v>
      </c>
      <c r="E879" s="522" t="s">
        <v>433</v>
      </c>
      <c r="F879" s="522" t="s">
        <v>2717</v>
      </c>
    </row>
    <row r="880" spans="1:6" ht="15">
      <c r="A880" s="522">
        <v>3000000652</v>
      </c>
      <c r="B880" s="522" t="s">
        <v>2718</v>
      </c>
      <c r="C880" s="522" t="s">
        <v>2719</v>
      </c>
      <c r="D880" s="522" t="s">
        <v>340</v>
      </c>
      <c r="E880" s="522" t="s">
        <v>433</v>
      </c>
      <c r="F880" s="522" t="s">
        <v>2720</v>
      </c>
    </row>
    <row r="881" spans="1:6" ht="15">
      <c r="A881" s="522">
        <v>3000000653</v>
      </c>
      <c r="B881" s="522" t="s">
        <v>2721</v>
      </c>
      <c r="C881" s="522" t="s">
        <v>2722</v>
      </c>
      <c r="D881" s="522" t="s">
        <v>337</v>
      </c>
      <c r="E881" s="522" t="s">
        <v>433</v>
      </c>
      <c r="F881" s="522" t="s">
        <v>2723</v>
      </c>
    </row>
    <row r="882" spans="1:6" ht="15">
      <c r="A882" s="522">
        <v>3000000654</v>
      </c>
      <c r="B882" s="522" t="s">
        <v>2724</v>
      </c>
      <c r="C882" s="522" t="s">
        <v>2725</v>
      </c>
      <c r="D882" s="522" t="s">
        <v>2726</v>
      </c>
      <c r="E882" s="522" t="s">
        <v>433</v>
      </c>
      <c r="F882" s="522" t="s">
        <v>2727</v>
      </c>
    </row>
    <row r="883" spans="1:6" ht="15">
      <c r="A883" s="522">
        <v>3000000655</v>
      </c>
      <c r="B883" s="522" t="s">
        <v>2728</v>
      </c>
      <c r="C883" s="522" t="s">
        <v>2729</v>
      </c>
      <c r="D883" s="522" t="s">
        <v>2726</v>
      </c>
      <c r="E883" s="522" t="s">
        <v>433</v>
      </c>
      <c r="F883" s="522" t="s">
        <v>2730</v>
      </c>
    </row>
    <row r="884" spans="1:6" ht="15">
      <c r="A884" s="522">
        <v>3000000656</v>
      </c>
      <c r="B884" s="522" t="s">
        <v>2731</v>
      </c>
      <c r="C884" s="522" t="s">
        <v>2732</v>
      </c>
      <c r="D884" s="522" t="s">
        <v>337</v>
      </c>
      <c r="E884" s="522" t="s">
        <v>433</v>
      </c>
      <c r="F884" s="522" t="s">
        <v>2733</v>
      </c>
    </row>
    <row r="885" spans="1:6" ht="15">
      <c r="A885" s="522">
        <v>3000000657</v>
      </c>
      <c r="B885" s="522" t="s">
        <v>2734</v>
      </c>
      <c r="C885" s="522" t="s">
        <v>2735</v>
      </c>
      <c r="D885" s="522" t="s">
        <v>337</v>
      </c>
      <c r="E885" s="522" t="s">
        <v>433</v>
      </c>
      <c r="F885" s="522" t="s">
        <v>2736</v>
      </c>
    </row>
    <row r="886" spans="1:6" ht="15">
      <c r="A886" s="522">
        <v>3000000658</v>
      </c>
      <c r="B886" s="522" t="s">
        <v>2737</v>
      </c>
      <c r="C886" s="522" t="s">
        <v>2738</v>
      </c>
      <c r="D886" s="522" t="s">
        <v>337</v>
      </c>
      <c r="E886" s="522" t="s">
        <v>433</v>
      </c>
      <c r="F886" s="522" t="s">
        <v>2739</v>
      </c>
    </row>
    <row r="887" spans="1:6" ht="15">
      <c r="A887" s="522">
        <v>3000000659</v>
      </c>
      <c r="B887" s="522" t="s">
        <v>2740</v>
      </c>
      <c r="C887" s="522" t="s">
        <v>2741</v>
      </c>
      <c r="D887" s="522" t="s">
        <v>340</v>
      </c>
      <c r="E887" s="522" t="s">
        <v>433</v>
      </c>
      <c r="F887" s="522" t="s">
        <v>2742</v>
      </c>
    </row>
    <row r="888" spans="1:6" ht="15">
      <c r="A888" s="522">
        <v>3000000660</v>
      </c>
      <c r="B888" s="522" t="s">
        <v>2743</v>
      </c>
      <c r="C888" s="522" t="s">
        <v>2744</v>
      </c>
      <c r="D888" s="522" t="s">
        <v>337</v>
      </c>
      <c r="E888" s="522" t="s">
        <v>433</v>
      </c>
      <c r="F888" s="522" t="s">
        <v>2745</v>
      </c>
    </row>
    <row r="889" spans="1:6" ht="15">
      <c r="A889" s="522">
        <v>3000000661</v>
      </c>
      <c r="B889" s="522" t="s">
        <v>2746</v>
      </c>
      <c r="C889" s="522" t="s">
        <v>2747</v>
      </c>
      <c r="D889" s="522" t="s">
        <v>340</v>
      </c>
      <c r="E889" s="522" t="s">
        <v>433</v>
      </c>
      <c r="F889" s="522" t="s">
        <v>2748</v>
      </c>
    </row>
    <row r="890" spans="1:6" ht="15">
      <c r="A890" s="522">
        <v>3000000662</v>
      </c>
      <c r="B890" s="522" t="s">
        <v>2749</v>
      </c>
      <c r="C890" s="522" t="s">
        <v>2750</v>
      </c>
      <c r="D890" s="522" t="s">
        <v>337</v>
      </c>
      <c r="E890" s="522" t="s">
        <v>433</v>
      </c>
      <c r="F890" s="522" t="s">
        <v>2751</v>
      </c>
    </row>
    <row r="891" spans="1:6" ht="15">
      <c r="A891" s="522">
        <v>3000000663</v>
      </c>
      <c r="B891" s="522" t="s">
        <v>2752</v>
      </c>
      <c r="C891" s="522" t="s">
        <v>2753</v>
      </c>
      <c r="D891" s="522" t="s">
        <v>337</v>
      </c>
      <c r="E891" s="522" t="s">
        <v>433</v>
      </c>
      <c r="F891" s="522" t="s">
        <v>2754</v>
      </c>
    </row>
    <row r="892" spans="1:6" ht="15">
      <c r="A892" s="522">
        <v>3000000664</v>
      </c>
      <c r="B892" s="522" t="s">
        <v>2755</v>
      </c>
      <c r="C892" s="522" t="s">
        <v>2756</v>
      </c>
      <c r="D892" s="522" t="s">
        <v>337</v>
      </c>
      <c r="E892" s="522" t="s">
        <v>433</v>
      </c>
      <c r="F892" s="522" t="s">
        <v>2757</v>
      </c>
    </row>
    <row r="893" spans="1:6" ht="15">
      <c r="A893" s="522">
        <v>3000000665</v>
      </c>
      <c r="B893" s="522" t="s">
        <v>2758</v>
      </c>
      <c r="C893" s="522" t="s">
        <v>2759</v>
      </c>
      <c r="D893" s="522" t="s">
        <v>337</v>
      </c>
      <c r="E893" s="522" t="s">
        <v>433</v>
      </c>
      <c r="F893" s="522" t="s">
        <v>2760</v>
      </c>
    </row>
    <row r="894" spans="1:6" ht="15">
      <c r="A894" s="522">
        <v>3000000666</v>
      </c>
      <c r="B894" s="522" t="s">
        <v>2761</v>
      </c>
      <c r="C894" s="522" t="s">
        <v>2762</v>
      </c>
      <c r="D894" s="522" t="s">
        <v>340</v>
      </c>
      <c r="E894" s="522" t="s">
        <v>433</v>
      </c>
      <c r="F894" s="522" t="s">
        <v>2763</v>
      </c>
    </row>
    <row r="895" spans="1:6" ht="15">
      <c r="A895" s="522">
        <v>3000000667</v>
      </c>
      <c r="B895" s="522" t="s">
        <v>2764</v>
      </c>
      <c r="C895" s="522" t="s">
        <v>2765</v>
      </c>
      <c r="D895" s="522" t="s">
        <v>337</v>
      </c>
      <c r="E895" s="522" t="s">
        <v>433</v>
      </c>
      <c r="F895" s="522" t="s">
        <v>2766</v>
      </c>
    </row>
    <row r="896" spans="1:6" ht="15">
      <c r="A896" s="522">
        <v>3000000668</v>
      </c>
      <c r="B896" s="522" t="s">
        <v>2767</v>
      </c>
      <c r="C896" s="522" t="s">
        <v>2768</v>
      </c>
      <c r="D896" s="522" t="s">
        <v>337</v>
      </c>
      <c r="E896" s="522" t="s">
        <v>433</v>
      </c>
      <c r="F896" s="522" t="s">
        <v>2769</v>
      </c>
    </row>
    <row r="897" spans="1:6" ht="15">
      <c r="A897" s="522">
        <v>3000000669</v>
      </c>
      <c r="B897" s="522" t="s">
        <v>2770</v>
      </c>
      <c r="C897" s="522" t="s">
        <v>2771</v>
      </c>
      <c r="D897" s="522" t="s">
        <v>337</v>
      </c>
      <c r="E897" s="522" t="s">
        <v>433</v>
      </c>
      <c r="F897" s="522" t="s">
        <v>2772</v>
      </c>
    </row>
    <row r="898" spans="1:6" ht="15">
      <c r="A898" s="522">
        <v>3000000670</v>
      </c>
      <c r="B898" s="522" t="s">
        <v>2773</v>
      </c>
      <c r="C898" s="522" t="s">
        <v>2774</v>
      </c>
      <c r="D898" s="522" t="s">
        <v>337</v>
      </c>
      <c r="E898" s="522" t="s">
        <v>433</v>
      </c>
      <c r="F898" s="522" t="s">
        <v>2775</v>
      </c>
    </row>
    <row r="899" spans="1:6" ht="15">
      <c r="A899" s="522">
        <v>3000000671</v>
      </c>
      <c r="B899" s="522" t="s">
        <v>2776</v>
      </c>
      <c r="C899" s="522" t="s">
        <v>2777</v>
      </c>
      <c r="D899" s="522" t="s">
        <v>337</v>
      </c>
      <c r="E899" s="522" t="s">
        <v>433</v>
      </c>
      <c r="F899" s="522" t="s">
        <v>2778</v>
      </c>
    </row>
    <row r="900" spans="1:6" ht="15">
      <c r="A900" s="522">
        <v>3000000672</v>
      </c>
      <c r="B900" s="522" t="s">
        <v>2779</v>
      </c>
      <c r="C900" s="522" t="s">
        <v>2780</v>
      </c>
      <c r="D900" s="522" t="s">
        <v>337</v>
      </c>
      <c r="E900" s="522" t="s">
        <v>433</v>
      </c>
      <c r="F900" s="522" t="s">
        <v>2781</v>
      </c>
    </row>
    <row r="901" spans="1:6" ht="15">
      <c r="A901" s="522">
        <v>3000000673</v>
      </c>
      <c r="B901" s="522" t="s">
        <v>2782</v>
      </c>
      <c r="C901" s="522" t="s">
        <v>2783</v>
      </c>
      <c r="D901" s="522" t="s">
        <v>337</v>
      </c>
      <c r="E901" s="522" t="s">
        <v>433</v>
      </c>
      <c r="F901" s="522" t="s">
        <v>2784</v>
      </c>
    </row>
    <row r="902" spans="1:6" ht="15">
      <c r="A902" s="522">
        <v>3000000674</v>
      </c>
      <c r="B902" s="522" t="s">
        <v>2785</v>
      </c>
      <c r="C902" s="522" t="s">
        <v>2786</v>
      </c>
      <c r="D902" s="522" t="s">
        <v>337</v>
      </c>
      <c r="E902" s="522" t="s">
        <v>433</v>
      </c>
      <c r="F902" s="522" t="s">
        <v>2787</v>
      </c>
    </row>
    <row r="903" spans="1:6" ht="15">
      <c r="A903" s="522">
        <v>3000000675</v>
      </c>
      <c r="B903" s="522" t="s">
        <v>2788</v>
      </c>
      <c r="C903" s="522" t="s">
        <v>2789</v>
      </c>
      <c r="D903" s="522" t="s">
        <v>2726</v>
      </c>
      <c r="E903" s="522" t="s">
        <v>433</v>
      </c>
      <c r="F903" s="522" t="s">
        <v>2790</v>
      </c>
    </row>
    <row r="904" spans="1:6" ht="15">
      <c r="A904" s="522">
        <v>3000000676</v>
      </c>
      <c r="B904" s="522" t="s">
        <v>2791</v>
      </c>
      <c r="C904" s="522" t="s">
        <v>2792</v>
      </c>
      <c r="D904" s="522" t="s">
        <v>2726</v>
      </c>
      <c r="E904" s="522" t="s">
        <v>433</v>
      </c>
      <c r="F904" s="522" t="s">
        <v>2793</v>
      </c>
    </row>
    <row r="905" spans="1:6" ht="15">
      <c r="A905" s="522">
        <v>3000000677</v>
      </c>
      <c r="B905" s="522" t="s">
        <v>2794</v>
      </c>
      <c r="C905" s="522" t="s">
        <v>2795</v>
      </c>
      <c r="D905" s="522" t="s">
        <v>2726</v>
      </c>
      <c r="E905" s="522" t="s">
        <v>433</v>
      </c>
      <c r="F905" s="522" t="s">
        <v>2796</v>
      </c>
    </row>
    <row r="906" spans="1:6" ht="15">
      <c r="A906" s="522">
        <v>3000000678</v>
      </c>
      <c r="B906" s="522" t="s">
        <v>2797</v>
      </c>
      <c r="C906" s="522" t="s">
        <v>2798</v>
      </c>
      <c r="D906" s="522" t="s">
        <v>2726</v>
      </c>
      <c r="E906" s="522" t="s">
        <v>433</v>
      </c>
      <c r="F906" s="522" t="s">
        <v>2799</v>
      </c>
    </row>
    <row r="907" spans="1:6" ht="15">
      <c r="A907" s="522">
        <v>3000000679</v>
      </c>
      <c r="B907" s="522" t="s">
        <v>2800</v>
      </c>
      <c r="C907" s="522" t="s">
        <v>2801</v>
      </c>
      <c r="D907" s="522" t="s">
        <v>2726</v>
      </c>
      <c r="E907" s="522" t="s">
        <v>433</v>
      </c>
      <c r="F907" s="522" t="s">
        <v>2802</v>
      </c>
    </row>
    <row r="908" spans="1:6" ht="15">
      <c r="A908" s="522">
        <v>3000000680</v>
      </c>
      <c r="B908" s="522" t="s">
        <v>2803</v>
      </c>
      <c r="C908" s="522" t="s">
        <v>2804</v>
      </c>
      <c r="D908" s="522" t="s">
        <v>2726</v>
      </c>
      <c r="E908" s="522" t="s">
        <v>433</v>
      </c>
      <c r="F908" s="522" t="s">
        <v>2805</v>
      </c>
    </row>
    <row r="909" spans="1:6" ht="15">
      <c r="A909" s="522">
        <v>3000000681</v>
      </c>
      <c r="B909" s="522" t="s">
        <v>2806</v>
      </c>
      <c r="C909" s="522" t="s">
        <v>2807</v>
      </c>
      <c r="D909" s="522" t="s">
        <v>2726</v>
      </c>
      <c r="E909" s="522" t="s">
        <v>433</v>
      </c>
      <c r="F909" s="522" t="s">
        <v>2808</v>
      </c>
    </row>
    <row r="910" spans="1:6" ht="15">
      <c r="A910" s="522">
        <v>3000000682</v>
      </c>
      <c r="B910" s="522" t="s">
        <v>2809</v>
      </c>
      <c r="C910" s="522" t="s">
        <v>2810</v>
      </c>
      <c r="D910" s="522" t="s">
        <v>2726</v>
      </c>
      <c r="E910" s="522" t="s">
        <v>433</v>
      </c>
      <c r="F910" s="522" t="s">
        <v>2811</v>
      </c>
    </row>
    <row r="911" spans="1:6" ht="15">
      <c r="A911" s="522">
        <v>3000000683</v>
      </c>
      <c r="B911" s="522" t="s">
        <v>2812</v>
      </c>
      <c r="C911" s="522" t="s">
        <v>2813</v>
      </c>
      <c r="D911" s="522" t="s">
        <v>2726</v>
      </c>
      <c r="E911" s="522" t="s">
        <v>433</v>
      </c>
      <c r="F911" s="522" t="s">
        <v>2814</v>
      </c>
    </row>
    <row r="912" spans="1:6" ht="15">
      <c r="A912" s="522">
        <v>3000000684</v>
      </c>
      <c r="B912" s="522" t="s">
        <v>2815</v>
      </c>
      <c r="C912" s="522" t="s">
        <v>2816</v>
      </c>
      <c r="D912" s="522" t="s">
        <v>2726</v>
      </c>
      <c r="E912" s="522" t="s">
        <v>433</v>
      </c>
      <c r="F912" s="522" t="s">
        <v>2817</v>
      </c>
    </row>
    <row r="913" spans="1:6" ht="15">
      <c r="A913" s="522">
        <v>3000000685</v>
      </c>
      <c r="B913" s="522" t="s">
        <v>2818</v>
      </c>
      <c r="C913" s="522" t="s">
        <v>2819</v>
      </c>
      <c r="D913" s="522" t="s">
        <v>2726</v>
      </c>
      <c r="E913" s="522" t="s">
        <v>433</v>
      </c>
      <c r="F913" s="522" t="s">
        <v>2820</v>
      </c>
    </row>
    <row r="914" spans="1:6" ht="15">
      <c r="A914" s="522">
        <v>3000000686</v>
      </c>
      <c r="B914" s="522" t="s">
        <v>2821</v>
      </c>
      <c r="C914" s="522" t="s">
        <v>2822</v>
      </c>
      <c r="D914" s="522" t="s">
        <v>2726</v>
      </c>
      <c r="E914" s="522" t="s">
        <v>433</v>
      </c>
      <c r="F914" s="522" t="s">
        <v>2823</v>
      </c>
    </row>
    <row r="915" spans="1:6" ht="15">
      <c r="A915" s="522">
        <v>3000000687</v>
      </c>
      <c r="B915" s="522" t="s">
        <v>2824</v>
      </c>
      <c r="C915" s="522" t="s">
        <v>2825</v>
      </c>
      <c r="D915" s="522" t="s">
        <v>2726</v>
      </c>
      <c r="E915" s="522" t="s">
        <v>433</v>
      </c>
      <c r="F915" s="522" t="s">
        <v>2826</v>
      </c>
    </row>
    <row r="916" spans="1:6" ht="15">
      <c r="A916" s="522">
        <v>3000000688</v>
      </c>
      <c r="B916" s="522" t="s">
        <v>2827</v>
      </c>
      <c r="C916" s="522" t="s">
        <v>2828</v>
      </c>
      <c r="D916" s="522" t="s">
        <v>2726</v>
      </c>
      <c r="E916" s="522" t="s">
        <v>433</v>
      </c>
      <c r="F916" s="522" t="s">
        <v>2829</v>
      </c>
    </row>
    <row r="917" spans="1:6" ht="15">
      <c r="A917" s="522">
        <v>3000000689</v>
      </c>
      <c r="B917" s="522" t="s">
        <v>2830</v>
      </c>
      <c r="C917" s="522" t="s">
        <v>2831</v>
      </c>
      <c r="D917" s="522" t="s">
        <v>337</v>
      </c>
      <c r="E917" s="522" t="s">
        <v>433</v>
      </c>
      <c r="F917" s="522" t="s">
        <v>2831</v>
      </c>
    </row>
    <row r="918" spans="1:6" ht="15">
      <c r="A918" s="522">
        <v>3000000690</v>
      </c>
      <c r="B918" s="522" t="s">
        <v>2832</v>
      </c>
      <c r="C918" s="522" t="s">
        <v>2833</v>
      </c>
      <c r="D918" s="522" t="s">
        <v>2726</v>
      </c>
      <c r="E918" s="522" t="s">
        <v>433</v>
      </c>
      <c r="F918" s="522" t="s">
        <v>2833</v>
      </c>
    </row>
    <row r="919" spans="1:6" ht="15">
      <c r="A919" s="522">
        <v>3000000691</v>
      </c>
      <c r="B919" s="522" t="s">
        <v>2834</v>
      </c>
      <c r="C919" s="522" t="s">
        <v>2835</v>
      </c>
      <c r="D919" s="522" t="s">
        <v>2726</v>
      </c>
      <c r="E919" s="522" t="s">
        <v>433</v>
      </c>
      <c r="F919" s="522" t="s">
        <v>2836</v>
      </c>
    </row>
    <row r="920" spans="1:6" ht="15">
      <c r="A920" s="522">
        <v>3000000692</v>
      </c>
      <c r="B920" s="522" t="s">
        <v>2837</v>
      </c>
      <c r="C920" s="522" t="s">
        <v>2838</v>
      </c>
      <c r="D920" s="522" t="s">
        <v>340</v>
      </c>
      <c r="E920" s="522" t="s">
        <v>433</v>
      </c>
      <c r="F920" s="522" t="s">
        <v>2839</v>
      </c>
    </row>
    <row r="921" spans="1:6" ht="15">
      <c r="A921" s="522">
        <v>3000000693</v>
      </c>
      <c r="B921" s="522" t="s">
        <v>2840</v>
      </c>
      <c r="C921" s="522" t="s">
        <v>2841</v>
      </c>
      <c r="D921" s="522" t="s">
        <v>337</v>
      </c>
      <c r="E921" s="522" t="s">
        <v>433</v>
      </c>
      <c r="F921" s="522" t="s">
        <v>2842</v>
      </c>
    </row>
    <row r="922" spans="1:6" ht="15">
      <c r="A922" s="522">
        <v>3000000694</v>
      </c>
      <c r="B922" s="522" t="s">
        <v>2843</v>
      </c>
      <c r="C922" s="522" t="s">
        <v>2844</v>
      </c>
      <c r="D922" s="522" t="s">
        <v>337</v>
      </c>
      <c r="E922" s="522" t="s">
        <v>433</v>
      </c>
      <c r="F922" s="522" t="s">
        <v>2845</v>
      </c>
    </row>
    <row r="923" spans="1:6" ht="15">
      <c r="A923" s="522">
        <v>3000000695</v>
      </c>
      <c r="B923" s="522" t="s">
        <v>2846</v>
      </c>
      <c r="C923" s="522" t="s">
        <v>2847</v>
      </c>
      <c r="D923" s="522" t="s">
        <v>2726</v>
      </c>
      <c r="E923" s="522" t="s">
        <v>433</v>
      </c>
      <c r="F923" s="522" t="s">
        <v>2848</v>
      </c>
    </row>
    <row r="924" spans="1:6" ht="15">
      <c r="A924" s="522">
        <v>3000000696</v>
      </c>
      <c r="B924" s="522" t="s">
        <v>2849</v>
      </c>
      <c r="C924" s="522" t="s">
        <v>2850</v>
      </c>
      <c r="D924" s="522" t="s">
        <v>337</v>
      </c>
      <c r="E924" s="522" t="s">
        <v>433</v>
      </c>
      <c r="F924" s="522" t="s">
        <v>2851</v>
      </c>
    </row>
    <row r="925" spans="1:6" ht="15">
      <c r="A925" s="522">
        <v>3000000697</v>
      </c>
      <c r="B925" s="522" t="s">
        <v>2852</v>
      </c>
      <c r="C925" s="522" t="s">
        <v>2853</v>
      </c>
      <c r="D925" s="522" t="s">
        <v>340</v>
      </c>
      <c r="E925" s="522" t="s">
        <v>433</v>
      </c>
      <c r="F925" s="522" t="s">
        <v>2854</v>
      </c>
    </row>
    <row r="926" spans="1:6" ht="15">
      <c r="A926" s="522">
        <v>3000000698</v>
      </c>
      <c r="B926" s="522" t="s">
        <v>2855</v>
      </c>
      <c r="C926" s="522" t="s">
        <v>2856</v>
      </c>
      <c r="D926" s="522" t="s">
        <v>340</v>
      </c>
      <c r="E926" s="522" t="s">
        <v>433</v>
      </c>
      <c r="F926" s="522" t="s">
        <v>2857</v>
      </c>
    </row>
    <row r="927" spans="1:6" ht="15">
      <c r="A927" s="522">
        <v>3000000699</v>
      </c>
      <c r="B927" s="522" t="s">
        <v>2858</v>
      </c>
      <c r="C927" s="522" t="s">
        <v>2859</v>
      </c>
      <c r="D927" s="522" t="s">
        <v>337</v>
      </c>
      <c r="E927" s="522" t="s">
        <v>433</v>
      </c>
      <c r="F927" s="522" t="s">
        <v>2860</v>
      </c>
    </row>
    <row r="928" spans="1:6" ht="15">
      <c r="A928" s="522">
        <v>3000000700</v>
      </c>
      <c r="B928" s="522" t="s">
        <v>2861</v>
      </c>
      <c r="C928" s="522" t="s">
        <v>2862</v>
      </c>
      <c r="D928" s="522" t="s">
        <v>340</v>
      </c>
      <c r="E928" s="522" t="s">
        <v>433</v>
      </c>
      <c r="F928" s="522" t="s">
        <v>2863</v>
      </c>
    </row>
    <row r="929" spans="1:6" ht="15">
      <c r="A929" s="522">
        <v>3000000701</v>
      </c>
      <c r="B929" s="522" t="s">
        <v>2864</v>
      </c>
      <c r="C929" s="522" t="s">
        <v>2865</v>
      </c>
      <c r="D929" s="522" t="s">
        <v>340</v>
      </c>
      <c r="E929" s="522" t="s">
        <v>433</v>
      </c>
      <c r="F929" s="522" t="s">
        <v>2866</v>
      </c>
    </row>
    <row r="930" spans="1:6" ht="15">
      <c r="A930" s="522">
        <v>3000000702</v>
      </c>
      <c r="B930" s="522" t="s">
        <v>2867</v>
      </c>
      <c r="C930" s="522" t="s">
        <v>2868</v>
      </c>
      <c r="D930" s="522" t="s">
        <v>340</v>
      </c>
      <c r="E930" s="522" t="s">
        <v>433</v>
      </c>
      <c r="F930" s="522" t="s">
        <v>2869</v>
      </c>
    </row>
    <row r="931" spans="1:6" ht="15">
      <c r="A931" s="522">
        <v>3000000703</v>
      </c>
      <c r="B931" s="522" t="s">
        <v>2870</v>
      </c>
      <c r="C931" s="522" t="s">
        <v>2871</v>
      </c>
      <c r="D931" s="522" t="s">
        <v>340</v>
      </c>
      <c r="E931" s="522" t="s">
        <v>433</v>
      </c>
      <c r="F931" s="522" t="s">
        <v>2872</v>
      </c>
    </row>
    <row r="932" spans="1:6" ht="15">
      <c r="A932" s="522">
        <v>3000000704</v>
      </c>
      <c r="B932" s="522" t="s">
        <v>2873</v>
      </c>
      <c r="C932" s="522" t="s">
        <v>2874</v>
      </c>
      <c r="D932" s="522" t="s">
        <v>340</v>
      </c>
      <c r="E932" s="522" t="s">
        <v>433</v>
      </c>
      <c r="F932" s="522" t="s">
        <v>2875</v>
      </c>
    </row>
    <row r="933" spans="1:6" ht="15">
      <c r="A933" s="522">
        <v>3000000705</v>
      </c>
      <c r="B933" s="522" t="s">
        <v>2876</v>
      </c>
      <c r="C933" s="522" t="s">
        <v>2877</v>
      </c>
      <c r="D933" s="522" t="s">
        <v>340</v>
      </c>
      <c r="E933" s="522" t="s">
        <v>433</v>
      </c>
      <c r="F933" s="522" t="s">
        <v>2878</v>
      </c>
    </row>
    <row r="934" spans="1:6" ht="15">
      <c r="A934" s="522">
        <v>3000000706</v>
      </c>
      <c r="B934" s="522" t="s">
        <v>2879</v>
      </c>
      <c r="C934" s="522" t="s">
        <v>2880</v>
      </c>
      <c r="D934" s="522" t="s">
        <v>340</v>
      </c>
      <c r="E934" s="522" t="s">
        <v>433</v>
      </c>
      <c r="F934" s="522" t="s">
        <v>2881</v>
      </c>
    </row>
    <row r="935" spans="1:6" ht="15">
      <c r="A935" s="522">
        <v>3000000707</v>
      </c>
      <c r="B935" s="522" t="s">
        <v>2882</v>
      </c>
      <c r="C935" s="522" t="s">
        <v>2883</v>
      </c>
      <c r="D935" s="522" t="s">
        <v>340</v>
      </c>
      <c r="E935" s="522" t="s">
        <v>433</v>
      </c>
      <c r="F935" s="522" t="s">
        <v>2884</v>
      </c>
    </row>
    <row r="936" spans="1:6" ht="15">
      <c r="A936" s="522">
        <v>3000000708</v>
      </c>
      <c r="B936" s="522" t="s">
        <v>2885</v>
      </c>
      <c r="C936" s="522" t="s">
        <v>2886</v>
      </c>
      <c r="D936" s="522" t="s">
        <v>337</v>
      </c>
      <c r="E936" s="522" t="s">
        <v>433</v>
      </c>
      <c r="F936" s="522" t="s">
        <v>2887</v>
      </c>
    </row>
    <row r="937" spans="1:6" ht="15">
      <c r="A937" s="522">
        <v>3000000709</v>
      </c>
      <c r="B937" s="522" t="s">
        <v>2888</v>
      </c>
      <c r="C937" s="522" t="s">
        <v>2889</v>
      </c>
      <c r="D937" s="522" t="s">
        <v>337</v>
      </c>
      <c r="E937" s="522" t="s">
        <v>433</v>
      </c>
      <c r="F937" s="522" t="s">
        <v>2890</v>
      </c>
    </row>
    <row r="938" spans="1:6" ht="15">
      <c r="A938" s="522">
        <v>3000000710</v>
      </c>
      <c r="B938" s="522" t="s">
        <v>2891</v>
      </c>
      <c r="C938" s="522" t="s">
        <v>2892</v>
      </c>
      <c r="D938" s="522" t="s">
        <v>337</v>
      </c>
      <c r="E938" s="522" t="s">
        <v>433</v>
      </c>
      <c r="F938" s="522" t="s">
        <v>2893</v>
      </c>
    </row>
    <row r="939" spans="1:6" ht="15">
      <c r="A939" s="522">
        <v>3000003443</v>
      </c>
      <c r="B939" s="522" t="s">
        <v>2894</v>
      </c>
      <c r="C939" s="522" t="s">
        <v>2895</v>
      </c>
      <c r="D939" s="522" t="s">
        <v>29</v>
      </c>
      <c r="E939" s="522" t="s">
        <v>433</v>
      </c>
      <c r="F939" s="522" t="s">
        <v>2895</v>
      </c>
    </row>
    <row r="940" spans="1:6" ht="15">
      <c r="A940" s="522">
        <v>3000000712</v>
      </c>
      <c r="B940" s="522" t="s">
        <v>2896</v>
      </c>
      <c r="C940" s="522" t="s">
        <v>2897</v>
      </c>
      <c r="D940" s="522" t="s">
        <v>340</v>
      </c>
      <c r="E940" s="522" t="s">
        <v>433</v>
      </c>
      <c r="F940" s="522" t="s">
        <v>2898</v>
      </c>
    </row>
    <row r="941" spans="1:6" ht="15">
      <c r="A941" s="522">
        <v>3000000713</v>
      </c>
      <c r="B941" s="522" t="s">
        <v>2899</v>
      </c>
      <c r="C941" s="522" t="s">
        <v>2900</v>
      </c>
      <c r="D941" s="522" t="s">
        <v>337</v>
      </c>
      <c r="E941" s="522" t="s">
        <v>433</v>
      </c>
      <c r="F941" s="522" t="s">
        <v>2901</v>
      </c>
    </row>
    <row r="942" spans="1:6" ht="15">
      <c r="A942" s="522">
        <v>3000000714</v>
      </c>
      <c r="B942" s="522" t="s">
        <v>2902</v>
      </c>
      <c r="C942" s="522" t="s">
        <v>2903</v>
      </c>
      <c r="D942" s="522" t="s">
        <v>337</v>
      </c>
      <c r="E942" s="522" t="s">
        <v>433</v>
      </c>
      <c r="F942" s="522" t="s">
        <v>2904</v>
      </c>
    </row>
    <row r="943" spans="1:6" ht="15">
      <c r="A943" s="522">
        <v>3000000715</v>
      </c>
      <c r="B943" s="522" t="s">
        <v>2905</v>
      </c>
      <c r="C943" s="522" t="s">
        <v>2906</v>
      </c>
      <c r="D943" s="522" t="s">
        <v>337</v>
      </c>
      <c r="E943" s="522" t="s">
        <v>433</v>
      </c>
      <c r="F943" s="522" t="s">
        <v>2907</v>
      </c>
    </row>
    <row r="944" spans="1:6" ht="15">
      <c r="A944" s="522">
        <v>3000000716</v>
      </c>
      <c r="B944" s="522" t="s">
        <v>2908</v>
      </c>
      <c r="C944" s="522" t="s">
        <v>2909</v>
      </c>
      <c r="D944" s="522" t="s">
        <v>337</v>
      </c>
      <c r="E944" s="522" t="s">
        <v>433</v>
      </c>
      <c r="F944" s="522" t="s">
        <v>2910</v>
      </c>
    </row>
    <row r="945" spans="1:6" ht="15">
      <c r="A945" s="522">
        <v>3000000717</v>
      </c>
      <c r="B945" s="522" t="s">
        <v>2911</v>
      </c>
      <c r="C945" s="522" t="s">
        <v>2912</v>
      </c>
      <c r="D945" s="522" t="s">
        <v>2726</v>
      </c>
      <c r="E945" s="522" t="s">
        <v>433</v>
      </c>
      <c r="F945" s="522" t="s">
        <v>2913</v>
      </c>
    </row>
    <row r="946" spans="1:6" ht="15">
      <c r="A946" s="522">
        <v>3000000718</v>
      </c>
      <c r="B946" s="522" t="s">
        <v>2914</v>
      </c>
      <c r="C946" s="522" t="s">
        <v>2915</v>
      </c>
      <c r="D946" s="522" t="s">
        <v>2726</v>
      </c>
      <c r="E946" s="522" t="s">
        <v>433</v>
      </c>
      <c r="F946" s="522" t="s">
        <v>2916</v>
      </c>
    </row>
    <row r="947" spans="1:6" ht="15">
      <c r="A947" s="522">
        <v>3000000719</v>
      </c>
      <c r="B947" s="522" t="s">
        <v>2917</v>
      </c>
      <c r="C947" s="522" t="s">
        <v>2918</v>
      </c>
      <c r="D947" s="522" t="s">
        <v>337</v>
      </c>
      <c r="E947" s="522" t="s">
        <v>433</v>
      </c>
      <c r="F947" s="522" t="s">
        <v>2919</v>
      </c>
    </row>
    <row r="948" spans="1:6" ht="15">
      <c r="A948" s="522">
        <v>3000000720</v>
      </c>
      <c r="B948" s="522" t="s">
        <v>2920</v>
      </c>
      <c r="C948" s="522" t="s">
        <v>2921</v>
      </c>
      <c r="D948" s="522" t="s">
        <v>337</v>
      </c>
      <c r="E948" s="522" t="s">
        <v>433</v>
      </c>
      <c r="F948" s="522" t="s">
        <v>2922</v>
      </c>
    </row>
    <row r="949" spans="1:6" ht="15">
      <c r="A949" s="522">
        <v>3000000721</v>
      </c>
      <c r="B949" s="522" t="s">
        <v>2923</v>
      </c>
      <c r="C949" s="522" t="s">
        <v>2924</v>
      </c>
      <c r="D949" s="522" t="s">
        <v>337</v>
      </c>
      <c r="E949" s="522" t="s">
        <v>433</v>
      </c>
      <c r="F949" s="522" t="s">
        <v>2925</v>
      </c>
    </row>
    <row r="950" spans="1:6" ht="15">
      <c r="A950" s="522">
        <v>3000000722</v>
      </c>
      <c r="B950" s="522" t="s">
        <v>2926</v>
      </c>
      <c r="C950" s="522" t="s">
        <v>2927</v>
      </c>
      <c r="D950" s="522" t="s">
        <v>337</v>
      </c>
      <c r="E950" s="522" t="s">
        <v>433</v>
      </c>
      <c r="F950" s="522" t="s">
        <v>2927</v>
      </c>
    </row>
    <row r="951" spans="1:6" ht="15">
      <c r="A951" s="522">
        <v>3000000723</v>
      </c>
      <c r="B951" s="522" t="s">
        <v>2928</v>
      </c>
      <c r="C951" s="522" t="s">
        <v>2929</v>
      </c>
      <c r="D951" s="522" t="s">
        <v>337</v>
      </c>
      <c r="E951" s="522" t="s">
        <v>433</v>
      </c>
      <c r="F951" s="522" t="s">
        <v>2930</v>
      </c>
    </row>
    <row r="952" spans="1:6" ht="15">
      <c r="A952" s="522">
        <v>3000000724</v>
      </c>
      <c r="B952" s="522" t="s">
        <v>2931</v>
      </c>
      <c r="C952" s="522" t="s">
        <v>2932</v>
      </c>
      <c r="D952" s="522" t="s">
        <v>337</v>
      </c>
      <c r="E952" s="522" t="s">
        <v>433</v>
      </c>
      <c r="F952" s="522" t="s">
        <v>2933</v>
      </c>
    </row>
    <row r="953" spans="1:6" ht="15">
      <c r="A953" s="522">
        <v>3000000725</v>
      </c>
      <c r="B953" s="522" t="s">
        <v>2934</v>
      </c>
      <c r="C953" s="522" t="s">
        <v>2935</v>
      </c>
      <c r="D953" s="522" t="s">
        <v>337</v>
      </c>
      <c r="E953" s="522" t="s">
        <v>433</v>
      </c>
      <c r="F953" s="522" t="s">
        <v>2936</v>
      </c>
    </row>
    <row r="954" spans="1:6" ht="15">
      <c r="A954" s="522">
        <v>3000000726</v>
      </c>
      <c r="B954" s="522" t="s">
        <v>2937</v>
      </c>
      <c r="C954" s="522" t="s">
        <v>2938</v>
      </c>
      <c r="D954" s="522" t="s">
        <v>337</v>
      </c>
      <c r="E954" s="522" t="s">
        <v>433</v>
      </c>
      <c r="F954" s="522" t="s">
        <v>2939</v>
      </c>
    </row>
    <row r="955" spans="1:6" ht="15">
      <c r="A955" s="522">
        <v>3000000727</v>
      </c>
      <c r="B955" s="522" t="s">
        <v>2940</v>
      </c>
      <c r="C955" s="522" t="s">
        <v>2941</v>
      </c>
      <c r="D955" s="522" t="s">
        <v>337</v>
      </c>
      <c r="E955" s="522" t="s">
        <v>433</v>
      </c>
      <c r="F955" s="522" t="s">
        <v>2941</v>
      </c>
    </row>
    <row r="956" spans="1:6" ht="15">
      <c r="A956" s="522">
        <v>3000000728</v>
      </c>
      <c r="B956" s="522" t="s">
        <v>2942</v>
      </c>
      <c r="C956" s="522" t="s">
        <v>2943</v>
      </c>
      <c r="D956" s="522" t="s">
        <v>337</v>
      </c>
      <c r="E956" s="522" t="s">
        <v>433</v>
      </c>
      <c r="F956" s="522" t="s">
        <v>2944</v>
      </c>
    </row>
    <row r="957" spans="1:6" ht="15">
      <c r="A957" s="522">
        <v>3000000729</v>
      </c>
      <c r="B957" s="522" t="s">
        <v>2945</v>
      </c>
      <c r="C957" s="522" t="s">
        <v>2946</v>
      </c>
      <c r="D957" s="522" t="s">
        <v>337</v>
      </c>
      <c r="E957" s="522" t="s">
        <v>433</v>
      </c>
      <c r="F957" s="522" t="s">
        <v>2946</v>
      </c>
    </row>
    <row r="958" spans="1:6" ht="15">
      <c r="A958" s="522">
        <v>3000000730</v>
      </c>
      <c r="B958" s="522" t="s">
        <v>2947</v>
      </c>
      <c r="C958" s="522" t="s">
        <v>2948</v>
      </c>
      <c r="D958" s="522" t="s">
        <v>337</v>
      </c>
      <c r="E958" s="522" t="s">
        <v>433</v>
      </c>
      <c r="F958" s="522" t="s">
        <v>2949</v>
      </c>
    </row>
    <row r="959" spans="1:6" ht="15">
      <c r="A959" s="522">
        <v>3000000731</v>
      </c>
      <c r="B959" s="522" t="s">
        <v>2950</v>
      </c>
      <c r="C959" s="522" t="s">
        <v>2951</v>
      </c>
      <c r="D959" s="522" t="s">
        <v>337</v>
      </c>
      <c r="E959" s="522" t="s">
        <v>433</v>
      </c>
      <c r="F959" s="522" t="s">
        <v>2951</v>
      </c>
    </row>
    <row r="960" spans="1:6" ht="15">
      <c r="A960" s="522">
        <v>3000000732</v>
      </c>
      <c r="B960" s="522" t="s">
        <v>2952</v>
      </c>
      <c r="C960" s="522" t="s">
        <v>2953</v>
      </c>
      <c r="D960" s="522" t="s">
        <v>337</v>
      </c>
      <c r="E960" s="522" t="s">
        <v>433</v>
      </c>
      <c r="F960" s="522" t="s">
        <v>2953</v>
      </c>
    </row>
    <row r="961" spans="1:6" ht="15">
      <c r="A961" s="522">
        <v>3000000733</v>
      </c>
      <c r="B961" s="522" t="s">
        <v>2954</v>
      </c>
      <c r="C961" s="522" t="s">
        <v>2955</v>
      </c>
      <c r="D961" s="522" t="s">
        <v>337</v>
      </c>
      <c r="E961" s="522" t="s">
        <v>433</v>
      </c>
      <c r="F961" s="522" t="s">
        <v>2955</v>
      </c>
    </row>
    <row r="962" spans="1:6" ht="15">
      <c r="A962" s="522">
        <v>3000000734</v>
      </c>
      <c r="B962" s="522" t="s">
        <v>2956</v>
      </c>
      <c r="C962" s="522" t="s">
        <v>2957</v>
      </c>
      <c r="D962" s="522" t="s">
        <v>337</v>
      </c>
      <c r="E962" s="522" t="s">
        <v>433</v>
      </c>
      <c r="F962" s="522" t="s">
        <v>2957</v>
      </c>
    </row>
    <row r="963" spans="1:6" ht="15">
      <c r="A963" s="522">
        <v>3000000735</v>
      </c>
      <c r="B963" s="522" t="s">
        <v>2958</v>
      </c>
      <c r="C963" s="522" t="s">
        <v>2959</v>
      </c>
      <c r="D963" s="522" t="s">
        <v>337</v>
      </c>
      <c r="E963" s="522" t="s">
        <v>433</v>
      </c>
      <c r="F963" s="522" t="s">
        <v>2959</v>
      </c>
    </row>
    <row r="964" spans="1:6" ht="15">
      <c r="A964" s="522">
        <v>3000000736</v>
      </c>
      <c r="B964" s="522" t="s">
        <v>2960</v>
      </c>
      <c r="C964" s="522" t="s">
        <v>2961</v>
      </c>
      <c r="D964" s="522" t="s">
        <v>337</v>
      </c>
      <c r="E964" s="522" t="s">
        <v>433</v>
      </c>
      <c r="F964" s="522" t="s">
        <v>2962</v>
      </c>
    </row>
    <row r="965" spans="1:6" ht="15">
      <c r="A965" s="522">
        <v>3000000737</v>
      </c>
      <c r="B965" s="522" t="s">
        <v>2963</v>
      </c>
      <c r="C965" s="522" t="s">
        <v>2964</v>
      </c>
      <c r="D965" s="522" t="s">
        <v>337</v>
      </c>
      <c r="E965" s="522" t="s">
        <v>433</v>
      </c>
      <c r="F965" s="522" t="s">
        <v>2964</v>
      </c>
    </row>
    <row r="966" spans="1:6" ht="15">
      <c r="A966" s="522">
        <v>3000000738</v>
      </c>
      <c r="B966" s="522" t="s">
        <v>2965</v>
      </c>
      <c r="C966" s="522" t="s">
        <v>2966</v>
      </c>
      <c r="D966" s="522" t="s">
        <v>337</v>
      </c>
      <c r="E966" s="522" t="s">
        <v>433</v>
      </c>
      <c r="F966" s="522" t="s">
        <v>2966</v>
      </c>
    </row>
    <row r="967" spans="1:6" ht="15">
      <c r="A967" s="522">
        <v>3000000739</v>
      </c>
      <c r="B967" s="522" t="s">
        <v>2967</v>
      </c>
      <c r="C967" s="522" t="s">
        <v>2968</v>
      </c>
      <c r="D967" s="522" t="s">
        <v>337</v>
      </c>
      <c r="E967" s="522" t="s">
        <v>433</v>
      </c>
      <c r="F967" s="522" t="s">
        <v>2969</v>
      </c>
    </row>
    <row r="968" spans="1:6" ht="15">
      <c r="A968" s="522">
        <v>3000000740</v>
      </c>
      <c r="B968" s="522" t="s">
        <v>2970</v>
      </c>
      <c r="C968" s="522" t="s">
        <v>2971</v>
      </c>
      <c r="D968" s="522" t="s">
        <v>337</v>
      </c>
      <c r="E968" s="522" t="s">
        <v>433</v>
      </c>
      <c r="F968" s="522" t="s">
        <v>2972</v>
      </c>
    </row>
    <row r="969" spans="1:6" ht="15">
      <c r="A969" s="522">
        <v>3000000741</v>
      </c>
      <c r="B969" s="522" t="s">
        <v>2973</v>
      </c>
      <c r="C969" s="522" t="s">
        <v>2974</v>
      </c>
      <c r="D969" s="522" t="s">
        <v>337</v>
      </c>
      <c r="E969" s="522" t="s">
        <v>433</v>
      </c>
      <c r="F969" s="522" t="s">
        <v>2975</v>
      </c>
    </row>
    <row r="970" spans="1:6" ht="15">
      <c r="A970" s="522">
        <v>3000000742</v>
      </c>
      <c r="B970" s="522" t="s">
        <v>2976</v>
      </c>
      <c r="C970" s="522" t="s">
        <v>2977</v>
      </c>
      <c r="D970" s="522" t="s">
        <v>337</v>
      </c>
      <c r="E970" s="522" t="s">
        <v>433</v>
      </c>
      <c r="F970" s="522" t="s">
        <v>2978</v>
      </c>
    </row>
    <row r="971" spans="1:6" ht="15">
      <c r="A971" s="522">
        <v>3000000743</v>
      </c>
      <c r="B971" s="522" t="s">
        <v>2979</v>
      </c>
      <c r="C971" s="522" t="s">
        <v>2980</v>
      </c>
      <c r="D971" s="522" t="s">
        <v>337</v>
      </c>
      <c r="E971" s="522" t="s">
        <v>433</v>
      </c>
      <c r="F971" s="522" t="s">
        <v>2981</v>
      </c>
    </row>
    <row r="972" spans="1:6" ht="15">
      <c r="A972" s="522">
        <v>3000000744</v>
      </c>
      <c r="B972" s="522" t="s">
        <v>2982</v>
      </c>
      <c r="C972" s="522" t="s">
        <v>2983</v>
      </c>
      <c r="D972" s="522" t="s">
        <v>337</v>
      </c>
      <c r="E972" s="522" t="s">
        <v>433</v>
      </c>
      <c r="F972" s="522" t="s">
        <v>2984</v>
      </c>
    </row>
    <row r="973" spans="1:6" ht="15">
      <c r="A973" s="522">
        <v>3000000745</v>
      </c>
      <c r="B973" s="522" t="s">
        <v>2985</v>
      </c>
      <c r="C973" s="522" t="s">
        <v>2986</v>
      </c>
      <c r="D973" s="522" t="s">
        <v>337</v>
      </c>
      <c r="E973" s="522" t="s">
        <v>433</v>
      </c>
      <c r="F973" s="522" t="s">
        <v>2987</v>
      </c>
    </row>
    <row r="974" spans="1:6" ht="15">
      <c r="A974" s="522">
        <v>3000000746</v>
      </c>
      <c r="B974" s="522" t="s">
        <v>2988</v>
      </c>
      <c r="C974" s="522" t="s">
        <v>2989</v>
      </c>
      <c r="D974" s="522" t="s">
        <v>337</v>
      </c>
      <c r="E974" s="522" t="s">
        <v>433</v>
      </c>
      <c r="F974" s="522" t="s">
        <v>2990</v>
      </c>
    </row>
    <row r="975" spans="1:6" ht="15">
      <c r="A975" s="522">
        <v>3000000747</v>
      </c>
      <c r="B975" s="522" t="s">
        <v>2991</v>
      </c>
      <c r="C975" s="522" t="s">
        <v>2992</v>
      </c>
      <c r="D975" s="522" t="s">
        <v>337</v>
      </c>
      <c r="E975" s="522" t="s">
        <v>433</v>
      </c>
      <c r="F975" s="522" t="s">
        <v>2993</v>
      </c>
    </row>
    <row r="976" spans="1:6" ht="15">
      <c r="A976" s="522">
        <v>3000000748</v>
      </c>
      <c r="B976" s="522" t="s">
        <v>2994</v>
      </c>
      <c r="C976" s="522" t="s">
        <v>2995</v>
      </c>
      <c r="D976" s="522" t="s">
        <v>340</v>
      </c>
      <c r="E976" s="522" t="s">
        <v>433</v>
      </c>
      <c r="F976" s="522" t="s">
        <v>2996</v>
      </c>
    </row>
    <row r="977" spans="1:6" ht="15">
      <c r="A977" s="522">
        <v>3000000749</v>
      </c>
      <c r="B977" s="522" t="s">
        <v>2997</v>
      </c>
      <c r="C977" s="522" t="s">
        <v>2998</v>
      </c>
      <c r="D977" s="522" t="s">
        <v>340</v>
      </c>
      <c r="E977" s="522" t="s">
        <v>433</v>
      </c>
      <c r="F977" s="522" t="s">
        <v>2999</v>
      </c>
    </row>
    <row r="978" spans="1:6" ht="15">
      <c r="A978" s="522">
        <v>3000000750</v>
      </c>
      <c r="B978" s="522" t="s">
        <v>3000</v>
      </c>
      <c r="C978" s="522" t="s">
        <v>3001</v>
      </c>
      <c r="D978" s="522" t="s">
        <v>340</v>
      </c>
      <c r="E978" s="522" t="s">
        <v>433</v>
      </c>
      <c r="F978" s="522" t="s">
        <v>3002</v>
      </c>
    </row>
    <row r="979" spans="1:6" ht="15">
      <c r="A979" s="522">
        <v>3000000751</v>
      </c>
      <c r="B979" s="522" t="s">
        <v>3003</v>
      </c>
      <c r="C979" s="522" t="s">
        <v>3004</v>
      </c>
      <c r="D979" s="522" t="s">
        <v>337</v>
      </c>
      <c r="E979" s="522" t="s">
        <v>433</v>
      </c>
      <c r="F979" s="522" t="s">
        <v>3005</v>
      </c>
    </row>
    <row r="980" spans="1:6" ht="15">
      <c r="A980" s="522">
        <v>3000000752</v>
      </c>
      <c r="B980" s="522" t="s">
        <v>3006</v>
      </c>
      <c r="C980" s="522" t="s">
        <v>3007</v>
      </c>
      <c r="D980" s="522" t="s">
        <v>337</v>
      </c>
      <c r="E980" s="522" t="s">
        <v>433</v>
      </c>
      <c r="F980" s="522" t="s">
        <v>3008</v>
      </c>
    </row>
    <row r="981" spans="1:6" ht="15">
      <c r="A981" s="522">
        <v>3000000753</v>
      </c>
      <c r="B981" s="522" t="s">
        <v>3009</v>
      </c>
      <c r="C981" s="522" t="s">
        <v>3010</v>
      </c>
      <c r="D981" s="522" t="s">
        <v>337</v>
      </c>
      <c r="E981" s="522" t="s">
        <v>433</v>
      </c>
      <c r="F981" s="522" t="s">
        <v>3011</v>
      </c>
    </row>
    <row r="982" spans="1:6" ht="15">
      <c r="A982" s="522">
        <v>3000000754</v>
      </c>
      <c r="B982" s="522" t="s">
        <v>3012</v>
      </c>
      <c r="C982" s="522" t="s">
        <v>3013</v>
      </c>
      <c r="D982" s="522" t="s">
        <v>337</v>
      </c>
      <c r="E982" s="522" t="s">
        <v>433</v>
      </c>
      <c r="F982" s="522" t="s">
        <v>3014</v>
      </c>
    </row>
    <row r="983" spans="1:6" ht="15">
      <c r="A983" s="522">
        <v>3000000755</v>
      </c>
      <c r="B983" s="522" t="s">
        <v>3015</v>
      </c>
      <c r="C983" s="522" t="s">
        <v>3016</v>
      </c>
      <c r="D983" s="522" t="s">
        <v>337</v>
      </c>
      <c r="E983" s="522" t="s">
        <v>433</v>
      </c>
      <c r="F983" s="522" t="s">
        <v>3017</v>
      </c>
    </row>
    <row r="984" spans="1:6" ht="15">
      <c r="A984" s="522">
        <v>3000000756</v>
      </c>
      <c r="B984" s="522" t="s">
        <v>3018</v>
      </c>
      <c r="C984" s="522" t="s">
        <v>3019</v>
      </c>
      <c r="D984" s="522" t="s">
        <v>337</v>
      </c>
      <c r="E984" s="522" t="s">
        <v>433</v>
      </c>
      <c r="F984" s="522" t="s">
        <v>3020</v>
      </c>
    </row>
    <row r="985" spans="1:6" ht="15">
      <c r="A985" s="522">
        <v>3000000757</v>
      </c>
      <c r="B985" s="522" t="s">
        <v>3021</v>
      </c>
      <c r="C985" s="522" t="s">
        <v>3022</v>
      </c>
      <c r="D985" s="522" t="s">
        <v>340</v>
      </c>
      <c r="E985" s="522" t="s">
        <v>433</v>
      </c>
      <c r="F985" s="522" t="s">
        <v>3023</v>
      </c>
    </row>
    <row r="986" spans="1:6" ht="15">
      <c r="A986" s="522">
        <v>3000000758</v>
      </c>
      <c r="B986" s="522" t="s">
        <v>3024</v>
      </c>
      <c r="C986" s="522" t="s">
        <v>3025</v>
      </c>
      <c r="D986" s="522" t="s">
        <v>337</v>
      </c>
      <c r="E986" s="522" t="s">
        <v>433</v>
      </c>
      <c r="F986" s="522" t="s">
        <v>3026</v>
      </c>
    </row>
    <row r="987" spans="1:6" ht="15">
      <c r="A987" s="522">
        <v>3000000759</v>
      </c>
      <c r="B987" s="522" t="s">
        <v>3027</v>
      </c>
      <c r="C987" s="522" t="s">
        <v>3028</v>
      </c>
      <c r="D987" s="522" t="s">
        <v>337</v>
      </c>
      <c r="E987" s="522" t="s">
        <v>433</v>
      </c>
      <c r="F987" s="522" t="s">
        <v>3029</v>
      </c>
    </row>
    <row r="988" spans="1:6" ht="15">
      <c r="A988" s="522">
        <v>3000000760</v>
      </c>
      <c r="B988" s="522" t="s">
        <v>3030</v>
      </c>
      <c r="C988" s="522" t="s">
        <v>3031</v>
      </c>
      <c r="D988" s="522" t="s">
        <v>337</v>
      </c>
      <c r="E988" s="522" t="s">
        <v>433</v>
      </c>
      <c r="F988" s="522" t="s">
        <v>3032</v>
      </c>
    </row>
    <row r="989" spans="1:6" ht="15">
      <c r="A989" s="522">
        <v>3000000761</v>
      </c>
      <c r="B989" s="522" t="s">
        <v>3033</v>
      </c>
      <c r="C989" s="522" t="s">
        <v>3034</v>
      </c>
      <c r="D989" s="522" t="s">
        <v>337</v>
      </c>
      <c r="E989" s="522" t="s">
        <v>433</v>
      </c>
      <c r="F989" s="522" t="s">
        <v>3035</v>
      </c>
    </row>
    <row r="990" spans="1:6" ht="15">
      <c r="A990" s="522">
        <v>3000000762</v>
      </c>
      <c r="B990" s="522" t="s">
        <v>3036</v>
      </c>
      <c r="C990" s="522" t="s">
        <v>3037</v>
      </c>
      <c r="D990" s="522" t="s">
        <v>337</v>
      </c>
      <c r="E990" s="522" t="s">
        <v>433</v>
      </c>
      <c r="F990" s="522" t="s">
        <v>3038</v>
      </c>
    </row>
    <row r="991" spans="1:6" ht="15">
      <c r="A991" s="522">
        <v>3000000763</v>
      </c>
      <c r="B991" s="522" t="s">
        <v>3039</v>
      </c>
      <c r="C991" s="522" t="s">
        <v>3040</v>
      </c>
      <c r="D991" s="522" t="s">
        <v>337</v>
      </c>
      <c r="E991" s="522" t="s">
        <v>433</v>
      </c>
      <c r="F991" s="522" t="s">
        <v>3041</v>
      </c>
    </row>
    <row r="992" spans="1:6" ht="15">
      <c r="A992" s="522">
        <v>3000000764</v>
      </c>
      <c r="B992" s="522" t="s">
        <v>3042</v>
      </c>
      <c r="C992" s="522" t="s">
        <v>3043</v>
      </c>
      <c r="D992" s="522" t="s">
        <v>337</v>
      </c>
      <c r="E992" s="522" t="s">
        <v>433</v>
      </c>
      <c r="F992" s="522" t="s">
        <v>3044</v>
      </c>
    </row>
    <row r="993" spans="1:6" ht="15">
      <c r="A993" s="522">
        <v>3000000765</v>
      </c>
      <c r="B993" s="522" t="s">
        <v>3045</v>
      </c>
      <c r="C993" s="522" t="s">
        <v>3046</v>
      </c>
      <c r="D993" s="522" t="s">
        <v>337</v>
      </c>
      <c r="E993" s="522" t="s">
        <v>433</v>
      </c>
      <c r="F993" s="522" t="s">
        <v>3047</v>
      </c>
    </row>
    <row r="994" spans="1:6" ht="15">
      <c r="A994" s="522">
        <v>3000000766</v>
      </c>
      <c r="B994" s="522" t="s">
        <v>3048</v>
      </c>
      <c r="C994" s="522" t="s">
        <v>3049</v>
      </c>
      <c r="D994" s="522" t="s">
        <v>337</v>
      </c>
      <c r="E994" s="522" t="s">
        <v>433</v>
      </c>
      <c r="F994" s="522" t="s">
        <v>3050</v>
      </c>
    </row>
    <row r="995" spans="1:6" ht="15">
      <c r="A995" s="522">
        <v>3000000767</v>
      </c>
      <c r="B995" s="522" t="s">
        <v>3051</v>
      </c>
      <c r="C995" s="522" t="s">
        <v>3052</v>
      </c>
      <c r="D995" s="522" t="s">
        <v>337</v>
      </c>
      <c r="E995" s="522" t="s">
        <v>433</v>
      </c>
      <c r="F995" s="522" t="s">
        <v>3053</v>
      </c>
    </row>
    <row r="996" spans="1:6" ht="15">
      <c r="A996" s="522">
        <v>3000000768</v>
      </c>
      <c r="B996" s="522" t="s">
        <v>3054</v>
      </c>
      <c r="C996" s="522" t="s">
        <v>3055</v>
      </c>
      <c r="D996" s="522" t="s">
        <v>337</v>
      </c>
      <c r="E996" s="522" t="s">
        <v>433</v>
      </c>
      <c r="F996" s="522" t="s">
        <v>3056</v>
      </c>
    </row>
    <row r="997" spans="1:6" ht="15">
      <c r="A997" s="522">
        <v>3000000769</v>
      </c>
      <c r="B997" s="522" t="s">
        <v>3057</v>
      </c>
      <c r="C997" s="522" t="s">
        <v>3058</v>
      </c>
      <c r="D997" s="522" t="s">
        <v>337</v>
      </c>
      <c r="E997" s="522" t="s">
        <v>433</v>
      </c>
      <c r="F997" s="522" t="s">
        <v>3059</v>
      </c>
    </row>
    <row r="998" spans="1:6" ht="15">
      <c r="A998" s="522">
        <v>3000000770</v>
      </c>
      <c r="B998" s="522" t="s">
        <v>3060</v>
      </c>
      <c r="C998" s="522" t="s">
        <v>3061</v>
      </c>
      <c r="D998" s="522" t="s">
        <v>337</v>
      </c>
      <c r="E998" s="522" t="s">
        <v>433</v>
      </c>
      <c r="F998" s="522" t="s">
        <v>3062</v>
      </c>
    </row>
    <row r="999" spans="1:6" ht="15">
      <c r="A999" s="522">
        <v>3000000771</v>
      </c>
      <c r="B999" s="522" t="s">
        <v>3063</v>
      </c>
      <c r="C999" s="522" t="s">
        <v>3064</v>
      </c>
      <c r="D999" s="522" t="s">
        <v>337</v>
      </c>
      <c r="E999" s="522" t="s">
        <v>433</v>
      </c>
      <c r="F999" s="522" t="s">
        <v>3065</v>
      </c>
    </row>
    <row r="1000" spans="1:6" ht="15">
      <c r="A1000" s="522">
        <v>3000000772</v>
      </c>
      <c r="B1000" s="522" t="s">
        <v>3066</v>
      </c>
      <c r="C1000" s="522" t="s">
        <v>3067</v>
      </c>
      <c r="D1000" s="522" t="s">
        <v>337</v>
      </c>
      <c r="E1000" s="522" t="s">
        <v>433</v>
      </c>
      <c r="F1000" s="522" t="s">
        <v>3068</v>
      </c>
    </row>
    <row r="1001" spans="1:6" ht="15">
      <c r="A1001" s="522">
        <v>3000000773</v>
      </c>
      <c r="B1001" s="522" t="s">
        <v>3069</v>
      </c>
      <c r="C1001" s="522" t="s">
        <v>3070</v>
      </c>
      <c r="D1001" s="522" t="s">
        <v>337</v>
      </c>
      <c r="E1001" s="522" t="s">
        <v>433</v>
      </c>
      <c r="F1001" s="522" t="s">
        <v>3071</v>
      </c>
    </row>
    <row r="1002" spans="1:6" ht="15">
      <c r="A1002" s="522">
        <v>3000000774</v>
      </c>
      <c r="B1002" s="522" t="s">
        <v>3072</v>
      </c>
      <c r="C1002" s="522" t="s">
        <v>3073</v>
      </c>
      <c r="D1002" s="522" t="s">
        <v>337</v>
      </c>
      <c r="E1002" s="522" t="s">
        <v>433</v>
      </c>
      <c r="F1002" s="522" t="s">
        <v>3074</v>
      </c>
    </row>
    <row r="1003" spans="1:6" ht="15">
      <c r="A1003" s="522">
        <v>3000000775</v>
      </c>
      <c r="B1003" s="522" t="s">
        <v>3075</v>
      </c>
      <c r="C1003" s="522" t="s">
        <v>3076</v>
      </c>
      <c r="D1003" s="522" t="s">
        <v>337</v>
      </c>
      <c r="E1003" s="522" t="s">
        <v>433</v>
      </c>
      <c r="F1003" s="522" t="s">
        <v>3077</v>
      </c>
    </row>
    <row r="1004" spans="1:6" ht="15">
      <c r="A1004" s="522">
        <v>3000000776</v>
      </c>
      <c r="B1004" s="522" t="s">
        <v>3078</v>
      </c>
      <c r="C1004" s="522" t="s">
        <v>3079</v>
      </c>
      <c r="D1004" s="522" t="s">
        <v>337</v>
      </c>
      <c r="E1004" s="522" t="s">
        <v>433</v>
      </c>
      <c r="F1004" s="522" t="s">
        <v>3080</v>
      </c>
    </row>
    <row r="1005" spans="1:6" ht="15">
      <c r="A1005" s="522">
        <v>3000000777</v>
      </c>
      <c r="B1005" s="522" t="s">
        <v>3081</v>
      </c>
      <c r="C1005" s="522" t="s">
        <v>3082</v>
      </c>
      <c r="D1005" s="522" t="s">
        <v>337</v>
      </c>
      <c r="E1005" s="522" t="s">
        <v>433</v>
      </c>
      <c r="F1005" s="522" t="s">
        <v>3083</v>
      </c>
    </row>
    <row r="1006" spans="1:6" ht="15">
      <c r="A1006" s="522">
        <v>3000000778</v>
      </c>
      <c r="B1006" s="522" t="s">
        <v>3084</v>
      </c>
      <c r="C1006" s="522" t="s">
        <v>3085</v>
      </c>
      <c r="D1006" s="522" t="s">
        <v>337</v>
      </c>
      <c r="E1006" s="522" t="s">
        <v>433</v>
      </c>
      <c r="F1006" s="522" t="s">
        <v>3086</v>
      </c>
    </row>
    <row r="1007" spans="1:6" ht="15">
      <c r="A1007" s="522">
        <v>3000000779</v>
      </c>
      <c r="B1007" s="522" t="s">
        <v>3087</v>
      </c>
      <c r="C1007" s="522" t="s">
        <v>3088</v>
      </c>
      <c r="D1007" s="522" t="s">
        <v>337</v>
      </c>
      <c r="E1007" s="522" t="s">
        <v>433</v>
      </c>
      <c r="F1007" s="522" t="s">
        <v>3089</v>
      </c>
    </row>
    <row r="1008" spans="1:6" ht="15">
      <c r="A1008" s="522">
        <v>3000000780</v>
      </c>
      <c r="B1008" s="522" t="s">
        <v>3090</v>
      </c>
      <c r="C1008" s="522" t="s">
        <v>3091</v>
      </c>
      <c r="D1008" s="522" t="s">
        <v>337</v>
      </c>
      <c r="E1008" s="522" t="s">
        <v>433</v>
      </c>
      <c r="F1008" s="522" t="s">
        <v>3092</v>
      </c>
    </row>
    <row r="1009" spans="1:6" ht="15">
      <c r="A1009" s="522">
        <v>3000000781</v>
      </c>
      <c r="B1009" s="522" t="s">
        <v>3093</v>
      </c>
      <c r="C1009" s="522" t="s">
        <v>3094</v>
      </c>
      <c r="D1009" s="522" t="s">
        <v>337</v>
      </c>
      <c r="E1009" s="522" t="s">
        <v>433</v>
      </c>
      <c r="F1009" s="522" t="s">
        <v>3095</v>
      </c>
    </row>
    <row r="1010" spans="1:6" ht="15">
      <c r="A1010" s="522">
        <v>3000000782</v>
      </c>
      <c r="B1010" s="522" t="s">
        <v>3096</v>
      </c>
      <c r="C1010" s="522" t="s">
        <v>3097</v>
      </c>
      <c r="D1010" s="522" t="s">
        <v>337</v>
      </c>
      <c r="E1010" s="522" t="s">
        <v>433</v>
      </c>
      <c r="F1010" s="522" t="s">
        <v>3098</v>
      </c>
    </row>
    <row r="1011" spans="1:6" ht="15">
      <c r="A1011" s="522">
        <v>3000000783</v>
      </c>
      <c r="B1011" s="522" t="s">
        <v>3099</v>
      </c>
      <c r="C1011" s="522" t="s">
        <v>3100</v>
      </c>
      <c r="D1011" s="522" t="s">
        <v>337</v>
      </c>
      <c r="E1011" s="522" t="s">
        <v>433</v>
      </c>
      <c r="F1011" s="522" t="s">
        <v>3101</v>
      </c>
    </row>
    <row r="1012" spans="1:6" ht="15">
      <c r="A1012" s="522">
        <v>3000000784</v>
      </c>
      <c r="B1012" s="522" t="s">
        <v>3102</v>
      </c>
      <c r="C1012" s="522" t="s">
        <v>3103</v>
      </c>
      <c r="D1012" s="522" t="s">
        <v>337</v>
      </c>
      <c r="E1012" s="522" t="s">
        <v>433</v>
      </c>
      <c r="F1012" s="522" t="s">
        <v>3104</v>
      </c>
    </row>
    <row r="1013" spans="1:6" ht="15">
      <c r="A1013" s="522">
        <v>3000000785</v>
      </c>
      <c r="B1013" s="522" t="s">
        <v>3105</v>
      </c>
      <c r="C1013" s="522" t="s">
        <v>3106</v>
      </c>
      <c r="D1013" s="522" t="s">
        <v>337</v>
      </c>
      <c r="E1013" s="522" t="s">
        <v>433</v>
      </c>
      <c r="F1013" s="522" t="s">
        <v>3107</v>
      </c>
    </row>
    <row r="1014" spans="1:6" ht="15">
      <c r="A1014" s="522">
        <v>3000000786</v>
      </c>
      <c r="B1014" s="522" t="s">
        <v>3108</v>
      </c>
      <c r="C1014" s="522" t="s">
        <v>3109</v>
      </c>
      <c r="D1014" s="522" t="s">
        <v>337</v>
      </c>
      <c r="E1014" s="522" t="s">
        <v>433</v>
      </c>
      <c r="F1014" s="522" t="s">
        <v>3110</v>
      </c>
    </row>
    <row r="1015" spans="1:6" ht="15">
      <c r="A1015" s="522">
        <v>3000000787</v>
      </c>
      <c r="B1015" s="522" t="s">
        <v>3111</v>
      </c>
      <c r="C1015" s="522" t="s">
        <v>3112</v>
      </c>
      <c r="D1015" s="522" t="s">
        <v>337</v>
      </c>
      <c r="E1015" s="522" t="s">
        <v>433</v>
      </c>
      <c r="F1015" s="522" t="s">
        <v>3113</v>
      </c>
    </row>
    <row r="1016" spans="1:6" ht="15">
      <c r="A1016" s="522">
        <v>3000000788</v>
      </c>
      <c r="B1016" s="522" t="s">
        <v>3114</v>
      </c>
      <c r="C1016" s="522" t="s">
        <v>3115</v>
      </c>
      <c r="D1016" s="522" t="s">
        <v>337</v>
      </c>
      <c r="E1016" s="522" t="s">
        <v>433</v>
      </c>
      <c r="F1016" s="522" t="s">
        <v>3116</v>
      </c>
    </row>
    <row r="1017" spans="1:6" ht="15">
      <c r="A1017" s="522">
        <v>3000000789</v>
      </c>
      <c r="B1017" s="522" t="s">
        <v>3117</v>
      </c>
      <c r="C1017" s="522" t="s">
        <v>3118</v>
      </c>
      <c r="D1017" s="522" t="s">
        <v>337</v>
      </c>
      <c r="E1017" s="522" t="s">
        <v>433</v>
      </c>
      <c r="F1017" s="522" t="s">
        <v>3119</v>
      </c>
    </row>
    <row r="1018" spans="1:6" ht="15">
      <c r="A1018" s="522">
        <v>3000000790</v>
      </c>
      <c r="B1018" s="522" t="s">
        <v>3120</v>
      </c>
      <c r="C1018" s="522" t="s">
        <v>3121</v>
      </c>
      <c r="D1018" s="522" t="s">
        <v>337</v>
      </c>
      <c r="E1018" s="522" t="s">
        <v>433</v>
      </c>
      <c r="F1018" s="522" t="s">
        <v>3122</v>
      </c>
    </row>
    <row r="1019" spans="1:6" ht="15">
      <c r="A1019" s="522">
        <v>3000000791</v>
      </c>
      <c r="B1019" s="522" t="s">
        <v>3123</v>
      </c>
      <c r="C1019" s="522" t="s">
        <v>3124</v>
      </c>
      <c r="D1019" s="522" t="s">
        <v>337</v>
      </c>
      <c r="E1019" s="522" t="s">
        <v>433</v>
      </c>
      <c r="F1019" s="522" t="s">
        <v>3125</v>
      </c>
    </row>
    <row r="1020" spans="1:6" ht="15">
      <c r="A1020" s="522">
        <v>3000000792</v>
      </c>
      <c r="B1020" s="522" t="s">
        <v>3126</v>
      </c>
      <c r="C1020" s="522" t="s">
        <v>3127</v>
      </c>
      <c r="D1020" s="522" t="s">
        <v>337</v>
      </c>
      <c r="E1020" s="522" t="s">
        <v>433</v>
      </c>
      <c r="F1020" s="522" t="s">
        <v>3128</v>
      </c>
    </row>
    <row r="1021" spans="1:6" ht="15">
      <c r="A1021" s="522">
        <v>3000000793</v>
      </c>
      <c r="B1021" s="522" t="s">
        <v>3129</v>
      </c>
      <c r="C1021" s="522" t="s">
        <v>3130</v>
      </c>
      <c r="D1021" s="522" t="s">
        <v>337</v>
      </c>
      <c r="E1021" s="522" t="s">
        <v>433</v>
      </c>
      <c r="F1021" s="522" t="s">
        <v>3131</v>
      </c>
    </row>
    <row r="1022" spans="1:6" ht="15">
      <c r="A1022" s="522">
        <v>3000000794</v>
      </c>
      <c r="B1022" s="522" t="s">
        <v>3132</v>
      </c>
      <c r="C1022" s="522" t="s">
        <v>3133</v>
      </c>
      <c r="D1022" s="522" t="s">
        <v>337</v>
      </c>
      <c r="E1022" s="522" t="s">
        <v>433</v>
      </c>
      <c r="F1022" s="522" t="s">
        <v>3134</v>
      </c>
    </row>
    <row r="1023" spans="1:6" ht="15">
      <c r="A1023" s="522">
        <v>3000000795</v>
      </c>
      <c r="B1023" s="522" t="s">
        <v>3135</v>
      </c>
      <c r="C1023" s="522" t="s">
        <v>3136</v>
      </c>
      <c r="D1023" s="522" t="s">
        <v>337</v>
      </c>
      <c r="E1023" s="522" t="s">
        <v>433</v>
      </c>
      <c r="F1023" s="522" t="s">
        <v>3137</v>
      </c>
    </row>
    <row r="1024" spans="1:6" ht="15">
      <c r="A1024" s="522">
        <v>3000000796</v>
      </c>
      <c r="B1024" s="522" t="s">
        <v>3138</v>
      </c>
      <c r="C1024" s="522" t="s">
        <v>3139</v>
      </c>
      <c r="D1024" s="522" t="s">
        <v>337</v>
      </c>
      <c r="E1024" s="522" t="s">
        <v>433</v>
      </c>
      <c r="F1024" s="522" t="s">
        <v>3140</v>
      </c>
    </row>
    <row r="1025" spans="1:6" ht="15">
      <c r="A1025" s="522">
        <v>3000000797</v>
      </c>
      <c r="B1025" s="522" t="s">
        <v>3141</v>
      </c>
      <c r="C1025" s="522" t="s">
        <v>3142</v>
      </c>
      <c r="D1025" s="522" t="s">
        <v>337</v>
      </c>
      <c r="E1025" s="522" t="s">
        <v>433</v>
      </c>
      <c r="F1025" s="522" t="s">
        <v>3143</v>
      </c>
    </row>
    <row r="1026" spans="1:6" ht="15">
      <c r="A1026" s="522">
        <v>3000000798</v>
      </c>
      <c r="B1026" s="522" t="s">
        <v>3144</v>
      </c>
      <c r="C1026" s="522" t="s">
        <v>3145</v>
      </c>
      <c r="D1026" s="522" t="s">
        <v>337</v>
      </c>
      <c r="E1026" s="522" t="s">
        <v>433</v>
      </c>
      <c r="F1026" s="522" t="s">
        <v>3146</v>
      </c>
    </row>
    <row r="1027" spans="1:6" ht="15">
      <c r="A1027" s="522">
        <v>3000000799</v>
      </c>
      <c r="B1027" s="522" t="s">
        <v>3147</v>
      </c>
      <c r="C1027" s="522" t="s">
        <v>3148</v>
      </c>
      <c r="D1027" s="522" t="s">
        <v>337</v>
      </c>
      <c r="E1027" s="522" t="s">
        <v>433</v>
      </c>
      <c r="F1027" s="522" t="s">
        <v>3149</v>
      </c>
    </row>
    <row r="1028" spans="1:6" ht="15">
      <c r="A1028" s="522">
        <v>3000000800</v>
      </c>
      <c r="B1028" s="522" t="s">
        <v>3150</v>
      </c>
      <c r="C1028" s="522" t="s">
        <v>3151</v>
      </c>
      <c r="D1028" s="522" t="s">
        <v>337</v>
      </c>
      <c r="E1028" s="522" t="s">
        <v>433</v>
      </c>
      <c r="F1028" s="522" t="s">
        <v>3152</v>
      </c>
    </row>
    <row r="1029" spans="1:6" ht="15">
      <c r="A1029" s="522">
        <v>3000000801</v>
      </c>
      <c r="B1029" s="522" t="s">
        <v>3153</v>
      </c>
      <c r="C1029" s="522" t="s">
        <v>3154</v>
      </c>
      <c r="D1029" s="522" t="s">
        <v>337</v>
      </c>
      <c r="E1029" s="522" t="s">
        <v>433</v>
      </c>
      <c r="F1029" s="522" t="s">
        <v>3155</v>
      </c>
    </row>
    <row r="1030" spans="1:6" ht="15">
      <c r="A1030" s="522">
        <v>3000000802</v>
      </c>
      <c r="B1030" s="522" t="s">
        <v>3156</v>
      </c>
      <c r="C1030" s="522" t="s">
        <v>3157</v>
      </c>
      <c r="D1030" s="522" t="s">
        <v>337</v>
      </c>
      <c r="E1030" s="522" t="s">
        <v>433</v>
      </c>
      <c r="F1030" s="522" t="s">
        <v>3158</v>
      </c>
    </row>
    <row r="1031" spans="1:6" ht="15">
      <c r="A1031" s="522">
        <v>2000000244</v>
      </c>
      <c r="B1031" s="522" t="s">
        <v>3159</v>
      </c>
      <c r="C1031" s="522" t="s">
        <v>3160</v>
      </c>
      <c r="D1031" s="522" t="s">
        <v>337</v>
      </c>
      <c r="E1031" s="522" t="s">
        <v>430</v>
      </c>
      <c r="F1031" s="522" t="s">
        <v>3160</v>
      </c>
    </row>
    <row r="1032" spans="1:6" ht="15">
      <c r="A1032" s="522">
        <v>3000000804</v>
      </c>
      <c r="B1032" s="522" t="s">
        <v>3161</v>
      </c>
      <c r="C1032" s="522" t="s">
        <v>3162</v>
      </c>
      <c r="D1032" s="522" t="s">
        <v>337</v>
      </c>
      <c r="E1032" s="522" t="s">
        <v>433</v>
      </c>
      <c r="F1032" s="522" t="s">
        <v>3163</v>
      </c>
    </row>
    <row r="1033" spans="1:6" ht="15">
      <c r="A1033" s="522">
        <v>3000000805</v>
      </c>
      <c r="B1033" s="522" t="s">
        <v>3164</v>
      </c>
      <c r="C1033" s="522" t="s">
        <v>3165</v>
      </c>
      <c r="D1033" s="522" t="s">
        <v>337</v>
      </c>
      <c r="E1033" s="522" t="s">
        <v>433</v>
      </c>
      <c r="F1033" s="522" t="s">
        <v>3166</v>
      </c>
    </row>
    <row r="1034" spans="1:6" ht="15">
      <c r="A1034" s="522">
        <v>3000000806</v>
      </c>
      <c r="B1034" s="522" t="s">
        <v>3167</v>
      </c>
      <c r="C1034" s="522" t="s">
        <v>3168</v>
      </c>
      <c r="D1034" s="522" t="s">
        <v>337</v>
      </c>
      <c r="E1034" s="522" t="s">
        <v>433</v>
      </c>
      <c r="F1034" s="522" t="s">
        <v>3169</v>
      </c>
    </row>
    <row r="1035" spans="1:6" ht="15">
      <c r="A1035" s="522">
        <v>3000000807</v>
      </c>
      <c r="B1035" s="522" t="s">
        <v>3170</v>
      </c>
      <c r="C1035" s="522" t="s">
        <v>3171</v>
      </c>
      <c r="D1035" s="522" t="s">
        <v>337</v>
      </c>
      <c r="E1035" s="522" t="s">
        <v>433</v>
      </c>
      <c r="F1035" s="522" t="s">
        <v>3172</v>
      </c>
    </row>
    <row r="1036" spans="1:6" ht="15">
      <c r="A1036" s="522">
        <v>3000000808</v>
      </c>
      <c r="B1036" s="522" t="s">
        <v>3173</v>
      </c>
      <c r="C1036" s="522" t="s">
        <v>3174</v>
      </c>
      <c r="D1036" s="522" t="s">
        <v>337</v>
      </c>
      <c r="E1036" s="522" t="s">
        <v>433</v>
      </c>
      <c r="F1036" s="522" t="s">
        <v>3175</v>
      </c>
    </row>
    <row r="1037" spans="1:6" ht="15">
      <c r="A1037" s="522">
        <v>3000000809</v>
      </c>
      <c r="B1037" s="522" t="s">
        <v>3176</v>
      </c>
      <c r="C1037" s="522" t="s">
        <v>3177</v>
      </c>
      <c r="D1037" s="522" t="s">
        <v>337</v>
      </c>
      <c r="E1037" s="522" t="s">
        <v>433</v>
      </c>
      <c r="F1037" s="522" t="s">
        <v>3178</v>
      </c>
    </row>
    <row r="1038" spans="1:6" ht="15">
      <c r="A1038" s="522">
        <v>3000000810</v>
      </c>
      <c r="B1038" s="522" t="s">
        <v>3179</v>
      </c>
      <c r="C1038" s="522" t="s">
        <v>3180</v>
      </c>
      <c r="D1038" s="522" t="s">
        <v>337</v>
      </c>
      <c r="E1038" s="522" t="s">
        <v>433</v>
      </c>
      <c r="F1038" s="522" t="s">
        <v>3181</v>
      </c>
    </row>
    <row r="1039" spans="1:6" ht="15">
      <c r="A1039" s="522">
        <v>3000000811</v>
      </c>
      <c r="B1039" s="522" t="s">
        <v>3182</v>
      </c>
      <c r="C1039" s="522" t="s">
        <v>3183</v>
      </c>
      <c r="D1039" s="522" t="s">
        <v>337</v>
      </c>
      <c r="E1039" s="522" t="s">
        <v>433</v>
      </c>
      <c r="F1039" s="522" t="s">
        <v>3184</v>
      </c>
    </row>
    <row r="1040" spans="1:6" ht="15">
      <c r="A1040" s="522">
        <v>3000000812</v>
      </c>
      <c r="B1040" s="522" t="s">
        <v>3185</v>
      </c>
      <c r="C1040" s="522" t="s">
        <v>3186</v>
      </c>
      <c r="D1040" s="522" t="s">
        <v>337</v>
      </c>
      <c r="E1040" s="522" t="s">
        <v>433</v>
      </c>
      <c r="F1040" s="522" t="s">
        <v>3187</v>
      </c>
    </row>
    <row r="1041" spans="1:6" ht="15">
      <c r="A1041" s="522">
        <v>3000000813</v>
      </c>
      <c r="B1041" s="522" t="s">
        <v>3188</v>
      </c>
      <c r="C1041" s="522" t="s">
        <v>3189</v>
      </c>
      <c r="D1041" s="522" t="s">
        <v>337</v>
      </c>
      <c r="E1041" s="522" t="s">
        <v>433</v>
      </c>
      <c r="F1041" s="522" t="s">
        <v>3190</v>
      </c>
    </row>
    <row r="1042" spans="1:6" ht="15">
      <c r="A1042" s="522">
        <v>3000000814</v>
      </c>
      <c r="B1042" s="522" t="s">
        <v>3191</v>
      </c>
      <c r="C1042" s="522" t="s">
        <v>3192</v>
      </c>
      <c r="D1042" s="522" t="s">
        <v>337</v>
      </c>
      <c r="E1042" s="522" t="s">
        <v>433</v>
      </c>
      <c r="F1042" s="522" t="s">
        <v>3193</v>
      </c>
    </row>
    <row r="1043" spans="1:6" ht="15">
      <c r="A1043" s="522">
        <v>3000000815</v>
      </c>
      <c r="B1043" s="522" t="s">
        <v>3194</v>
      </c>
      <c r="C1043" s="522" t="s">
        <v>3195</v>
      </c>
      <c r="D1043" s="522" t="s">
        <v>337</v>
      </c>
      <c r="E1043" s="522" t="s">
        <v>433</v>
      </c>
      <c r="F1043" s="522" t="s">
        <v>3196</v>
      </c>
    </row>
    <row r="1044" spans="1:6" ht="15">
      <c r="A1044" s="522">
        <v>3000000816</v>
      </c>
      <c r="B1044" s="522" t="s">
        <v>3197</v>
      </c>
      <c r="C1044" s="522" t="s">
        <v>3198</v>
      </c>
      <c r="D1044" s="522" t="s">
        <v>337</v>
      </c>
      <c r="E1044" s="522" t="s">
        <v>433</v>
      </c>
      <c r="F1044" s="522" t="s">
        <v>3199</v>
      </c>
    </row>
    <row r="1045" spans="1:6" ht="15">
      <c r="A1045" s="522">
        <v>3000000817</v>
      </c>
      <c r="B1045" s="522" t="s">
        <v>3200</v>
      </c>
      <c r="C1045" s="522" t="s">
        <v>3201</v>
      </c>
      <c r="D1045" s="522" t="s">
        <v>337</v>
      </c>
      <c r="E1045" s="522" t="s">
        <v>433</v>
      </c>
      <c r="F1045" s="522" t="s">
        <v>3202</v>
      </c>
    </row>
    <row r="1046" spans="1:6" ht="15">
      <c r="A1046" s="522">
        <v>3000000818</v>
      </c>
      <c r="B1046" s="522" t="s">
        <v>3203</v>
      </c>
      <c r="C1046" s="522" t="s">
        <v>3204</v>
      </c>
      <c r="D1046" s="522" t="s">
        <v>337</v>
      </c>
      <c r="E1046" s="522" t="s">
        <v>433</v>
      </c>
      <c r="F1046" s="522" t="s">
        <v>3204</v>
      </c>
    </row>
    <row r="1047" spans="1:6" ht="15">
      <c r="A1047" s="522">
        <v>3000000819</v>
      </c>
      <c r="B1047" s="522" t="s">
        <v>3205</v>
      </c>
      <c r="C1047" s="522" t="s">
        <v>3206</v>
      </c>
      <c r="D1047" s="522" t="s">
        <v>340</v>
      </c>
      <c r="E1047" s="522" t="s">
        <v>433</v>
      </c>
      <c r="F1047" s="522" t="s">
        <v>3207</v>
      </c>
    </row>
    <row r="1048" spans="1:6" ht="15">
      <c r="A1048" s="522">
        <v>3000000820</v>
      </c>
      <c r="B1048" s="522" t="s">
        <v>3208</v>
      </c>
      <c r="C1048" s="522" t="s">
        <v>3209</v>
      </c>
      <c r="D1048" s="522" t="s">
        <v>340</v>
      </c>
      <c r="E1048" s="522" t="s">
        <v>433</v>
      </c>
      <c r="F1048" s="522" t="s">
        <v>3210</v>
      </c>
    </row>
    <row r="1049" spans="1:6" ht="15">
      <c r="A1049" s="522">
        <v>3000000821</v>
      </c>
      <c r="B1049" s="522" t="s">
        <v>3211</v>
      </c>
      <c r="C1049" s="522" t="s">
        <v>3212</v>
      </c>
      <c r="D1049" s="522" t="s">
        <v>337</v>
      </c>
      <c r="E1049" s="522" t="s">
        <v>433</v>
      </c>
      <c r="F1049" s="522" t="s">
        <v>3213</v>
      </c>
    </row>
    <row r="1050" spans="1:6" ht="15">
      <c r="A1050" s="522">
        <v>3000000822</v>
      </c>
      <c r="B1050" s="522" t="s">
        <v>3214</v>
      </c>
      <c r="C1050" s="522" t="s">
        <v>3215</v>
      </c>
      <c r="D1050" s="522" t="s">
        <v>337</v>
      </c>
      <c r="E1050" s="522" t="s">
        <v>433</v>
      </c>
      <c r="F1050" s="522" t="s">
        <v>3215</v>
      </c>
    </row>
    <row r="1051" spans="1:6" ht="15">
      <c r="A1051" s="522">
        <v>3000000823</v>
      </c>
      <c r="B1051" s="522" t="s">
        <v>3216</v>
      </c>
      <c r="C1051" s="522" t="s">
        <v>3217</v>
      </c>
      <c r="D1051" s="522" t="s">
        <v>337</v>
      </c>
      <c r="E1051" s="522" t="s">
        <v>433</v>
      </c>
      <c r="F1051" s="522" t="s">
        <v>3218</v>
      </c>
    </row>
    <row r="1052" spans="1:6" ht="15">
      <c r="A1052" s="522">
        <v>3000000824</v>
      </c>
      <c r="B1052" s="522" t="s">
        <v>3219</v>
      </c>
      <c r="C1052" s="522" t="s">
        <v>3220</v>
      </c>
      <c r="D1052" s="522" t="s">
        <v>337</v>
      </c>
      <c r="E1052" s="522" t="s">
        <v>433</v>
      </c>
      <c r="F1052" s="522" t="s">
        <v>3220</v>
      </c>
    </row>
    <row r="1053" spans="1:6" ht="15">
      <c r="A1053" s="522">
        <v>3000000825</v>
      </c>
      <c r="B1053" s="522" t="s">
        <v>3221</v>
      </c>
      <c r="C1053" s="522" t="s">
        <v>3222</v>
      </c>
      <c r="D1053" s="522" t="s">
        <v>337</v>
      </c>
      <c r="E1053" s="522" t="s">
        <v>433</v>
      </c>
      <c r="F1053" s="522" t="s">
        <v>3223</v>
      </c>
    </row>
    <row r="1054" spans="1:6" ht="15">
      <c r="A1054" s="522">
        <v>3000000826</v>
      </c>
      <c r="B1054" s="522" t="s">
        <v>3224</v>
      </c>
      <c r="C1054" s="522" t="s">
        <v>3225</v>
      </c>
      <c r="D1054" s="522" t="s">
        <v>337</v>
      </c>
      <c r="E1054" s="522" t="s">
        <v>433</v>
      </c>
      <c r="F1054" s="522" t="s">
        <v>3226</v>
      </c>
    </row>
    <row r="1055" spans="1:6" ht="15">
      <c r="A1055" s="522">
        <v>3000000827</v>
      </c>
      <c r="B1055" s="522" t="s">
        <v>3227</v>
      </c>
      <c r="C1055" s="522" t="s">
        <v>3228</v>
      </c>
      <c r="D1055" s="522" t="s">
        <v>337</v>
      </c>
      <c r="E1055" s="522" t="s">
        <v>433</v>
      </c>
      <c r="F1055" s="522" t="s">
        <v>3228</v>
      </c>
    </row>
    <row r="1056" spans="1:6" ht="15">
      <c r="A1056" s="522">
        <v>3000000828</v>
      </c>
      <c r="B1056" s="522" t="s">
        <v>3229</v>
      </c>
      <c r="C1056" s="522" t="s">
        <v>3230</v>
      </c>
      <c r="D1056" s="522" t="s">
        <v>337</v>
      </c>
      <c r="E1056" s="522" t="s">
        <v>433</v>
      </c>
      <c r="F1056" s="522" t="s">
        <v>3231</v>
      </c>
    </row>
    <row r="1057" spans="1:6" ht="15">
      <c r="A1057" s="522">
        <v>3000000829</v>
      </c>
      <c r="B1057" s="522" t="s">
        <v>3232</v>
      </c>
      <c r="C1057" s="522" t="s">
        <v>3233</v>
      </c>
      <c r="D1057" s="522" t="s">
        <v>337</v>
      </c>
      <c r="E1057" s="522" t="s">
        <v>433</v>
      </c>
      <c r="F1057" s="522" t="s">
        <v>3234</v>
      </c>
    </row>
    <row r="1058" spans="1:6" ht="15">
      <c r="A1058" s="522">
        <v>3000000830</v>
      </c>
      <c r="B1058" s="522" t="s">
        <v>3235</v>
      </c>
      <c r="C1058" s="522" t="s">
        <v>3236</v>
      </c>
      <c r="D1058" s="522" t="s">
        <v>337</v>
      </c>
      <c r="E1058" s="522" t="s">
        <v>433</v>
      </c>
      <c r="F1058" s="522" t="s">
        <v>3237</v>
      </c>
    </row>
    <row r="1059" spans="1:6" ht="15">
      <c r="A1059" s="522">
        <v>3000000831</v>
      </c>
      <c r="B1059" s="522" t="s">
        <v>3238</v>
      </c>
      <c r="C1059" s="522" t="s">
        <v>3239</v>
      </c>
      <c r="D1059" s="522" t="s">
        <v>337</v>
      </c>
      <c r="E1059" s="522" t="s">
        <v>433</v>
      </c>
      <c r="F1059" s="522" t="s">
        <v>3240</v>
      </c>
    </row>
    <row r="1060" spans="1:6" ht="15">
      <c r="A1060" s="522">
        <v>3000000832</v>
      </c>
      <c r="B1060" s="522" t="s">
        <v>3241</v>
      </c>
      <c r="C1060" s="522" t="s">
        <v>3242</v>
      </c>
      <c r="D1060" s="522" t="s">
        <v>337</v>
      </c>
      <c r="E1060" s="522" t="s">
        <v>433</v>
      </c>
      <c r="F1060" s="522" t="s">
        <v>3243</v>
      </c>
    </row>
    <row r="1061" spans="1:6" ht="15">
      <c r="A1061" s="522">
        <v>3000000833</v>
      </c>
      <c r="B1061" s="522" t="s">
        <v>3244</v>
      </c>
      <c r="C1061" s="522" t="s">
        <v>3245</v>
      </c>
      <c r="D1061" s="522" t="s">
        <v>337</v>
      </c>
      <c r="E1061" s="522" t="s">
        <v>433</v>
      </c>
      <c r="F1061" s="522" t="s">
        <v>3246</v>
      </c>
    </row>
    <row r="1062" spans="1:6" ht="15">
      <c r="A1062" s="522">
        <v>3000000834</v>
      </c>
      <c r="B1062" s="522" t="s">
        <v>3247</v>
      </c>
      <c r="C1062" s="522" t="s">
        <v>3248</v>
      </c>
      <c r="D1062" s="522" t="s">
        <v>337</v>
      </c>
      <c r="E1062" s="522" t="s">
        <v>433</v>
      </c>
      <c r="F1062" s="522" t="s">
        <v>3249</v>
      </c>
    </row>
    <row r="1063" spans="1:6" ht="15">
      <c r="A1063" s="522">
        <v>3000000835</v>
      </c>
      <c r="B1063" s="522" t="s">
        <v>3250</v>
      </c>
      <c r="C1063" s="522" t="s">
        <v>3251</v>
      </c>
      <c r="D1063" s="522" t="s">
        <v>337</v>
      </c>
      <c r="E1063" s="522" t="s">
        <v>433</v>
      </c>
      <c r="F1063" s="522" t="s">
        <v>3252</v>
      </c>
    </row>
    <row r="1064" spans="1:6" ht="15">
      <c r="A1064" s="522">
        <v>3000000836</v>
      </c>
      <c r="B1064" s="522" t="s">
        <v>3253</v>
      </c>
      <c r="C1064" s="522" t="s">
        <v>3254</v>
      </c>
      <c r="D1064" s="522" t="s">
        <v>337</v>
      </c>
      <c r="E1064" s="522" t="s">
        <v>433</v>
      </c>
      <c r="F1064" s="522" t="s">
        <v>3255</v>
      </c>
    </row>
    <row r="1065" spans="1:6" ht="15">
      <c r="A1065" s="522">
        <v>3000000837</v>
      </c>
      <c r="B1065" s="522" t="s">
        <v>3256</v>
      </c>
      <c r="C1065" s="522" t="s">
        <v>3257</v>
      </c>
      <c r="D1065" s="522" t="s">
        <v>337</v>
      </c>
      <c r="E1065" s="522" t="s">
        <v>433</v>
      </c>
      <c r="F1065" s="522" t="s">
        <v>3258</v>
      </c>
    </row>
    <row r="1066" spans="1:6" ht="15">
      <c r="A1066" s="522">
        <v>3000000838</v>
      </c>
      <c r="B1066" s="522" t="s">
        <v>3259</v>
      </c>
      <c r="C1066" s="522" t="s">
        <v>3260</v>
      </c>
      <c r="D1066" s="522" t="s">
        <v>337</v>
      </c>
      <c r="E1066" s="522" t="s">
        <v>433</v>
      </c>
      <c r="F1066" s="522" t="s">
        <v>3252</v>
      </c>
    </row>
    <row r="1067" spans="1:6" ht="15">
      <c r="A1067" s="522">
        <v>3000000839</v>
      </c>
      <c r="B1067" s="522" t="s">
        <v>3261</v>
      </c>
      <c r="C1067" s="522" t="s">
        <v>3262</v>
      </c>
      <c r="D1067" s="522" t="s">
        <v>337</v>
      </c>
      <c r="E1067" s="522" t="s">
        <v>433</v>
      </c>
      <c r="F1067" s="522" t="s">
        <v>3263</v>
      </c>
    </row>
    <row r="1068" spans="1:6" ht="15">
      <c r="A1068" s="522">
        <v>3000000840</v>
      </c>
      <c r="B1068" s="522" t="s">
        <v>3264</v>
      </c>
      <c r="C1068" s="522" t="s">
        <v>3265</v>
      </c>
      <c r="D1068" s="522" t="s">
        <v>337</v>
      </c>
      <c r="E1068" s="522" t="s">
        <v>433</v>
      </c>
      <c r="F1068" s="522" t="s">
        <v>3266</v>
      </c>
    </row>
    <row r="1069" spans="1:6" ht="15">
      <c r="A1069" s="522">
        <v>3000000841</v>
      </c>
      <c r="B1069" s="522" t="s">
        <v>3267</v>
      </c>
      <c r="C1069" s="522" t="s">
        <v>3268</v>
      </c>
      <c r="D1069" s="522" t="s">
        <v>337</v>
      </c>
      <c r="E1069" s="522" t="s">
        <v>433</v>
      </c>
      <c r="F1069" s="522" t="s">
        <v>3269</v>
      </c>
    </row>
    <row r="1070" spans="1:6" ht="15">
      <c r="A1070" s="522">
        <v>3000000842</v>
      </c>
      <c r="B1070" s="522" t="s">
        <v>3270</v>
      </c>
      <c r="C1070" s="522" t="s">
        <v>3271</v>
      </c>
      <c r="D1070" s="522" t="s">
        <v>337</v>
      </c>
      <c r="E1070" s="522" t="s">
        <v>433</v>
      </c>
      <c r="F1070" s="522" t="s">
        <v>3272</v>
      </c>
    </row>
    <row r="1071" spans="1:6" ht="15">
      <c r="A1071" s="522">
        <v>3000000843</v>
      </c>
      <c r="B1071" s="522" t="s">
        <v>3273</v>
      </c>
      <c r="C1071" s="522" t="s">
        <v>3274</v>
      </c>
      <c r="D1071" s="522" t="s">
        <v>337</v>
      </c>
      <c r="E1071" s="522" t="s">
        <v>433</v>
      </c>
      <c r="F1071" s="522" t="s">
        <v>3275</v>
      </c>
    </row>
    <row r="1072" spans="1:6" ht="15">
      <c r="A1072" s="522">
        <v>3000000844</v>
      </c>
      <c r="B1072" s="522" t="s">
        <v>3276</v>
      </c>
      <c r="C1072" s="522" t="s">
        <v>3277</v>
      </c>
      <c r="D1072" s="522" t="s">
        <v>337</v>
      </c>
      <c r="E1072" s="522" t="s">
        <v>433</v>
      </c>
      <c r="F1072" s="522" t="s">
        <v>3278</v>
      </c>
    </row>
    <row r="1073" spans="1:6" ht="15">
      <c r="A1073" s="522">
        <v>3000000845</v>
      </c>
      <c r="B1073" s="522" t="s">
        <v>3279</v>
      </c>
      <c r="C1073" s="522" t="s">
        <v>3280</v>
      </c>
      <c r="D1073" s="522" t="s">
        <v>337</v>
      </c>
      <c r="E1073" s="522" t="s">
        <v>433</v>
      </c>
      <c r="F1073" s="522" t="s">
        <v>3281</v>
      </c>
    </row>
    <row r="1074" spans="1:6" ht="15">
      <c r="A1074" s="522">
        <v>3000000846</v>
      </c>
      <c r="B1074" s="522" t="s">
        <v>3282</v>
      </c>
      <c r="C1074" s="522" t="s">
        <v>3283</v>
      </c>
      <c r="D1074" s="522" t="s">
        <v>337</v>
      </c>
      <c r="E1074" s="522" t="s">
        <v>433</v>
      </c>
      <c r="F1074" s="522" t="s">
        <v>3284</v>
      </c>
    </row>
    <row r="1075" spans="1:6" ht="15">
      <c r="A1075" s="522">
        <v>3000000847</v>
      </c>
      <c r="B1075" s="522" t="s">
        <v>3285</v>
      </c>
      <c r="C1075" s="522" t="s">
        <v>3286</v>
      </c>
      <c r="D1075" s="522" t="s">
        <v>337</v>
      </c>
      <c r="E1075" s="522" t="s">
        <v>433</v>
      </c>
      <c r="F1075" s="522" t="s">
        <v>3287</v>
      </c>
    </row>
    <row r="1076" spans="1:6" ht="15">
      <c r="A1076" s="522">
        <v>3000000848</v>
      </c>
      <c r="B1076" s="522" t="s">
        <v>3288</v>
      </c>
      <c r="C1076" s="522" t="s">
        <v>3289</v>
      </c>
      <c r="D1076" s="522" t="s">
        <v>337</v>
      </c>
      <c r="E1076" s="522" t="s">
        <v>433</v>
      </c>
      <c r="F1076" s="522" t="s">
        <v>3289</v>
      </c>
    </row>
    <row r="1077" spans="1:6" ht="15">
      <c r="A1077" s="522">
        <v>3000000849</v>
      </c>
      <c r="B1077" s="522" t="s">
        <v>3290</v>
      </c>
      <c r="C1077" s="522" t="s">
        <v>3291</v>
      </c>
      <c r="D1077" s="522" t="s">
        <v>337</v>
      </c>
      <c r="E1077" s="522" t="s">
        <v>433</v>
      </c>
      <c r="F1077" s="522" t="s">
        <v>3292</v>
      </c>
    </row>
    <row r="1078" spans="1:6" ht="15">
      <c r="A1078" s="522">
        <v>3000000850</v>
      </c>
      <c r="B1078" s="522" t="s">
        <v>3293</v>
      </c>
      <c r="C1078" s="522" t="s">
        <v>3294</v>
      </c>
      <c r="D1078" s="522" t="s">
        <v>337</v>
      </c>
      <c r="E1078" s="522" t="s">
        <v>433</v>
      </c>
      <c r="F1078" s="522" t="s">
        <v>3295</v>
      </c>
    </row>
    <row r="1079" spans="1:6" ht="15">
      <c r="A1079" s="522">
        <v>3000000851</v>
      </c>
      <c r="B1079" s="522" t="s">
        <v>3296</v>
      </c>
      <c r="C1079" s="522" t="s">
        <v>3297</v>
      </c>
      <c r="D1079" s="522" t="s">
        <v>337</v>
      </c>
      <c r="E1079" s="522" t="s">
        <v>433</v>
      </c>
      <c r="F1079" s="522" t="s">
        <v>3298</v>
      </c>
    </row>
    <row r="1080" spans="1:6" ht="15">
      <c r="A1080" s="522">
        <v>3000000852</v>
      </c>
      <c r="B1080" s="522" t="s">
        <v>3299</v>
      </c>
      <c r="C1080" s="522" t="s">
        <v>3300</v>
      </c>
      <c r="D1080" s="522" t="s">
        <v>337</v>
      </c>
      <c r="E1080" s="522" t="s">
        <v>433</v>
      </c>
      <c r="F1080" s="522" t="s">
        <v>3301</v>
      </c>
    </row>
    <row r="1081" spans="1:6" ht="15">
      <c r="A1081" s="522">
        <v>3000000853</v>
      </c>
      <c r="B1081" s="522" t="s">
        <v>3302</v>
      </c>
      <c r="C1081" s="522" t="s">
        <v>3303</v>
      </c>
      <c r="D1081" s="522" t="s">
        <v>337</v>
      </c>
      <c r="E1081" s="522" t="s">
        <v>433</v>
      </c>
      <c r="F1081" s="522" t="s">
        <v>3304</v>
      </c>
    </row>
    <row r="1082" spans="1:6" ht="15">
      <c r="A1082" s="522">
        <v>3000000854</v>
      </c>
      <c r="B1082" s="522" t="s">
        <v>3305</v>
      </c>
      <c r="C1082" s="522" t="s">
        <v>3306</v>
      </c>
      <c r="D1082" s="522" t="s">
        <v>337</v>
      </c>
      <c r="E1082" s="522" t="s">
        <v>433</v>
      </c>
      <c r="F1082" s="522" t="s">
        <v>3307</v>
      </c>
    </row>
    <row r="1083" spans="1:6" ht="15">
      <c r="A1083" s="522">
        <v>3000000855</v>
      </c>
      <c r="B1083" s="522" t="s">
        <v>3308</v>
      </c>
      <c r="C1083" s="522" t="s">
        <v>3309</v>
      </c>
      <c r="D1083" s="522" t="s">
        <v>337</v>
      </c>
      <c r="E1083" s="522" t="s">
        <v>433</v>
      </c>
      <c r="F1083" s="522" t="s">
        <v>3310</v>
      </c>
    </row>
    <row r="1084" spans="1:6" ht="15">
      <c r="A1084" s="522">
        <v>3000000856</v>
      </c>
      <c r="B1084" s="522" t="s">
        <v>3311</v>
      </c>
      <c r="C1084" s="522" t="s">
        <v>3312</v>
      </c>
      <c r="D1084" s="522" t="s">
        <v>337</v>
      </c>
      <c r="E1084" s="522" t="s">
        <v>433</v>
      </c>
      <c r="F1084" s="522" t="s">
        <v>3313</v>
      </c>
    </row>
    <row r="1085" spans="1:6" ht="15">
      <c r="A1085" s="522">
        <v>3000000857</v>
      </c>
      <c r="B1085" s="522" t="s">
        <v>3314</v>
      </c>
      <c r="C1085" s="522" t="s">
        <v>3315</v>
      </c>
      <c r="D1085" s="522" t="s">
        <v>337</v>
      </c>
      <c r="E1085" s="522" t="s">
        <v>433</v>
      </c>
      <c r="F1085" s="522" t="s">
        <v>3316</v>
      </c>
    </row>
    <row r="1086" spans="1:6" ht="15">
      <c r="A1086" s="522">
        <v>3000000858</v>
      </c>
      <c r="B1086" s="522" t="s">
        <v>3317</v>
      </c>
      <c r="C1086" s="522" t="s">
        <v>3318</v>
      </c>
      <c r="D1086" s="522" t="s">
        <v>340</v>
      </c>
      <c r="E1086" s="522" t="s">
        <v>433</v>
      </c>
      <c r="F1086" s="522" t="s">
        <v>3319</v>
      </c>
    </row>
    <row r="1087" spans="1:6" ht="15">
      <c r="A1087" s="522">
        <v>3000000859</v>
      </c>
      <c r="B1087" s="522" t="s">
        <v>3320</v>
      </c>
      <c r="C1087" s="522" t="s">
        <v>3321</v>
      </c>
      <c r="D1087" s="522" t="s">
        <v>340</v>
      </c>
      <c r="E1087" s="522" t="s">
        <v>433</v>
      </c>
      <c r="F1087" s="522" t="s">
        <v>3322</v>
      </c>
    </row>
    <row r="1088" spans="1:6" ht="15">
      <c r="A1088" s="522">
        <v>3000000860</v>
      </c>
      <c r="B1088" s="522" t="s">
        <v>3323</v>
      </c>
      <c r="C1088" s="522" t="s">
        <v>3324</v>
      </c>
      <c r="D1088" s="522" t="s">
        <v>340</v>
      </c>
      <c r="E1088" s="522" t="s">
        <v>433</v>
      </c>
      <c r="F1088" s="522" t="s">
        <v>3325</v>
      </c>
    </row>
    <row r="1089" spans="1:6" ht="15">
      <c r="A1089" s="522">
        <v>3000000861</v>
      </c>
      <c r="B1089" s="522" t="s">
        <v>3326</v>
      </c>
      <c r="C1089" s="522" t="s">
        <v>3327</v>
      </c>
      <c r="D1089" s="522" t="s">
        <v>337</v>
      </c>
      <c r="E1089" s="522" t="s">
        <v>433</v>
      </c>
      <c r="F1089" s="522" t="s">
        <v>3328</v>
      </c>
    </row>
    <row r="1090" spans="1:6" ht="15">
      <c r="A1090" s="522">
        <v>3000000862</v>
      </c>
      <c r="B1090" s="522" t="s">
        <v>3329</v>
      </c>
      <c r="C1090" s="522" t="s">
        <v>3330</v>
      </c>
      <c r="D1090" s="522" t="s">
        <v>337</v>
      </c>
      <c r="E1090" s="522" t="s">
        <v>433</v>
      </c>
      <c r="F1090" s="522" t="s">
        <v>3331</v>
      </c>
    </row>
    <row r="1091" spans="1:6" ht="15">
      <c r="A1091" s="522">
        <v>3000000863</v>
      </c>
      <c r="B1091" s="522" t="s">
        <v>3332</v>
      </c>
      <c r="C1091" s="522" t="s">
        <v>3333</v>
      </c>
      <c r="D1091" s="522" t="s">
        <v>337</v>
      </c>
      <c r="E1091" s="522" t="s">
        <v>433</v>
      </c>
      <c r="F1091" s="522" t="s">
        <v>3334</v>
      </c>
    </row>
    <row r="1092" spans="1:6" ht="15">
      <c r="A1092" s="522">
        <v>3000000864</v>
      </c>
      <c r="B1092" s="522" t="s">
        <v>3335</v>
      </c>
      <c r="C1092" s="522" t="s">
        <v>3336</v>
      </c>
      <c r="D1092" s="522" t="s">
        <v>337</v>
      </c>
      <c r="E1092" s="522" t="s">
        <v>433</v>
      </c>
      <c r="F1092" s="522" t="s">
        <v>3337</v>
      </c>
    </row>
    <row r="1093" spans="1:6" ht="15">
      <c r="A1093" s="522">
        <v>3000000865</v>
      </c>
      <c r="B1093" s="522" t="s">
        <v>3338</v>
      </c>
      <c r="C1093" s="522" t="s">
        <v>3339</v>
      </c>
      <c r="D1093" s="522" t="s">
        <v>337</v>
      </c>
      <c r="E1093" s="522" t="s">
        <v>433</v>
      </c>
      <c r="F1093" s="522" t="s">
        <v>3340</v>
      </c>
    </row>
    <row r="1094" spans="1:6" ht="15">
      <c r="A1094" s="522">
        <v>3000000866</v>
      </c>
      <c r="B1094" s="522" t="s">
        <v>3341</v>
      </c>
      <c r="C1094" s="522" t="s">
        <v>3342</v>
      </c>
      <c r="D1094" s="522" t="s">
        <v>337</v>
      </c>
      <c r="E1094" s="522" t="s">
        <v>433</v>
      </c>
      <c r="F1094" s="522" t="s">
        <v>3343</v>
      </c>
    </row>
    <row r="1095" spans="1:6" ht="15">
      <c r="A1095" s="522">
        <v>3000000867</v>
      </c>
      <c r="B1095" s="522" t="s">
        <v>3344</v>
      </c>
      <c r="C1095" s="522" t="s">
        <v>3345</v>
      </c>
      <c r="D1095" s="522" t="s">
        <v>337</v>
      </c>
      <c r="E1095" s="522" t="s">
        <v>433</v>
      </c>
      <c r="F1095" s="522" t="s">
        <v>3346</v>
      </c>
    </row>
    <row r="1096" spans="1:6" ht="15">
      <c r="A1096" s="522">
        <v>3000000868</v>
      </c>
      <c r="B1096" s="522" t="s">
        <v>3347</v>
      </c>
      <c r="C1096" s="522" t="s">
        <v>3348</v>
      </c>
      <c r="D1096" s="522" t="s">
        <v>337</v>
      </c>
      <c r="E1096" s="522" t="s">
        <v>433</v>
      </c>
      <c r="F1096" s="522" t="s">
        <v>3349</v>
      </c>
    </row>
    <row r="1097" spans="1:6" ht="15">
      <c r="A1097" s="522">
        <v>3000000869</v>
      </c>
      <c r="B1097" s="522" t="s">
        <v>3350</v>
      </c>
      <c r="C1097" s="522" t="s">
        <v>3351</v>
      </c>
      <c r="D1097" s="522" t="s">
        <v>337</v>
      </c>
      <c r="E1097" s="522" t="s">
        <v>433</v>
      </c>
      <c r="F1097" s="522" t="s">
        <v>3352</v>
      </c>
    </row>
    <row r="1098" spans="1:6" ht="15">
      <c r="A1098" s="522">
        <v>3000000870</v>
      </c>
      <c r="B1098" s="522" t="s">
        <v>3353</v>
      </c>
      <c r="C1098" s="522" t="s">
        <v>3354</v>
      </c>
      <c r="D1098" s="522" t="s">
        <v>337</v>
      </c>
      <c r="E1098" s="522" t="s">
        <v>433</v>
      </c>
      <c r="F1098" s="522" t="s">
        <v>3355</v>
      </c>
    </row>
    <row r="1099" spans="1:6" ht="15">
      <c r="A1099" s="522">
        <v>3000000871</v>
      </c>
      <c r="B1099" s="522" t="s">
        <v>3356</v>
      </c>
      <c r="C1099" s="522" t="s">
        <v>3357</v>
      </c>
      <c r="D1099" s="522" t="s">
        <v>337</v>
      </c>
      <c r="E1099" s="522" t="s">
        <v>433</v>
      </c>
      <c r="F1099" s="522" t="s">
        <v>3358</v>
      </c>
    </row>
    <row r="1100" spans="1:6" ht="15">
      <c r="A1100" s="522">
        <v>3000000872</v>
      </c>
      <c r="B1100" s="522" t="s">
        <v>3359</v>
      </c>
      <c r="C1100" s="522" t="s">
        <v>3360</v>
      </c>
      <c r="D1100" s="522" t="s">
        <v>337</v>
      </c>
      <c r="E1100" s="522" t="s">
        <v>433</v>
      </c>
      <c r="F1100" s="522" t="s">
        <v>3361</v>
      </c>
    </row>
    <row r="1101" spans="1:6" ht="15">
      <c r="A1101" s="522">
        <v>3000000873</v>
      </c>
      <c r="B1101" s="522" t="s">
        <v>3362</v>
      </c>
      <c r="C1101" s="522" t="s">
        <v>3363</v>
      </c>
      <c r="D1101" s="522" t="s">
        <v>337</v>
      </c>
      <c r="E1101" s="522" t="s">
        <v>433</v>
      </c>
      <c r="F1101" s="522" t="s">
        <v>3364</v>
      </c>
    </row>
    <row r="1102" spans="1:6" ht="15">
      <c r="A1102" s="522">
        <v>3000000874</v>
      </c>
      <c r="B1102" s="522" t="s">
        <v>3365</v>
      </c>
      <c r="C1102" s="522" t="s">
        <v>3366</v>
      </c>
      <c r="D1102" s="522" t="s">
        <v>337</v>
      </c>
      <c r="E1102" s="522" t="s">
        <v>433</v>
      </c>
      <c r="F1102" s="522" t="s">
        <v>3367</v>
      </c>
    </row>
    <row r="1103" spans="1:6" ht="15">
      <c r="A1103" s="522">
        <v>3000000875</v>
      </c>
      <c r="B1103" s="522" t="s">
        <v>3368</v>
      </c>
      <c r="C1103" s="522" t="s">
        <v>3369</v>
      </c>
      <c r="D1103" s="522" t="s">
        <v>340</v>
      </c>
      <c r="E1103" s="522" t="s">
        <v>433</v>
      </c>
      <c r="F1103" s="522" t="s">
        <v>3370</v>
      </c>
    </row>
    <row r="1104" spans="1:6" ht="15">
      <c r="A1104" s="522">
        <v>3000003799</v>
      </c>
      <c r="B1104" s="522" t="s">
        <v>3371</v>
      </c>
      <c r="C1104" s="522" t="s">
        <v>3372</v>
      </c>
      <c r="D1104" s="522" t="s">
        <v>337</v>
      </c>
      <c r="E1104" s="522" t="s">
        <v>433</v>
      </c>
      <c r="F1104" s="522" t="s">
        <v>3373</v>
      </c>
    </row>
    <row r="1105" spans="1:6" ht="15">
      <c r="A1105" s="522">
        <v>3000000877</v>
      </c>
      <c r="B1105" s="522" t="s">
        <v>3374</v>
      </c>
      <c r="C1105" s="522" t="s">
        <v>3375</v>
      </c>
      <c r="D1105" s="522" t="s">
        <v>337</v>
      </c>
      <c r="E1105" s="522" t="s">
        <v>433</v>
      </c>
      <c r="F1105" s="522" t="s">
        <v>3376</v>
      </c>
    </row>
    <row r="1106" spans="1:6" ht="15">
      <c r="A1106" s="522">
        <v>3000000878</v>
      </c>
      <c r="B1106" s="522" t="s">
        <v>3377</v>
      </c>
      <c r="C1106" s="522" t="s">
        <v>3378</v>
      </c>
      <c r="D1106" s="522" t="s">
        <v>337</v>
      </c>
      <c r="E1106" s="522" t="s">
        <v>433</v>
      </c>
      <c r="F1106" s="522" t="s">
        <v>3379</v>
      </c>
    </row>
    <row r="1107" spans="1:6" ht="15">
      <c r="A1107" s="522">
        <v>3000003886</v>
      </c>
      <c r="B1107" s="522" t="s">
        <v>3380</v>
      </c>
      <c r="C1107" s="522" t="s">
        <v>3381</v>
      </c>
      <c r="D1107" s="522" t="s">
        <v>337</v>
      </c>
      <c r="E1107" s="522" t="s">
        <v>433</v>
      </c>
      <c r="F1107" s="522" t="s">
        <v>3382</v>
      </c>
    </row>
    <row r="1108" spans="1:6" ht="15">
      <c r="A1108" s="522">
        <v>3000000880</v>
      </c>
      <c r="B1108" s="522" t="s">
        <v>3383</v>
      </c>
      <c r="C1108" s="522" t="s">
        <v>3384</v>
      </c>
      <c r="D1108" s="522" t="s">
        <v>337</v>
      </c>
      <c r="E1108" s="522" t="s">
        <v>433</v>
      </c>
      <c r="F1108" s="522" t="s">
        <v>3385</v>
      </c>
    </row>
    <row r="1109" spans="1:6" ht="15">
      <c r="A1109" s="522">
        <v>3000000881</v>
      </c>
      <c r="B1109" s="522" t="s">
        <v>3386</v>
      </c>
      <c r="C1109" s="522" t="s">
        <v>3387</v>
      </c>
      <c r="D1109" s="522" t="s">
        <v>337</v>
      </c>
      <c r="E1109" s="522" t="s">
        <v>433</v>
      </c>
      <c r="F1109" s="522" t="s">
        <v>3388</v>
      </c>
    </row>
    <row r="1110" spans="1:6" ht="15">
      <c r="A1110" s="522">
        <v>3000000246</v>
      </c>
      <c r="B1110" s="522" t="s">
        <v>3389</v>
      </c>
      <c r="C1110" s="522" t="s">
        <v>3390</v>
      </c>
      <c r="D1110" s="522" t="s">
        <v>337</v>
      </c>
      <c r="E1110" s="522" t="s">
        <v>433</v>
      </c>
      <c r="F1110" s="522" t="s">
        <v>3391</v>
      </c>
    </row>
    <row r="1111" spans="1:6" ht="15">
      <c r="A1111" s="522">
        <v>3000003869</v>
      </c>
      <c r="B1111" s="522" t="s">
        <v>3392</v>
      </c>
      <c r="C1111" s="522" t="s">
        <v>3393</v>
      </c>
      <c r="D1111" s="522" t="s">
        <v>337</v>
      </c>
      <c r="E1111" s="522" t="s">
        <v>433</v>
      </c>
      <c r="F1111" s="522" t="s">
        <v>3393</v>
      </c>
    </row>
    <row r="1112" spans="1:6" ht="15">
      <c r="A1112" s="522">
        <v>3000000884</v>
      </c>
      <c r="B1112" s="522" t="s">
        <v>3394</v>
      </c>
      <c r="C1112" s="522" t="s">
        <v>3395</v>
      </c>
      <c r="D1112" s="522" t="s">
        <v>337</v>
      </c>
      <c r="E1112" s="522" t="s">
        <v>433</v>
      </c>
      <c r="F1112" s="522" t="s">
        <v>3396</v>
      </c>
    </row>
    <row r="1113" spans="1:6" ht="15">
      <c r="A1113" s="522">
        <v>3000000885</v>
      </c>
      <c r="B1113" s="522" t="s">
        <v>3397</v>
      </c>
      <c r="C1113" s="522" t="s">
        <v>3398</v>
      </c>
      <c r="D1113" s="522" t="s">
        <v>337</v>
      </c>
      <c r="E1113" s="522" t="s">
        <v>433</v>
      </c>
      <c r="F1113" s="522" t="s">
        <v>3399</v>
      </c>
    </row>
    <row r="1114" spans="1:6" ht="15">
      <c r="A1114" s="522">
        <v>3000000886</v>
      </c>
      <c r="B1114" s="522" t="s">
        <v>3400</v>
      </c>
      <c r="C1114" s="522" t="s">
        <v>3401</v>
      </c>
      <c r="D1114" s="522" t="s">
        <v>337</v>
      </c>
      <c r="E1114" s="522" t="s">
        <v>433</v>
      </c>
      <c r="F1114" s="522" t="s">
        <v>3402</v>
      </c>
    </row>
    <row r="1115" spans="1:6" ht="15">
      <c r="A1115" s="522">
        <v>3000000887</v>
      </c>
      <c r="B1115" s="522" t="s">
        <v>3403</v>
      </c>
      <c r="C1115" s="522" t="s">
        <v>3404</v>
      </c>
      <c r="D1115" s="522" t="s">
        <v>337</v>
      </c>
      <c r="E1115" s="522" t="s">
        <v>433</v>
      </c>
      <c r="F1115" s="522" t="s">
        <v>3405</v>
      </c>
    </row>
    <row r="1116" spans="1:6" ht="15">
      <c r="A1116" s="522">
        <v>3000000888</v>
      </c>
      <c r="B1116" s="522" t="s">
        <v>3406</v>
      </c>
      <c r="C1116" s="522" t="s">
        <v>3407</v>
      </c>
      <c r="D1116" s="522" t="s">
        <v>337</v>
      </c>
      <c r="E1116" s="522" t="s">
        <v>433</v>
      </c>
      <c r="F1116" s="522" t="s">
        <v>3408</v>
      </c>
    </row>
    <row r="1117" spans="1:6" ht="15">
      <c r="A1117" s="522">
        <v>3000000889</v>
      </c>
      <c r="B1117" s="522" t="s">
        <v>3409</v>
      </c>
      <c r="C1117" s="522" t="s">
        <v>3410</v>
      </c>
      <c r="D1117" s="522" t="s">
        <v>337</v>
      </c>
      <c r="E1117" s="522" t="s">
        <v>433</v>
      </c>
      <c r="F1117" s="522" t="s">
        <v>3411</v>
      </c>
    </row>
    <row r="1118" spans="1:6" ht="15">
      <c r="A1118" s="522">
        <v>3000000890</v>
      </c>
      <c r="B1118" s="522" t="s">
        <v>3412</v>
      </c>
      <c r="C1118" s="522" t="s">
        <v>3413</v>
      </c>
      <c r="D1118" s="522" t="s">
        <v>337</v>
      </c>
      <c r="E1118" s="522" t="s">
        <v>433</v>
      </c>
      <c r="F1118" s="522" t="s">
        <v>3414</v>
      </c>
    </row>
    <row r="1119" spans="1:6" ht="15">
      <c r="A1119" s="522">
        <v>3000000891</v>
      </c>
      <c r="B1119" s="522" t="s">
        <v>3415</v>
      </c>
      <c r="C1119" s="522" t="s">
        <v>3416</v>
      </c>
      <c r="D1119" s="522" t="s">
        <v>337</v>
      </c>
      <c r="E1119" s="522" t="s">
        <v>433</v>
      </c>
      <c r="F1119" s="522" t="s">
        <v>3417</v>
      </c>
    </row>
    <row r="1120" spans="1:6" ht="15">
      <c r="A1120" s="522">
        <v>3000000892</v>
      </c>
      <c r="B1120" s="522" t="s">
        <v>3418</v>
      </c>
      <c r="C1120" s="522" t="s">
        <v>3419</v>
      </c>
      <c r="D1120" s="522" t="s">
        <v>337</v>
      </c>
      <c r="E1120" s="522" t="s">
        <v>433</v>
      </c>
      <c r="F1120" s="522" t="s">
        <v>3420</v>
      </c>
    </row>
    <row r="1121" spans="1:6" ht="15">
      <c r="A1121" s="522">
        <v>3000000893</v>
      </c>
      <c r="B1121" s="522" t="s">
        <v>3421</v>
      </c>
      <c r="C1121" s="522" t="s">
        <v>3422</v>
      </c>
      <c r="D1121" s="522" t="s">
        <v>337</v>
      </c>
      <c r="E1121" s="522" t="s">
        <v>433</v>
      </c>
      <c r="F1121" s="522" t="s">
        <v>3423</v>
      </c>
    </row>
    <row r="1122" spans="1:6" ht="15">
      <c r="A1122" s="522">
        <v>3000000894</v>
      </c>
      <c r="B1122" s="522" t="s">
        <v>3424</v>
      </c>
      <c r="C1122" s="522" t="s">
        <v>3425</v>
      </c>
      <c r="D1122" s="522" t="s">
        <v>337</v>
      </c>
      <c r="E1122" s="522" t="s">
        <v>433</v>
      </c>
      <c r="F1122" s="522" t="s">
        <v>3426</v>
      </c>
    </row>
    <row r="1123" spans="1:6" ht="15">
      <c r="A1123" s="522">
        <v>3000000895</v>
      </c>
      <c r="B1123" s="522" t="s">
        <v>3427</v>
      </c>
      <c r="C1123" s="522" t="s">
        <v>3428</v>
      </c>
      <c r="D1123" s="522" t="s">
        <v>337</v>
      </c>
      <c r="E1123" s="522" t="s">
        <v>433</v>
      </c>
      <c r="F1123" s="522" t="s">
        <v>3429</v>
      </c>
    </row>
    <row r="1124" spans="1:6" ht="15">
      <c r="A1124" s="522">
        <v>3000000896</v>
      </c>
      <c r="B1124" s="522" t="s">
        <v>3430</v>
      </c>
      <c r="C1124" s="522" t="s">
        <v>3431</v>
      </c>
      <c r="D1124" s="522" t="s">
        <v>337</v>
      </c>
      <c r="E1124" s="522" t="s">
        <v>433</v>
      </c>
      <c r="F1124" s="522" t="s">
        <v>3432</v>
      </c>
    </row>
    <row r="1125" spans="1:6" ht="15">
      <c r="A1125" s="522">
        <v>3000000897</v>
      </c>
      <c r="B1125" s="522" t="s">
        <v>3433</v>
      </c>
      <c r="C1125" s="522" t="s">
        <v>3434</v>
      </c>
      <c r="D1125" s="522" t="s">
        <v>337</v>
      </c>
      <c r="E1125" s="522" t="s">
        <v>433</v>
      </c>
      <c r="F1125" s="522" t="s">
        <v>3435</v>
      </c>
    </row>
    <row r="1126" spans="1:6" ht="15">
      <c r="A1126" s="522">
        <v>3000000898</v>
      </c>
      <c r="B1126" s="522" t="s">
        <v>3436</v>
      </c>
      <c r="C1126" s="522" t="s">
        <v>3437</v>
      </c>
      <c r="D1126" s="522" t="s">
        <v>337</v>
      </c>
      <c r="E1126" s="522" t="s">
        <v>433</v>
      </c>
      <c r="F1126" s="522" t="s">
        <v>3438</v>
      </c>
    </row>
    <row r="1127" spans="1:6" ht="15">
      <c r="A1127" s="522">
        <v>3000000899</v>
      </c>
      <c r="B1127" s="522" t="s">
        <v>3439</v>
      </c>
      <c r="C1127" s="522" t="s">
        <v>3440</v>
      </c>
      <c r="D1127" s="522" t="s">
        <v>337</v>
      </c>
      <c r="E1127" s="522" t="s">
        <v>433</v>
      </c>
      <c r="F1127" s="522" t="s">
        <v>3441</v>
      </c>
    </row>
    <row r="1128" spans="1:6" ht="15">
      <c r="A1128" s="522">
        <v>3000000900</v>
      </c>
      <c r="B1128" s="522" t="s">
        <v>3442</v>
      </c>
      <c r="C1128" s="522" t="s">
        <v>3443</v>
      </c>
      <c r="D1128" s="522" t="s">
        <v>337</v>
      </c>
      <c r="E1128" s="522" t="s">
        <v>433</v>
      </c>
      <c r="F1128" s="522" t="s">
        <v>3444</v>
      </c>
    </row>
    <row r="1129" spans="1:6" ht="15">
      <c r="A1129" s="522">
        <v>3000000901</v>
      </c>
      <c r="B1129" s="522" t="s">
        <v>3445</v>
      </c>
      <c r="C1129" s="522" t="s">
        <v>3446</v>
      </c>
      <c r="D1129" s="522" t="s">
        <v>337</v>
      </c>
      <c r="E1129" s="522" t="s">
        <v>433</v>
      </c>
      <c r="F1129" s="522" t="s">
        <v>3447</v>
      </c>
    </row>
    <row r="1130" spans="1:6" ht="15">
      <c r="A1130" s="522">
        <v>3000000902</v>
      </c>
      <c r="B1130" s="522" t="s">
        <v>3448</v>
      </c>
      <c r="C1130" s="522" t="s">
        <v>3449</v>
      </c>
      <c r="D1130" s="522" t="s">
        <v>337</v>
      </c>
      <c r="E1130" s="522" t="s">
        <v>433</v>
      </c>
      <c r="F1130" s="522" t="s">
        <v>3449</v>
      </c>
    </row>
    <row r="1131" spans="1:6" ht="15">
      <c r="A1131" s="522">
        <v>3000000903</v>
      </c>
      <c r="B1131" s="522" t="s">
        <v>3450</v>
      </c>
      <c r="C1131" s="522" t="s">
        <v>3451</v>
      </c>
      <c r="D1131" s="522" t="s">
        <v>337</v>
      </c>
      <c r="E1131" s="522" t="s">
        <v>433</v>
      </c>
      <c r="F1131" s="522" t="s">
        <v>3452</v>
      </c>
    </row>
    <row r="1132" spans="1:6" ht="15">
      <c r="A1132" s="522">
        <v>3000000904</v>
      </c>
      <c r="B1132" s="522" t="s">
        <v>3453</v>
      </c>
      <c r="C1132" s="522" t="s">
        <v>3454</v>
      </c>
      <c r="D1132" s="522" t="s">
        <v>340</v>
      </c>
      <c r="E1132" s="522" t="s">
        <v>433</v>
      </c>
      <c r="F1132" s="522" t="s">
        <v>3455</v>
      </c>
    </row>
    <row r="1133" spans="1:6" ht="15">
      <c r="A1133" s="522">
        <v>3000000905</v>
      </c>
      <c r="B1133" s="522" t="s">
        <v>3456</v>
      </c>
      <c r="C1133" s="522" t="s">
        <v>3457</v>
      </c>
      <c r="D1133" s="522" t="s">
        <v>337</v>
      </c>
      <c r="E1133" s="522" t="s">
        <v>433</v>
      </c>
      <c r="F1133" s="522" t="s">
        <v>3458</v>
      </c>
    </row>
    <row r="1134" spans="1:6" ht="15">
      <c r="A1134" s="522">
        <v>3000000906</v>
      </c>
      <c r="B1134" s="522" t="s">
        <v>3459</v>
      </c>
      <c r="C1134" s="522" t="s">
        <v>3460</v>
      </c>
      <c r="D1134" s="522" t="s">
        <v>337</v>
      </c>
      <c r="E1134" s="522" t="s">
        <v>433</v>
      </c>
      <c r="F1134" s="522" t="s">
        <v>3460</v>
      </c>
    </row>
    <row r="1135" spans="1:6" ht="15">
      <c r="A1135" s="522">
        <v>3000000907</v>
      </c>
      <c r="B1135" s="522" t="s">
        <v>3461</v>
      </c>
      <c r="C1135" s="522" t="s">
        <v>3462</v>
      </c>
      <c r="D1135" s="522" t="s">
        <v>337</v>
      </c>
      <c r="E1135" s="522" t="s">
        <v>433</v>
      </c>
      <c r="F1135" s="522" t="s">
        <v>3463</v>
      </c>
    </row>
    <row r="1136" spans="1:6" ht="15">
      <c r="A1136" s="522">
        <v>3000000908</v>
      </c>
      <c r="B1136" s="522" t="s">
        <v>3464</v>
      </c>
      <c r="C1136" s="522" t="s">
        <v>3465</v>
      </c>
      <c r="D1136" s="522" t="s">
        <v>337</v>
      </c>
      <c r="E1136" s="522" t="s">
        <v>433</v>
      </c>
      <c r="F1136" s="522" t="s">
        <v>3466</v>
      </c>
    </row>
    <row r="1137" spans="1:6" ht="15">
      <c r="A1137" s="522">
        <v>3000000909</v>
      </c>
      <c r="B1137" s="522" t="s">
        <v>3467</v>
      </c>
      <c r="C1137" s="522" t="s">
        <v>3468</v>
      </c>
      <c r="D1137" s="522" t="s">
        <v>337</v>
      </c>
      <c r="E1137" s="522" t="s">
        <v>433</v>
      </c>
      <c r="F1137" s="522" t="s">
        <v>3469</v>
      </c>
    </row>
    <row r="1138" spans="1:6" ht="15">
      <c r="A1138" s="522">
        <v>3000000910</v>
      </c>
      <c r="B1138" s="522" t="s">
        <v>3470</v>
      </c>
      <c r="C1138" s="522" t="s">
        <v>3471</v>
      </c>
      <c r="D1138" s="522" t="s">
        <v>337</v>
      </c>
      <c r="E1138" s="522" t="s">
        <v>433</v>
      </c>
      <c r="F1138" s="522" t="s">
        <v>3471</v>
      </c>
    </row>
    <row r="1139" spans="1:6" ht="15">
      <c r="A1139" s="522">
        <v>2000000074</v>
      </c>
      <c r="B1139" s="522" t="s">
        <v>3472</v>
      </c>
      <c r="C1139" s="522" t="s">
        <v>3473</v>
      </c>
      <c r="D1139" s="522" t="s">
        <v>337</v>
      </c>
      <c r="E1139" s="522" t="s">
        <v>430</v>
      </c>
      <c r="F1139" s="522" t="s">
        <v>3473</v>
      </c>
    </row>
    <row r="1140" spans="1:6" ht="15">
      <c r="A1140" s="522">
        <v>2000000075</v>
      </c>
      <c r="B1140" s="522" t="s">
        <v>3474</v>
      </c>
      <c r="C1140" s="522" t="s">
        <v>3475</v>
      </c>
      <c r="D1140" s="522" t="s">
        <v>745</v>
      </c>
      <c r="E1140" s="522" t="s">
        <v>430</v>
      </c>
      <c r="F1140" s="522" t="s">
        <v>3476</v>
      </c>
    </row>
    <row r="1141" spans="1:6" ht="15">
      <c r="A1141" s="522">
        <v>2000000076</v>
      </c>
      <c r="B1141" s="522" t="s">
        <v>3477</v>
      </c>
      <c r="C1141" s="522" t="s">
        <v>3478</v>
      </c>
      <c r="D1141" s="522" t="s">
        <v>745</v>
      </c>
      <c r="E1141" s="522" t="s">
        <v>430</v>
      </c>
      <c r="F1141" s="522" t="s">
        <v>3479</v>
      </c>
    </row>
    <row r="1142" spans="1:6" ht="15">
      <c r="A1142" s="522">
        <v>2000000077</v>
      </c>
      <c r="B1142" s="522" t="s">
        <v>3480</v>
      </c>
      <c r="C1142" s="522" t="s">
        <v>3481</v>
      </c>
      <c r="D1142" s="522" t="s">
        <v>745</v>
      </c>
      <c r="E1142" s="522" t="s">
        <v>430</v>
      </c>
      <c r="F1142" s="522" t="s">
        <v>3482</v>
      </c>
    </row>
    <row r="1143" spans="1:6" ht="15">
      <c r="A1143" s="522">
        <v>2000000078</v>
      </c>
      <c r="B1143" s="522" t="s">
        <v>3483</v>
      </c>
      <c r="C1143" s="522" t="s">
        <v>3484</v>
      </c>
      <c r="D1143" s="522" t="s">
        <v>745</v>
      </c>
      <c r="E1143" s="522" t="s">
        <v>430</v>
      </c>
      <c r="F1143" s="522" t="s">
        <v>3485</v>
      </c>
    </row>
    <row r="1144" spans="1:6" ht="15">
      <c r="A1144" s="522">
        <v>2000000079</v>
      </c>
      <c r="B1144" s="522" t="s">
        <v>3486</v>
      </c>
      <c r="C1144" s="522" t="s">
        <v>3487</v>
      </c>
      <c r="D1144" s="522" t="s">
        <v>745</v>
      </c>
      <c r="E1144" s="522" t="s">
        <v>430</v>
      </c>
      <c r="F1144" s="522" t="s">
        <v>3488</v>
      </c>
    </row>
    <row r="1145" spans="1:6" ht="15">
      <c r="A1145" s="522">
        <v>2000000080</v>
      </c>
      <c r="B1145" s="522" t="s">
        <v>3489</v>
      </c>
      <c r="C1145" s="522" t="s">
        <v>3490</v>
      </c>
      <c r="D1145" s="522" t="s">
        <v>745</v>
      </c>
      <c r="E1145" s="522" t="s">
        <v>430</v>
      </c>
      <c r="F1145" s="522" t="s">
        <v>3491</v>
      </c>
    </row>
    <row r="1146" spans="1:6" ht="15">
      <c r="A1146" s="522">
        <v>2000000081</v>
      </c>
      <c r="B1146" s="522" t="s">
        <v>3492</v>
      </c>
      <c r="C1146" s="522" t="s">
        <v>3493</v>
      </c>
      <c r="D1146" s="522" t="s">
        <v>337</v>
      </c>
      <c r="E1146" s="522" t="s">
        <v>430</v>
      </c>
      <c r="F1146" s="522" t="s">
        <v>3493</v>
      </c>
    </row>
    <row r="1147" spans="1:6" ht="15">
      <c r="A1147" s="522">
        <v>2000000082</v>
      </c>
      <c r="B1147" s="522" t="s">
        <v>3494</v>
      </c>
      <c r="C1147" s="522" t="s">
        <v>3495</v>
      </c>
      <c r="D1147" s="522" t="s">
        <v>337</v>
      </c>
      <c r="E1147" s="522" t="s">
        <v>430</v>
      </c>
      <c r="F1147" s="522" t="s">
        <v>3495</v>
      </c>
    </row>
    <row r="1148" spans="1:6" ht="15">
      <c r="A1148" s="522">
        <v>2000000083</v>
      </c>
      <c r="B1148" s="522" t="s">
        <v>3496</v>
      </c>
      <c r="C1148" s="522" t="s">
        <v>3497</v>
      </c>
      <c r="D1148" s="522" t="s">
        <v>337</v>
      </c>
      <c r="E1148" s="522" t="s">
        <v>430</v>
      </c>
      <c r="F1148" s="522" t="s">
        <v>3497</v>
      </c>
    </row>
    <row r="1149" spans="1:6" ht="15">
      <c r="A1149" s="522">
        <v>2000000084</v>
      </c>
      <c r="B1149" s="522" t="s">
        <v>3498</v>
      </c>
      <c r="C1149" s="522" t="s">
        <v>3499</v>
      </c>
      <c r="D1149" s="522" t="s">
        <v>337</v>
      </c>
      <c r="E1149" s="522" t="s">
        <v>430</v>
      </c>
      <c r="F1149" s="522" t="s">
        <v>3499</v>
      </c>
    </row>
    <row r="1150" spans="1:6" ht="15">
      <c r="A1150" s="522">
        <v>2000000085</v>
      </c>
      <c r="B1150" s="522" t="s">
        <v>3500</v>
      </c>
      <c r="C1150" s="522" t="s">
        <v>3501</v>
      </c>
      <c r="D1150" s="522" t="s">
        <v>337</v>
      </c>
      <c r="E1150" s="522" t="s">
        <v>430</v>
      </c>
      <c r="F1150" s="522" t="s">
        <v>3501</v>
      </c>
    </row>
    <row r="1151" spans="1:6" ht="15">
      <c r="A1151" s="522">
        <v>2000000086</v>
      </c>
      <c r="B1151" s="522" t="s">
        <v>3502</v>
      </c>
      <c r="C1151" s="522" t="s">
        <v>3503</v>
      </c>
      <c r="D1151" s="522" t="s">
        <v>337</v>
      </c>
      <c r="E1151" s="522" t="s">
        <v>430</v>
      </c>
      <c r="F1151" s="522" t="s">
        <v>3503</v>
      </c>
    </row>
    <row r="1152" spans="1:6" ht="15">
      <c r="A1152" s="522">
        <v>2000000087</v>
      </c>
      <c r="B1152" s="522" t="s">
        <v>3504</v>
      </c>
      <c r="C1152" s="522" t="s">
        <v>3505</v>
      </c>
      <c r="D1152" s="522" t="s">
        <v>337</v>
      </c>
      <c r="E1152" s="522" t="s">
        <v>430</v>
      </c>
      <c r="F1152" s="522" t="s">
        <v>3505</v>
      </c>
    </row>
    <row r="1153" spans="1:6" ht="15">
      <c r="A1153" s="522">
        <v>2000000088</v>
      </c>
      <c r="B1153" s="522" t="s">
        <v>3506</v>
      </c>
      <c r="C1153" s="522" t="s">
        <v>3507</v>
      </c>
      <c r="D1153" s="522" t="s">
        <v>337</v>
      </c>
      <c r="E1153" s="522" t="s">
        <v>430</v>
      </c>
      <c r="F1153" s="522" t="s">
        <v>3507</v>
      </c>
    </row>
    <row r="1154" spans="1:6" ht="15">
      <c r="A1154" s="522">
        <v>3000003835</v>
      </c>
      <c r="B1154" s="522" t="s">
        <v>3508</v>
      </c>
      <c r="C1154" s="522" t="s">
        <v>3509</v>
      </c>
      <c r="D1154" s="522" t="s">
        <v>29</v>
      </c>
      <c r="E1154" s="522" t="s">
        <v>433</v>
      </c>
      <c r="F1154" s="522" t="s">
        <v>3510</v>
      </c>
    </row>
    <row r="1155" spans="1:6" ht="15">
      <c r="A1155" s="522">
        <v>2000000090</v>
      </c>
      <c r="B1155" s="522" t="s">
        <v>3511</v>
      </c>
      <c r="C1155" s="522" t="s">
        <v>3512</v>
      </c>
      <c r="D1155" s="522" t="s">
        <v>745</v>
      </c>
      <c r="E1155" s="522" t="s">
        <v>430</v>
      </c>
      <c r="F1155" s="522" t="s">
        <v>3512</v>
      </c>
    </row>
    <row r="1156" spans="1:6" ht="15">
      <c r="A1156" s="522">
        <v>2000000091</v>
      </c>
      <c r="B1156" s="522" t="s">
        <v>3513</v>
      </c>
      <c r="C1156" s="522" t="s">
        <v>3514</v>
      </c>
      <c r="D1156" s="522" t="s">
        <v>337</v>
      </c>
      <c r="E1156" s="522" t="s">
        <v>430</v>
      </c>
      <c r="F1156" s="522" t="s">
        <v>3515</v>
      </c>
    </row>
    <row r="1157" spans="1:6" ht="15">
      <c r="A1157" s="522">
        <v>2000000092</v>
      </c>
      <c r="B1157" s="522" t="s">
        <v>3516</v>
      </c>
      <c r="C1157" s="522" t="s">
        <v>3517</v>
      </c>
      <c r="D1157" s="522" t="s">
        <v>337</v>
      </c>
      <c r="E1157" s="522" t="s">
        <v>430</v>
      </c>
      <c r="F1157" s="522" t="s">
        <v>3518</v>
      </c>
    </row>
    <row r="1158" spans="1:6" ht="15">
      <c r="A1158" s="522">
        <v>2000000093</v>
      </c>
      <c r="B1158" s="522" t="s">
        <v>3519</v>
      </c>
      <c r="C1158" s="522" t="s">
        <v>3520</v>
      </c>
      <c r="D1158" s="522" t="s">
        <v>337</v>
      </c>
      <c r="E1158" s="522" t="s">
        <v>430</v>
      </c>
      <c r="F1158" s="522" t="s">
        <v>3521</v>
      </c>
    </row>
    <row r="1159" spans="1:6" ht="15">
      <c r="A1159" s="522">
        <v>2000000094</v>
      </c>
      <c r="B1159" s="522" t="s">
        <v>3522</v>
      </c>
      <c r="C1159" s="522" t="s">
        <v>3523</v>
      </c>
      <c r="D1159" s="522" t="s">
        <v>337</v>
      </c>
      <c r="E1159" s="522" t="s">
        <v>430</v>
      </c>
      <c r="F1159" s="522" t="s">
        <v>3524</v>
      </c>
    </row>
    <row r="1160" spans="1:6" ht="15">
      <c r="A1160" s="522">
        <v>2000000095</v>
      </c>
      <c r="B1160" s="522" t="s">
        <v>3525</v>
      </c>
      <c r="C1160" s="522" t="s">
        <v>3526</v>
      </c>
      <c r="D1160" s="522" t="s">
        <v>337</v>
      </c>
      <c r="E1160" s="522" t="s">
        <v>430</v>
      </c>
      <c r="F1160" s="522" t="s">
        <v>3527</v>
      </c>
    </row>
    <row r="1161" spans="1:6" ht="15">
      <c r="A1161" s="522">
        <v>3000000596</v>
      </c>
      <c r="B1161" s="522" t="s">
        <v>3528</v>
      </c>
      <c r="C1161" s="522" t="s">
        <v>3529</v>
      </c>
      <c r="D1161" s="522" t="s">
        <v>337</v>
      </c>
      <c r="E1161" s="522" t="s">
        <v>433</v>
      </c>
      <c r="F1161" s="522" t="s">
        <v>3529</v>
      </c>
    </row>
    <row r="1162" spans="1:6" ht="15">
      <c r="A1162" s="522">
        <v>2000000097</v>
      </c>
      <c r="B1162" s="522" t="s">
        <v>3530</v>
      </c>
      <c r="C1162" s="522" t="s">
        <v>3531</v>
      </c>
      <c r="D1162" s="522" t="s">
        <v>337</v>
      </c>
      <c r="E1162" s="522" t="s">
        <v>430</v>
      </c>
      <c r="F1162" s="522" t="s">
        <v>3531</v>
      </c>
    </row>
    <row r="1163" spans="1:6" ht="15">
      <c r="A1163" s="522">
        <v>2000000098</v>
      </c>
      <c r="B1163" s="522" t="s">
        <v>3532</v>
      </c>
      <c r="C1163" s="522" t="s">
        <v>3533</v>
      </c>
      <c r="D1163" s="522" t="s">
        <v>337</v>
      </c>
      <c r="E1163" s="522" t="s">
        <v>430</v>
      </c>
      <c r="F1163" s="522" t="s">
        <v>3533</v>
      </c>
    </row>
    <row r="1164" spans="1:6" ht="15">
      <c r="A1164" s="522">
        <v>2000000099</v>
      </c>
      <c r="B1164" s="522" t="s">
        <v>3534</v>
      </c>
      <c r="C1164" s="522" t="s">
        <v>3535</v>
      </c>
      <c r="D1164" s="522" t="s">
        <v>337</v>
      </c>
      <c r="E1164" s="522" t="s">
        <v>430</v>
      </c>
      <c r="F1164" s="522" t="s">
        <v>3535</v>
      </c>
    </row>
    <row r="1165" spans="1:6" ht="15">
      <c r="A1165" s="522">
        <v>2000000100</v>
      </c>
      <c r="B1165" s="522" t="s">
        <v>3536</v>
      </c>
      <c r="C1165" s="522" t="s">
        <v>3537</v>
      </c>
      <c r="D1165" s="522" t="s">
        <v>337</v>
      </c>
      <c r="E1165" s="522" t="s">
        <v>430</v>
      </c>
      <c r="F1165" s="522" t="s">
        <v>3537</v>
      </c>
    </row>
    <row r="1166" spans="1:6" ht="15">
      <c r="A1166" s="522">
        <v>2000000101</v>
      </c>
      <c r="B1166" s="522" t="s">
        <v>3538</v>
      </c>
      <c r="C1166" s="522" t="s">
        <v>3539</v>
      </c>
      <c r="D1166" s="522" t="s">
        <v>337</v>
      </c>
      <c r="E1166" s="522" t="s">
        <v>430</v>
      </c>
      <c r="F1166" s="522" t="s">
        <v>3539</v>
      </c>
    </row>
    <row r="1167" spans="1:6" ht="15">
      <c r="A1167" s="522">
        <v>2000000102</v>
      </c>
      <c r="B1167" s="522" t="s">
        <v>3540</v>
      </c>
      <c r="C1167" s="522" t="s">
        <v>3541</v>
      </c>
      <c r="D1167" s="522" t="s">
        <v>337</v>
      </c>
      <c r="E1167" s="522" t="s">
        <v>430</v>
      </c>
      <c r="F1167" s="522" t="s">
        <v>3542</v>
      </c>
    </row>
    <row r="1168" spans="1:6" ht="15">
      <c r="A1168" s="522">
        <v>2000000103</v>
      </c>
      <c r="B1168" s="522" t="s">
        <v>3543</v>
      </c>
      <c r="C1168" s="522" t="s">
        <v>3544</v>
      </c>
      <c r="D1168" s="522" t="s">
        <v>337</v>
      </c>
      <c r="E1168" s="522" t="s">
        <v>430</v>
      </c>
      <c r="F1168" s="522" t="s">
        <v>3544</v>
      </c>
    </row>
    <row r="1169" spans="1:6" ht="15">
      <c r="A1169" s="522">
        <v>2000000104</v>
      </c>
      <c r="B1169" s="522" t="s">
        <v>3545</v>
      </c>
      <c r="C1169" s="522" t="s">
        <v>3546</v>
      </c>
      <c r="D1169" s="522" t="s">
        <v>337</v>
      </c>
      <c r="E1169" s="522" t="s">
        <v>430</v>
      </c>
      <c r="F1169" s="522" t="s">
        <v>3546</v>
      </c>
    </row>
    <row r="1170" spans="1:6" ht="15">
      <c r="A1170" s="522">
        <v>2000000105</v>
      </c>
      <c r="B1170" s="522" t="s">
        <v>3547</v>
      </c>
      <c r="C1170" s="522" t="s">
        <v>3548</v>
      </c>
      <c r="D1170" s="522" t="s">
        <v>337</v>
      </c>
      <c r="E1170" s="522" t="s">
        <v>430</v>
      </c>
      <c r="F1170" s="522" t="s">
        <v>3548</v>
      </c>
    </row>
    <row r="1171" spans="1:6" ht="15">
      <c r="A1171" s="522">
        <v>2000000106</v>
      </c>
      <c r="B1171" s="522" t="s">
        <v>3549</v>
      </c>
      <c r="C1171" s="522" t="s">
        <v>3550</v>
      </c>
      <c r="D1171" s="522" t="s">
        <v>337</v>
      </c>
      <c r="E1171" s="522" t="s">
        <v>430</v>
      </c>
      <c r="F1171" s="522" t="s">
        <v>3550</v>
      </c>
    </row>
    <row r="1172" spans="1:6" ht="15">
      <c r="A1172" s="522">
        <v>2000000107</v>
      </c>
      <c r="B1172" s="522" t="s">
        <v>3551</v>
      </c>
      <c r="C1172" s="522" t="s">
        <v>3552</v>
      </c>
      <c r="D1172" s="522" t="s">
        <v>337</v>
      </c>
      <c r="E1172" s="522" t="s">
        <v>430</v>
      </c>
      <c r="F1172" s="522" t="s">
        <v>3553</v>
      </c>
    </row>
    <row r="1173" spans="1:6" ht="15">
      <c r="A1173" s="522">
        <v>2000000108</v>
      </c>
      <c r="B1173" s="522" t="s">
        <v>3554</v>
      </c>
      <c r="C1173" s="522" t="s">
        <v>3555</v>
      </c>
      <c r="D1173" s="522" t="s">
        <v>340</v>
      </c>
      <c r="E1173" s="522" t="s">
        <v>430</v>
      </c>
      <c r="F1173" s="522" t="s">
        <v>3556</v>
      </c>
    </row>
    <row r="1174" spans="1:6" ht="15">
      <c r="A1174" s="522">
        <v>2000000109</v>
      </c>
      <c r="B1174" s="522" t="s">
        <v>3557</v>
      </c>
      <c r="C1174" s="522" t="s">
        <v>3558</v>
      </c>
      <c r="D1174" s="522" t="s">
        <v>337</v>
      </c>
      <c r="E1174" s="522" t="s">
        <v>430</v>
      </c>
      <c r="F1174" s="522" t="s">
        <v>3559</v>
      </c>
    </row>
    <row r="1175" spans="1:6" ht="15">
      <c r="A1175" s="522">
        <v>2000000110</v>
      </c>
      <c r="B1175" s="522" t="s">
        <v>3560</v>
      </c>
      <c r="C1175" s="522" t="s">
        <v>3561</v>
      </c>
      <c r="D1175" s="522" t="s">
        <v>337</v>
      </c>
      <c r="E1175" s="522" t="s">
        <v>430</v>
      </c>
      <c r="F1175" s="522" t="s">
        <v>3561</v>
      </c>
    </row>
    <row r="1176" spans="1:6" ht="15">
      <c r="A1176" s="522">
        <v>2000000111</v>
      </c>
      <c r="B1176" s="522" t="s">
        <v>3562</v>
      </c>
      <c r="C1176" s="522" t="s">
        <v>3563</v>
      </c>
      <c r="D1176" s="522" t="s">
        <v>337</v>
      </c>
      <c r="E1176" s="522" t="s">
        <v>430</v>
      </c>
      <c r="F1176" s="522" t="s">
        <v>3564</v>
      </c>
    </row>
    <row r="1177" spans="1:6" ht="15">
      <c r="A1177" s="522">
        <v>2000000112</v>
      </c>
      <c r="B1177" s="522" t="s">
        <v>3565</v>
      </c>
      <c r="C1177" s="522" t="s">
        <v>3566</v>
      </c>
      <c r="D1177" s="522" t="s">
        <v>337</v>
      </c>
      <c r="E1177" s="522" t="s">
        <v>430</v>
      </c>
      <c r="F1177" s="522" t="s">
        <v>3567</v>
      </c>
    </row>
    <row r="1178" spans="1:6" ht="15">
      <c r="A1178" s="522">
        <v>2000000113</v>
      </c>
      <c r="B1178" s="522" t="s">
        <v>3568</v>
      </c>
      <c r="C1178" s="522" t="s">
        <v>3569</v>
      </c>
      <c r="D1178" s="522" t="s">
        <v>337</v>
      </c>
      <c r="E1178" s="522" t="s">
        <v>430</v>
      </c>
      <c r="F1178" s="522" t="s">
        <v>3570</v>
      </c>
    </row>
    <row r="1179" spans="1:6" ht="15">
      <c r="A1179" s="522">
        <v>3000000398</v>
      </c>
      <c r="B1179" s="522" t="s">
        <v>3571</v>
      </c>
      <c r="C1179" s="522" t="s">
        <v>3572</v>
      </c>
      <c r="D1179" s="522" t="s">
        <v>337</v>
      </c>
      <c r="E1179" s="522" t="s">
        <v>433</v>
      </c>
      <c r="F1179" s="522" t="s">
        <v>3573</v>
      </c>
    </row>
    <row r="1180" spans="1:6" ht="15">
      <c r="A1180" s="522">
        <v>3000003214</v>
      </c>
      <c r="B1180" s="522" t="s">
        <v>3574</v>
      </c>
      <c r="C1180" s="522" t="s">
        <v>3575</v>
      </c>
      <c r="D1180" s="522" t="s">
        <v>337</v>
      </c>
      <c r="E1180" s="522" t="s">
        <v>433</v>
      </c>
      <c r="F1180" s="522" t="s">
        <v>3575</v>
      </c>
    </row>
    <row r="1181" spans="1:6" ht="15">
      <c r="A1181" s="522">
        <v>3000000287</v>
      </c>
      <c r="B1181" s="522" t="s">
        <v>3576</v>
      </c>
      <c r="C1181" s="522" t="s">
        <v>3577</v>
      </c>
      <c r="D1181" s="522" t="s">
        <v>337</v>
      </c>
      <c r="E1181" s="522" t="s">
        <v>433</v>
      </c>
      <c r="F1181" s="522" t="s">
        <v>3577</v>
      </c>
    </row>
    <row r="1182" spans="1:6" ht="15">
      <c r="A1182" s="522">
        <v>2000000117</v>
      </c>
      <c r="B1182" s="522" t="s">
        <v>3578</v>
      </c>
      <c r="C1182" s="522" t="s">
        <v>3579</v>
      </c>
      <c r="D1182" s="522" t="s">
        <v>337</v>
      </c>
      <c r="E1182" s="522" t="s">
        <v>430</v>
      </c>
      <c r="F1182" s="522" t="s">
        <v>3580</v>
      </c>
    </row>
    <row r="1183" spans="1:6" ht="15">
      <c r="A1183" s="522">
        <v>2000000118</v>
      </c>
      <c r="B1183" s="522" t="s">
        <v>3581</v>
      </c>
      <c r="C1183" s="522" t="s">
        <v>3582</v>
      </c>
      <c r="D1183" s="522" t="s">
        <v>337</v>
      </c>
      <c r="E1183" s="522" t="s">
        <v>430</v>
      </c>
      <c r="F1183" s="522" t="s">
        <v>3582</v>
      </c>
    </row>
    <row r="1184" spans="1:6" ht="15">
      <c r="A1184" s="522">
        <v>2000000119</v>
      </c>
      <c r="B1184" s="522" t="s">
        <v>3583</v>
      </c>
      <c r="C1184" s="522" t="s">
        <v>3584</v>
      </c>
      <c r="D1184" s="522" t="s">
        <v>337</v>
      </c>
      <c r="E1184" s="522" t="s">
        <v>430</v>
      </c>
      <c r="F1184" s="522" t="s">
        <v>3585</v>
      </c>
    </row>
    <row r="1185" spans="1:6" ht="15">
      <c r="A1185" s="522">
        <v>2000000120</v>
      </c>
      <c r="B1185" s="522" t="s">
        <v>3586</v>
      </c>
      <c r="C1185" s="522" t="s">
        <v>3587</v>
      </c>
      <c r="D1185" s="522" t="s">
        <v>337</v>
      </c>
      <c r="E1185" s="522" t="s">
        <v>430</v>
      </c>
      <c r="F1185" s="522" t="s">
        <v>3587</v>
      </c>
    </row>
    <row r="1186" spans="1:6" ht="15">
      <c r="A1186" s="522">
        <v>2000000121</v>
      </c>
      <c r="B1186" s="522" t="s">
        <v>3588</v>
      </c>
      <c r="C1186" s="522" t="s">
        <v>3589</v>
      </c>
      <c r="D1186" s="522" t="s">
        <v>337</v>
      </c>
      <c r="E1186" s="522" t="s">
        <v>430</v>
      </c>
      <c r="F1186" s="522" t="s">
        <v>3590</v>
      </c>
    </row>
    <row r="1187" spans="1:6" ht="15">
      <c r="A1187" s="522">
        <v>2000000122</v>
      </c>
      <c r="B1187" s="522" t="s">
        <v>3591</v>
      </c>
      <c r="C1187" s="522" t="s">
        <v>3592</v>
      </c>
      <c r="D1187" s="522" t="s">
        <v>337</v>
      </c>
      <c r="E1187" s="522" t="s">
        <v>430</v>
      </c>
      <c r="F1187" s="522" t="s">
        <v>3593</v>
      </c>
    </row>
    <row r="1188" spans="1:6" ht="15">
      <c r="A1188" s="522">
        <v>2000000123</v>
      </c>
      <c r="B1188" s="522" t="s">
        <v>3594</v>
      </c>
      <c r="C1188" s="522" t="s">
        <v>3595</v>
      </c>
      <c r="D1188" s="522" t="s">
        <v>337</v>
      </c>
      <c r="E1188" s="522" t="s">
        <v>430</v>
      </c>
      <c r="F1188" s="522" t="s">
        <v>3596</v>
      </c>
    </row>
    <row r="1189" spans="1:6" ht="15">
      <c r="A1189" s="522">
        <v>2000000124</v>
      </c>
      <c r="B1189" s="522" t="s">
        <v>3597</v>
      </c>
      <c r="C1189" s="522" t="s">
        <v>3598</v>
      </c>
      <c r="D1189" s="522" t="s">
        <v>337</v>
      </c>
      <c r="E1189" s="522" t="s">
        <v>430</v>
      </c>
      <c r="F1189" s="522" t="s">
        <v>3599</v>
      </c>
    </row>
    <row r="1190" spans="1:6" ht="15">
      <c r="A1190" s="522">
        <v>2000000125</v>
      </c>
      <c r="B1190" s="522" t="s">
        <v>3600</v>
      </c>
      <c r="C1190" s="522" t="s">
        <v>3601</v>
      </c>
      <c r="D1190" s="522" t="s">
        <v>337</v>
      </c>
      <c r="E1190" s="522" t="s">
        <v>430</v>
      </c>
      <c r="F1190" s="522" t="s">
        <v>3602</v>
      </c>
    </row>
    <row r="1191" spans="1:6" ht="15">
      <c r="A1191" s="522">
        <v>2000000126</v>
      </c>
      <c r="B1191" s="522" t="s">
        <v>3603</v>
      </c>
      <c r="C1191" s="522" t="s">
        <v>3604</v>
      </c>
      <c r="D1191" s="522" t="s">
        <v>337</v>
      </c>
      <c r="E1191" s="522" t="s">
        <v>430</v>
      </c>
      <c r="F1191" s="522" t="s">
        <v>3604</v>
      </c>
    </row>
    <row r="1192" spans="1:6" ht="15">
      <c r="A1192" s="522">
        <v>2000000127</v>
      </c>
      <c r="B1192" s="522" t="s">
        <v>3605</v>
      </c>
      <c r="C1192" s="522" t="s">
        <v>3606</v>
      </c>
      <c r="D1192" s="522" t="s">
        <v>337</v>
      </c>
      <c r="E1192" s="522" t="s">
        <v>430</v>
      </c>
      <c r="F1192" s="522" t="s">
        <v>3607</v>
      </c>
    </row>
    <row r="1193" spans="1:6" ht="15">
      <c r="A1193" s="522">
        <v>2000000128</v>
      </c>
      <c r="B1193" s="522" t="s">
        <v>3608</v>
      </c>
      <c r="C1193" s="522" t="s">
        <v>3609</v>
      </c>
      <c r="D1193" s="522" t="s">
        <v>337</v>
      </c>
      <c r="E1193" s="522" t="s">
        <v>430</v>
      </c>
      <c r="F1193" s="522" t="s">
        <v>3609</v>
      </c>
    </row>
    <row r="1194" spans="1:6" ht="15">
      <c r="A1194" s="522">
        <v>2000000129</v>
      </c>
      <c r="B1194" s="522" t="s">
        <v>3610</v>
      </c>
      <c r="C1194" s="522" t="s">
        <v>3611</v>
      </c>
      <c r="D1194" s="522" t="s">
        <v>337</v>
      </c>
      <c r="E1194" s="522" t="s">
        <v>430</v>
      </c>
      <c r="F1194" s="522" t="s">
        <v>3611</v>
      </c>
    </row>
    <row r="1195" spans="1:6" ht="15">
      <c r="A1195" s="522">
        <v>2000000130</v>
      </c>
      <c r="B1195" s="522" t="s">
        <v>3612</v>
      </c>
      <c r="C1195" s="522" t="s">
        <v>3613</v>
      </c>
      <c r="D1195" s="522" t="s">
        <v>337</v>
      </c>
      <c r="E1195" s="522" t="s">
        <v>430</v>
      </c>
      <c r="F1195" s="522" t="s">
        <v>3613</v>
      </c>
    </row>
    <row r="1196" spans="1:6" ht="15">
      <c r="A1196" s="522">
        <v>2000000131</v>
      </c>
      <c r="B1196" s="522" t="s">
        <v>3614</v>
      </c>
      <c r="C1196" s="522" t="s">
        <v>3615</v>
      </c>
      <c r="D1196" s="522" t="s">
        <v>337</v>
      </c>
      <c r="E1196" s="522" t="s">
        <v>430</v>
      </c>
      <c r="F1196" s="522" t="s">
        <v>3615</v>
      </c>
    </row>
    <row r="1197" spans="1:6" ht="15">
      <c r="A1197" s="522">
        <v>2000000132</v>
      </c>
      <c r="B1197" s="522" t="s">
        <v>3616</v>
      </c>
      <c r="C1197" s="522" t="s">
        <v>3617</v>
      </c>
      <c r="D1197" s="522" t="s">
        <v>337</v>
      </c>
      <c r="E1197" s="522" t="s">
        <v>430</v>
      </c>
      <c r="F1197" s="522" t="s">
        <v>3618</v>
      </c>
    </row>
    <row r="1198" spans="1:6" ht="15">
      <c r="A1198" s="522">
        <v>2000000133</v>
      </c>
      <c r="B1198" s="522" t="s">
        <v>3619</v>
      </c>
      <c r="C1198" s="522" t="s">
        <v>3620</v>
      </c>
      <c r="D1198" s="522" t="s">
        <v>337</v>
      </c>
      <c r="E1198" s="522" t="s">
        <v>430</v>
      </c>
      <c r="F1198" s="522" t="s">
        <v>3621</v>
      </c>
    </row>
    <row r="1199" spans="1:6" ht="15">
      <c r="A1199" s="522">
        <v>2000000134</v>
      </c>
      <c r="B1199" s="522" t="s">
        <v>3622</v>
      </c>
      <c r="C1199" s="522" t="s">
        <v>3623</v>
      </c>
      <c r="D1199" s="522" t="s">
        <v>337</v>
      </c>
      <c r="E1199" s="522" t="s">
        <v>430</v>
      </c>
      <c r="F1199" s="522" t="s">
        <v>3624</v>
      </c>
    </row>
    <row r="1200" spans="1:6" ht="15">
      <c r="A1200" s="522">
        <v>2000000135</v>
      </c>
      <c r="B1200" s="522" t="s">
        <v>3625</v>
      </c>
      <c r="C1200" s="522" t="s">
        <v>3626</v>
      </c>
      <c r="D1200" s="522" t="s">
        <v>337</v>
      </c>
      <c r="E1200" s="522" t="s">
        <v>430</v>
      </c>
      <c r="F1200" s="522" t="s">
        <v>3627</v>
      </c>
    </row>
    <row r="1201" spans="1:6" ht="15">
      <c r="A1201" s="522">
        <v>2000000136</v>
      </c>
      <c r="B1201" s="522" t="s">
        <v>3628</v>
      </c>
      <c r="C1201" s="522" t="s">
        <v>3629</v>
      </c>
      <c r="D1201" s="522" t="s">
        <v>337</v>
      </c>
      <c r="E1201" s="522" t="s">
        <v>430</v>
      </c>
      <c r="F1201" s="522" t="s">
        <v>3630</v>
      </c>
    </row>
    <row r="1202" spans="1:6" ht="15">
      <c r="A1202" s="522">
        <v>2000000137</v>
      </c>
      <c r="B1202" s="522" t="s">
        <v>3631</v>
      </c>
      <c r="C1202" s="522" t="s">
        <v>3632</v>
      </c>
      <c r="D1202" s="522" t="s">
        <v>337</v>
      </c>
      <c r="E1202" s="522" t="s">
        <v>430</v>
      </c>
      <c r="F1202" s="522" t="s">
        <v>3633</v>
      </c>
    </row>
    <row r="1203" spans="1:6" ht="15">
      <c r="A1203" s="522">
        <v>2000000138</v>
      </c>
      <c r="B1203" s="522" t="s">
        <v>3634</v>
      </c>
      <c r="C1203" s="522" t="s">
        <v>3635</v>
      </c>
      <c r="D1203" s="522" t="s">
        <v>337</v>
      </c>
      <c r="E1203" s="522" t="s">
        <v>430</v>
      </c>
      <c r="F1203" s="522" t="s">
        <v>3635</v>
      </c>
    </row>
    <row r="1204" spans="1:6" ht="15">
      <c r="A1204" s="522">
        <v>2000000139</v>
      </c>
      <c r="B1204" s="522" t="s">
        <v>3636</v>
      </c>
      <c r="C1204" s="522" t="s">
        <v>3637</v>
      </c>
      <c r="D1204" s="522" t="s">
        <v>337</v>
      </c>
      <c r="E1204" s="522" t="s">
        <v>430</v>
      </c>
      <c r="F1204" s="522" t="s">
        <v>3637</v>
      </c>
    </row>
    <row r="1205" spans="1:6" ht="15">
      <c r="A1205" s="522">
        <v>2000000140</v>
      </c>
      <c r="B1205" s="522" t="s">
        <v>3638</v>
      </c>
      <c r="C1205" s="522" t="s">
        <v>3639</v>
      </c>
      <c r="D1205" s="522" t="s">
        <v>337</v>
      </c>
      <c r="E1205" s="522" t="s">
        <v>430</v>
      </c>
      <c r="F1205" s="522" t="s">
        <v>3640</v>
      </c>
    </row>
    <row r="1206" spans="1:6" ht="15">
      <c r="A1206" s="522">
        <v>2000000141</v>
      </c>
      <c r="B1206" s="522" t="s">
        <v>3641</v>
      </c>
      <c r="C1206" s="522" t="s">
        <v>3642</v>
      </c>
      <c r="D1206" s="522" t="s">
        <v>337</v>
      </c>
      <c r="E1206" s="522" t="s">
        <v>430</v>
      </c>
      <c r="F1206" s="522" t="s">
        <v>3643</v>
      </c>
    </row>
    <row r="1207" spans="1:6" ht="15">
      <c r="A1207" s="522">
        <v>2000000142</v>
      </c>
      <c r="B1207" s="522" t="s">
        <v>3644</v>
      </c>
      <c r="C1207" s="522" t="s">
        <v>3645</v>
      </c>
      <c r="D1207" s="522" t="s">
        <v>337</v>
      </c>
      <c r="E1207" s="522" t="s">
        <v>430</v>
      </c>
      <c r="F1207" s="522" t="s">
        <v>3645</v>
      </c>
    </row>
    <row r="1208" spans="1:6" ht="15">
      <c r="A1208" s="522">
        <v>2000000143</v>
      </c>
      <c r="B1208" s="522" t="s">
        <v>3646</v>
      </c>
      <c r="C1208" s="522" t="s">
        <v>3647</v>
      </c>
      <c r="D1208" s="522" t="s">
        <v>337</v>
      </c>
      <c r="E1208" s="522" t="s">
        <v>430</v>
      </c>
      <c r="F1208" s="522" t="s">
        <v>3647</v>
      </c>
    </row>
    <row r="1209" spans="1:6" ht="15">
      <c r="A1209" s="522">
        <v>2000000144</v>
      </c>
      <c r="B1209" s="522" t="s">
        <v>3648</v>
      </c>
      <c r="C1209" s="522" t="s">
        <v>3649</v>
      </c>
      <c r="D1209" s="522" t="s">
        <v>337</v>
      </c>
      <c r="E1209" s="522" t="s">
        <v>430</v>
      </c>
      <c r="F1209" s="522" t="s">
        <v>3649</v>
      </c>
    </row>
    <row r="1210" spans="1:6" ht="15">
      <c r="A1210" s="522">
        <v>2000000145</v>
      </c>
      <c r="B1210" s="522" t="s">
        <v>3650</v>
      </c>
      <c r="C1210" s="522" t="s">
        <v>3651</v>
      </c>
      <c r="D1210" s="522" t="s">
        <v>337</v>
      </c>
      <c r="E1210" s="522" t="s">
        <v>430</v>
      </c>
      <c r="F1210" s="522" t="s">
        <v>3651</v>
      </c>
    </row>
    <row r="1211" spans="1:6" ht="15">
      <c r="A1211" s="522">
        <v>2000000146</v>
      </c>
      <c r="B1211" s="522" t="s">
        <v>3652</v>
      </c>
      <c r="C1211" s="522" t="s">
        <v>3653</v>
      </c>
      <c r="D1211" s="522" t="s">
        <v>337</v>
      </c>
      <c r="E1211" s="522" t="s">
        <v>430</v>
      </c>
      <c r="F1211" s="522" t="s">
        <v>3653</v>
      </c>
    </row>
    <row r="1212" spans="1:6" ht="15">
      <c r="A1212" s="522">
        <v>2000000147</v>
      </c>
      <c r="B1212" s="522" t="s">
        <v>3654</v>
      </c>
      <c r="C1212" s="522" t="s">
        <v>3655</v>
      </c>
      <c r="D1212" s="522" t="s">
        <v>337</v>
      </c>
      <c r="E1212" s="522" t="s">
        <v>430</v>
      </c>
      <c r="F1212" s="522" t="s">
        <v>3655</v>
      </c>
    </row>
    <row r="1213" spans="1:6" ht="15">
      <c r="A1213" s="522">
        <v>2000000148</v>
      </c>
      <c r="B1213" s="522" t="s">
        <v>3656</v>
      </c>
      <c r="C1213" s="522" t="s">
        <v>3657</v>
      </c>
      <c r="D1213" s="522" t="s">
        <v>337</v>
      </c>
      <c r="E1213" s="522" t="s">
        <v>430</v>
      </c>
      <c r="F1213" s="522" t="s">
        <v>3657</v>
      </c>
    </row>
    <row r="1214" spans="1:6" ht="15">
      <c r="A1214" s="522">
        <v>2000000149</v>
      </c>
      <c r="B1214" s="522" t="s">
        <v>3658</v>
      </c>
      <c r="C1214" s="522" t="s">
        <v>3659</v>
      </c>
      <c r="D1214" s="522" t="s">
        <v>337</v>
      </c>
      <c r="E1214" s="522" t="s">
        <v>430</v>
      </c>
      <c r="F1214" s="522" t="s">
        <v>3659</v>
      </c>
    </row>
    <row r="1215" spans="1:6" ht="15">
      <c r="A1215" s="522">
        <v>2000000150</v>
      </c>
      <c r="B1215" s="522" t="s">
        <v>3660</v>
      </c>
      <c r="C1215" s="522" t="s">
        <v>3661</v>
      </c>
      <c r="D1215" s="522" t="s">
        <v>337</v>
      </c>
      <c r="E1215" s="522" t="s">
        <v>430</v>
      </c>
      <c r="F1215" s="522" t="s">
        <v>3661</v>
      </c>
    </row>
    <row r="1216" spans="1:6" ht="15">
      <c r="A1216" s="522">
        <v>2000000151</v>
      </c>
      <c r="B1216" s="522" t="s">
        <v>3662</v>
      </c>
      <c r="C1216" s="522" t="s">
        <v>3663</v>
      </c>
      <c r="D1216" s="522" t="s">
        <v>337</v>
      </c>
      <c r="E1216" s="522" t="s">
        <v>430</v>
      </c>
      <c r="F1216" s="522" t="s">
        <v>3664</v>
      </c>
    </row>
    <row r="1217" spans="1:6" ht="15">
      <c r="A1217" s="522">
        <v>2000000152</v>
      </c>
      <c r="B1217" s="522" t="s">
        <v>3665</v>
      </c>
      <c r="C1217" s="522" t="s">
        <v>3666</v>
      </c>
      <c r="D1217" s="522" t="s">
        <v>337</v>
      </c>
      <c r="E1217" s="522" t="s">
        <v>430</v>
      </c>
      <c r="F1217" s="522" t="s">
        <v>3666</v>
      </c>
    </row>
    <row r="1218" spans="1:6" ht="15">
      <c r="A1218" s="522">
        <v>2000000153</v>
      </c>
      <c r="B1218" s="522" t="s">
        <v>3667</v>
      </c>
      <c r="C1218" s="522" t="s">
        <v>3668</v>
      </c>
      <c r="D1218" s="522" t="s">
        <v>337</v>
      </c>
      <c r="E1218" s="522" t="s">
        <v>430</v>
      </c>
      <c r="F1218" s="522" t="s">
        <v>3668</v>
      </c>
    </row>
    <row r="1219" spans="1:6" ht="15">
      <c r="A1219" s="522">
        <v>2000000154</v>
      </c>
      <c r="B1219" s="522" t="s">
        <v>3669</v>
      </c>
      <c r="C1219" s="522" t="s">
        <v>3670</v>
      </c>
      <c r="D1219" s="522" t="s">
        <v>337</v>
      </c>
      <c r="E1219" s="522" t="s">
        <v>430</v>
      </c>
      <c r="F1219" s="522" t="s">
        <v>3670</v>
      </c>
    </row>
    <row r="1220" spans="1:6" ht="15">
      <c r="A1220" s="522">
        <v>2000000155</v>
      </c>
      <c r="B1220" s="522" t="s">
        <v>3671</v>
      </c>
      <c r="C1220" s="522" t="s">
        <v>3672</v>
      </c>
      <c r="D1220" s="522" t="s">
        <v>340</v>
      </c>
      <c r="E1220" s="522" t="s">
        <v>430</v>
      </c>
      <c r="F1220" s="522" t="s">
        <v>3673</v>
      </c>
    </row>
    <row r="1221" spans="1:6" ht="15">
      <c r="A1221" s="522">
        <v>2000000156</v>
      </c>
      <c r="B1221" s="522" t="s">
        <v>3674</v>
      </c>
      <c r="C1221" s="522" t="s">
        <v>3675</v>
      </c>
      <c r="D1221" s="522" t="s">
        <v>337</v>
      </c>
      <c r="E1221" s="522" t="s">
        <v>430</v>
      </c>
      <c r="F1221" s="522" t="s">
        <v>3675</v>
      </c>
    </row>
    <row r="1222" spans="1:6" ht="15">
      <c r="A1222" s="522">
        <v>2000000157</v>
      </c>
      <c r="B1222" s="522" t="s">
        <v>3676</v>
      </c>
      <c r="C1222" s="522" t="s">
        <v>3677</v>
      </c>
      <c r="D1222" s="522" t="s">
        <v>337</v>
      </c>
      <c r="E1222" s="522" t="s">
        <v>430</v>
      </c>
      <c r="F1222" s="522" t="s">
        <v>3678</v>
      </c>
    </row>
    <row r="1223" spans="1:6" ht="15">
      <c r="A1223" s="522">
        <v>2000000158</v>
      </c>
      <c r="B1223" s="522" t="s">
        <v>3679</v>
      </c>
      <c r="C1223" s="522" t="s">
        <v>3680</v>
      </c>
      <c r="D1223" s="522" t="s">
        <v>337</v>
      </c>
      <c r="E1223" s="522" t="s">
        <v>430</v>
      </c>
      <c r="F1223" s="522" t="s">
        <v>3680</v>
      </c>
    </row>
    <row r="1224" spans="1:6" ht="15">
      <c r="A1224" s="522">
        <v>2000000159</v>
      </c>
      <c r="B1224" s="522" t="s">
        <v>3681</v>
      </c>
      <c r="C1224" s="522" t="s">
        <v>3682</v>
      </c>
      <c r="D1224" s="522" t="s">
        <v>337</v>
      </c>
      <c r="E1224" s="522" t="s">
        <v>430</v>
      </c>
      <c r="F1224" s="522" t="s">
        <v>3683</v>
      </c>
    </row>
    <row r="1225" spans="1:6" ht="15">
      <c r="A1225" s="522">
        <v>2000000160</v>
      </c>
      <c r="B1225" s="522" t="s">
        <v>3684</v>
      </c>
      <c r="C1225" s="522" t="s">
        <v>3685</v>
      </c>
      <c r="D1225" s="522" t="s">
        <v>337</v>
      </c>
      <c r="E1225" s="522" t="s">
        <v>430</v>
      </c>
      <c r="F1225" s="522" t="s">
        <v>3685</v>
      </c>
    </row>
    <row r="1226" spans="1:6" ht="15">
      <c r="A1226" s="522">
        <v>2000000161</v>
      </c>
      <c r="B1226" s="522" t="s">
        <v>3686</v>
      </c>
      <c r="C1226" s="522" t="s">
        <v>3687</v>
      </c>
      <c r="D1226" s="522" t="s">
        <v>337</v>
      </c>
      <c r="E1226" s="522" t="s">
        <v>430</v>
      </c>
      <c r="F1226" s="522" t="s">
        <v>3688</v>
      </c>
    </row>
    <row r="1227" spans="1:6" ht="15">
      <c r="A1227" s="522">
        <v>2000000162</v>
      </c>
      <c r="B1227" s="522" t="s">
        <v>3689</v>
      </c>
      <c r="C1227" s="522" t="s">
        <v>3690</v>
      </c>
      <c r="D1227" s="522" t="s">
        <v>337</v>
      </c>
      <c r="E1227" s="522" t="s">
        <v>430</v>
      </c>
      <c r="F1227" s="522" t="s">
        <v>3691</v>
      </c>
    </row>
    <row r="1228" spans="1:6" ht="15">
      <c r="A1228" s="522">
        <v>2000000163</v>
      </c>
      <c r="B1228" s="522" t="s">
        <v>3692</v>
      </c>
      <c r="C1228" s="522" t="s">
        <v>3693</v>
      </c>
      <c r="D1228" s="522" t="s">
        <v>337</v>
      </c>
      <c r="E1228" s="522" t="s">
        <v>430</v>
      </c>
      <c r="F1228" s="522" t="s">
        <v>3694</v>
      </c>
    </row>
    <row r="1229" spans="1:6" ht="15">
      <c r="A1229" s="522">
        <v>2000000164</v>
      </c>
      <c r="B1229" s="522" t="s">
        <v>3695</v>
      </c>
      <c r="C1229" s="522" t="s">
        <v>3696</v>
      </c>
      <c r="D1229" s="522" t="s">
        <v>337</v>
      </c>
      <c r="E1229" s="522" t="s">
        <v>430</v>
      </c>
      <c r="F1229" s="522" t="s">
        <v>3696</v>
      </c>
    </row>
    <row r="1230" spans="1:6" ht="15">
      <c r="A1230" s="522">
        <v>2000000165</v>
      </c>
      <c r="B1230" s="522" t="s">
        <v>3697</v>
      </c>
      <c r="C1230" s="522" t="s">
        <v>3698</v>
      </c>
      <c r="D1230" s="522" t="s">
        <v>337</v>
      </c>
      <c r="E1230" s="522" t="s">
        <v>430</v>
      </c>
      <c r="F1230" s="522" t="s">
        <v>3698</v>
      </c>
    </row>
    <row r="1231" spans="1:6" ht="15">
      <c r="A1231" s="522">
        <v>2000000166</v>
      </c>
      <c r="B1231" s="522" t="s">
        <v>3699</v>
      </c>
      <c r="C1231" s="522" t="s">
        <v>3700</v>
      </c>
      <c r="D1231" s="522" t="s">
        <v>337</v>
      </c>
      <c r="E1231" s="522" t="s">
        <v>430</v>
      </c>
      <c r="F1231" s="522" t="s">
        <v>3700</v>
      </c>
    </row>
    <row r="1232" spans="1:6" ht="15">
      <c r="A1232" s="522">
        <v>2000000167</v>
      </c>
      <c r="B1232" s="522" t="s">
        <v>3701</v>
      </c>
      <c r="C1232" s="522" t="s">
        <v>3702</v>
      </c>
      <c r="D1232" s="522" t="s">
        <v>337</v>
      </c>
      <c r="E1232" s="522" t="s">
        <v>430</v>
      </c>
      <c r="F1232" s="522" t="s">
        <v>3702</v>
      </c>
    </row>
    <row r="1233" spans="1:6" ht="15">
      <c r="A1233" s="522">
        <v>2000000168</v>
      </c>
      <c r="B1233" s="522" t="s">
        <v>3703</v>
      </c>
      <c r="C1233" s="522" t="s">
        <v>3704</v>
      </c>
      <c r="D1233" s="522" t="s">
        <v>337</v>
      </c>
      <c r="E1233" s="522" t="s">
        <v>430</v>
      </c>
      <c r="F1233" s="522" t="s">
        <v>3705</v>
      </c>
    </row>
    <row r="1234" spans="1:6" ht="15">
      <c r="A1234" s="522">
        <v>2000000169</v>
      </c>
      <c r="B1234" s="522" t="s">
        <v>3706</v>
      </c>
      <c r="C1234" s="522" t="s">
        <v>3707</v>
      </c>
      <c r="D1234" s="522" t="s">
        <v>337</v>
      </c>
      <c r="E1234" s="522" t="s">
        <v>430</v>
      </c>
      <c r="F1234" s="522" t="s">
        <v>3708</v>
      </c>
    </row>
    <row r="1235" spans="1:6" ht="15">
      <c r="A1235" s="522">
        <v>2000000170</v>
      </c>
      <c r="B1235" s="522" t="s">
        <v>3709</v>
      </c>
      <c r="C1235" s="522" t="s">
        <v>3710</v>
      </c>
      <c r="D1235" s="522" t="s">
        <v>337</v>
      </c>
      <c r="E1235" s="522" t="s">
        <v>430</v>
      </c>
      <c r="F1235" s="522" t="s">
        <v>3710</v>
      </c>
    </row>
    <row r="1236" spans="1:6" ht="15">
      <c r="A1236" s="522">
        <v>2000000171</v>
      </c>
      <c r="B1236" s="522" t="s">
        <v>3711</v>
      </c>
      <c r="C1236" s="522" t="s">
        <v>3712</v>
      </c>
      <c r="D1236" s="522" t="s">
        <v>337</v>
      </c>
      <c r="E1236" s="522" t="s">
        <v>430</v>
      </c>
      <c r="F1236" s="522" t="s">
        <v>3713</v>
      </c>
    </row>
    <row r="1237" spans="1:6" ht="15">
      <c r="A1237" s="522">
        <v>2000000172</v>
      </c>
      <c r="B1237" s="522" t="s">
        <v>3714</v>
      </c>
      <c r="C1237" s="522" t="s">
        <v>3715</v>
      </c>
      <c r="D1237" s="522" t="s">
        <v>337</v>
      </c>
      <c r="E1237" s="522" t="s">
        <v>430</v>
      </c>
      <c r="F1237" s="522" t="s">
        <v>3716</v>
      </c>
    </row>
    <row r="1238" spans="1:6" ht="15">
      <c r="A1238" s="522">
        <v>2000000173</v>
      </c>
      <c r="B1238" s="522" t="s">
        <v>3717</v>
      </c>
      <c r="C1238" s="522" t="s">
        <v>3718</v>
      </c>
      <c r="D1238" s="522" t="s">
        <v>337</v>
      </c>
      <c r="E1238" s="522" t="s">
        <v>430</v>
      </c>
      <c r="F1238" s="522" t="s">
        <v>3718</v>
      </c>
    </row>
    <row r="1239" spans="1:6" ht="15">
      <c r="A1239" s="522">
        <v>2000000174</v>
      </c>
      <c r="B1239" s="522" t="s">
        <v>3719</v>
      </c>
      <c r="C1239" s="522" t="s">
        <v>3720</v>
      </c>
      <c r="D1239" s="522" t="s">
        <v>337</v>
      </c>
      <c r="E1239" s="522" t="s">
        <v>430</v>
      </c>
      <c r="F1239" s="522" t="s">
        <v>3721</v>
      </c>
    </row>
    <row r="1240" spans="1:6" ht="15">
      <c r="A1240" s="522">
        <v>2000000175</v>
      </c>
      <c r="B1240" s="522" t="s">
        <v>3722</v>
      </c>
      <c r="C1240" s="522" t="s">
        <v>3723</v>
      </c>
      <c r="D1240" s="522" t="s">
        <v>337</v>
      </c>
      <c r="E1240" s="522" t="s">
        <v>430</v>
      </c>
      <c r="F1240" s="522" t="s">
        <v>3724</v>
      </c>
    </row>
    <row r="1241" spans="1:6" ht="15">
      <c r="A1241" s="522">
        <v>2000000176</v>
      </c>
      <c r="B1241" s="522" t="s">
        <v>3725</v>
      </c>
      <c r="C1241" s="522" t="s">
        <v>3726</v>
      </c>
      <c r="D1241" s="522" t="s">
        <v>337</v>
      </c>
      <c r="E1241" s="522" t="s">
        <v>430</v>
      </c>
      <c r="F1241" s="522" t="s">
        <v>3726</v>
      </c>
    </row>
    <row r="1242" spans="1:6" ht="15">
      <c r="A1242" s="522">
        <v>2000000177</v>
      </c>
      <c r="B1242" s="522" t="s">
        <v>3727</v>
      </c>
      <c r="C1242" s="522" t="s">
        <v>3728</v>
      </c>
      <c r="D1242" s="522" t="s">
        <v>337</v>
      </c>
      <c r="E1242" s="522" t="s">
        <v>430</v>
      </c>
      <c r="F1242" s="522" t="s">
        <v>3728</v>
      </c>
    </row>
    <row r="1243" spans="1:6" ht="15">
      <c r="A1243" s="522">
        <v>2000000178</v>
      </c>
      <c r="B1243" s="522" t="s">
        <v>3729</v>
      </c>
      <c r="C1243" s="522" t="s">
        <v>3730</v>
      </c>
      <c r="D1243" s="522" t="s">
        <v>337</v>
      </c>
      <c r="E1243" s="522" t="s">
        <v>430</v>
      </c>
      <c r="F1243" s="522" t="s">
        <v>3730</v>
      </c>
    </row>
    <row r="1244" spans="1:6" ht="15">
      <c r="A1244" s="522">
        <v>2000000179</v>
      </c>
      <c r="B1244" s="522" t="s">
        <v>3731</v>
      </c>
      <c r="C1244" s="522" t="s">
        <v>3732</v>
      </c>
      <c r="D1244" s="522" t="s">
        <v>337</v>
      </c>
      <c r="E1244" s="522" t="s">
        <v>430</v>
      </c>
      <c r="F1244" s="522" t="s">
        <v>3733</v>
      </c>
    </row>
    <row r="1245" spans="1:6" ht="15">
      <c r="A1245" s="522">
        <v>2000000180</v>
      </c>
      <c r="B1245" s="522" t="s">
        <v>3734</v>
      </c>
      <c r="C1245" s="522" t="s">
        <v>3735</v>
      </c>
      <c r="D1245" s="522" t="s">
        <v>337</v>
      </c>
      <c r="E1245" s="522" t="s">
        <v>430</v>
      </c>
      <c r="F1245" s="522" t="s">
        <v>3736</v>
      </c>
    </row>
    <row r="1246" spans="1:6" ht="15">
      <c r="A1246" s="522">
        <v>2000000181</v>
      </c>
      <c r="B1246" s="522" t="s">
        <v>3737</v>
      </c>
      <c r="C1246" s="522" t="s">
        <v>3738</v>
      </c>
      <c r="D1246" s="522" t="s">
        <v>337</v>
      </c>
      <c r="E1246" s="522" t="s">
        <v>430</v>
      </c>
      <c r="F1246" s="522" t="s">
        <v>3738</v>
      </c>
    </row>
    <row r="1247" spans="1:6" ht="15">
      <c r="A1247" s="522">
        <v>2000000182</v>
      </c>
      <c r="B1247" s="522" t="s">
        <v>3739</v>
      </c>
      <c r="C1247" s="522" t="s">
        <v>3740</v>
      </c>
      <c r="D1247" s="522" t="s">
        <v>337</v>
      </c>
      <c r="E1247" s="522" t="s">
        <v>430</v>
      </c>
      <c r="F1247" s="522" t="s">
        <v>3740</v>
      </c>
    </row>
    <row r="1248" spans="1:6" ht="15">
      <c r="A1248" s="522">
        <v>2000000183</v>
      </c>
      <c r="B1248" s="522" t="s">
        <v>3741</v>
      </c>
      <c r="C1248" s="522" t="s">
        <v>3742</v>
      </c>
      <c r="D1248" s="522" t="s">
        <v>337</v>
      </c>
      <c r="E1248" s="522" t="s">
        <v>430</v>
      </c>
      <c r="F1248" s="522" t="s">
        <v>3742</v>
      </c>
    </row>
    <row r="1249" spans="1:6" ht="15">
      <c r="A1249" s="522">
        <v>2000000184</v>
      </c>
      <c r="B1249" s="522" t="s">
        <v>3743</v>
      </c>
      <c r="C1249" s="522" t="s">
        <v>3744</v>
      </c>
      <c r="D1249" s="522" t="s">
        <v>337</v>
      </c>
      <c r="E1249" s="522" t="s">
        <v>430</v>
      </c>
      <c r="F1249" s="522" t="s">
        <v>3745</v>
      </c>
    </row>
    <row r="1250" spans="1:6" ht="15">
      <c r="A1250" s="522">
        <v>2000000185</v>
      </c>
      <c r="B1250" s="522" t="s">
        <v>3746</v>
      </c>
      <c r="C1250" s="522" t="s">
        <v>3747</v>
      </c>
      <c r="D1250" s="522" t="s">
        <v>337</v>
      </c>
      <c r="E1250" s="522" t="s">
        <v>430</v>
      </c>
      <c r="F1250" s="522" t="s">
        <v>3748</v>
      </c>
    </row>
    <row r="1251" spans="1:6" ht="15">
      <c r="A1251" s="522">
        <v>2000000186</v>
      </c>
      <c r="B1251" s="522" t="s">
        <v>3749</v>
      </c>
      <c r="C1251" s="522" t="s">
        <v>3750</v>
      </c>
      <c r="D1251" s="522" t="s">
        <v>337</v>
      </c>
      <c r="E1251" s="522" t="s">
        <v>430</v>
      </c>
      <c r="F1251" s="522" t="s">
        <v>3750</v>
      </c>
    </row>
    <row r="1252" spans="1:6" ht="15">
      <c r="A1252" s="522">
        <v>2000000187</v>
      </c>
      <c r="B1252" s="522" t="s">
        <v>3751</v>
      </c>
      <c r="C1252" s="522" t="s">
        <v>3752</v>
      </c>
      <c r="D1252" s="522" t="s">
        <v>337</v>
      </c>
      <c r="E1252" s="522" t="s">
        <v>430</v>
      </c>
      <c r="F1252" s="522" t="s">
        <v>3753</v>
      </c>
    </row>
    <row r="1253" spans="1:6" ht="15">
      <c r="A1253" s="522">
        <v>2000000188</v>
      </c>
      <c r="B1253" s="522" t="s">
        <v>3754</v>
      </c>
      <c r="C1253" s="522" t="s">
        <v>3755</v>
      </c>
      <c r="D1253" s="522" t="s">
        <v>337</v>
      </c>
      <c r="E1253" s="522" t="s">
        <v>430</v>
      </c>
      <c r="F1253" s="522" t="s">
        <v>3755</v>
      </c>
    </row>
    <row r="1254" spans="1:6" ht="15">
      <c r="A1254" s="522">
        <v>2000000189</v>
      </c>
      <c r="B1254" s="522" t="s">
        <v>3756</v>
      </c>
      <c r="C1254" s="522" t="s">
        <v>3757</v>
      </c>
      <c r="D1254" s="522" t="s">
        <v>337</v>
      </c>
      <c r="E1254" s="522" t="s">
        <v>430</v>
      </c>
      <c r="F1254" s="522" t="s">
        <v>3757</v>
      </c>
    </row>
    <row r="1255" spans="1:6" ht="15">
      <c r="A1255" s="522">
        <v>2000000190</v>
      </c>
      <c r="B1255" s="522" t="s">
        <v>3758</v>
      </c>
      <c r="C1255" s="522" t="s">
        <v>3759</v>
      </c>
      <c r="D1255" s="522" t="s">
        <v>337</v>
      </c>
      <c r="E1255" s="522" t="s">
        <v>430</v>
      </c>
      <c r="F1255" s="522" t="s">
        <v>3760</v>
      </c>
    </row>
    <row r="1256" spans="1:6" ht="15">
      <c r="A1256" s="522">
        <v>2000000191</v>
      </c>
      <c r="B1256" s="522" t="s">
        <v>3761</v>
      </c>
      <c r="C1256" s="522" t="s">
        <v>3762</v>
      </c>
      <c r="D1256" s="522" t="s">
        <v>337</v>
      </c>
      <c r="E1256" s="522" t="s">
        <v>430</v>
      </c>
      <c r="F1256" s="522" t="s">
        <v>3763</v>
      </c>
    </row>
    <row r="1257" spans="1:6" ht="15">
      <c r="A1257" s="522">
        <v>2000000192</v>
      </c>
      <c r="B1257" s="522" t="s">
        <v>3764</v>
      </c>
      <c r="C1257" s="522" t="s">
        <v>3765</v>
      </c>
      <c r="D1257" s="522" t="s">
        <v>337</v>
      </c>
      <c r="E1257" s="522" t="s">
        <v>430</v>
      </c>
      <c r="F1257" s="522" t="s">
        <v>3766</v>
      </c>
    </row>
    <row r="1258" spans="1:6" ht="15">
      <c r="A1258" s="522">
        <v>2000000193</v>
      </c>
      <c r="B1258" s="522" t="s">
        <v>3767</v>
      </c>
      <c r="C1258" s="522" t="s">
        <v>3768</v>
      </c>
      <c r="D1258" s="522" t="s">
        <v>337</v>
      </c>
      <c r="E1258" s="522" t="s">
        <v>430</v>
      </c>
      <c r="F1258" s="522" t="s">
        <v>3769</v>
      </c>
    </row>
    <row r="1259" spans="1:6" ht="15">
      <c r="A1259" s="522">
        <v>2000000194</v>
      </c>
      <c r="B1259" s="522" t="s">
        <v>3770</v>
      </c>
      <c r="C1259" s="522" t="s">
        <v>3771</v>
      </c>
      <c r="D1259" s="522" t="s">
        <v>337</v>
      </c>
      <c r="E1259" s="522" t="s">
        <v>430</v>
      </c>
      <c r="F1259" s="522" t="s">
        <v>3772</v>
      </c>
    </row>
    <row r="1260" spans="1:6" ht="15">
      <c r="A1260" s="522">
        <v>2000000195</v>
      </c>
      <c r="B1260" s="522" t="s">
        <v>3773</v>
      </c>
      <c r="C1260" s="522" t="s">
        <v>3774</v>
      </c>
      <c r="D1260" s="522" t="s">
        <v>337</v>
      </c>
      <c r="E1260" s="522" t="s">
        <v>430</v>
      </c>
      <c r="F1260" s="522" t="s">
        <v>3775</v>
      </c>
    </row>
    <row r="1261" spans="1:6" ht="15">
      <c r="A1261" s="522">
        <v>2000000196</v>
      </c>
      <c r="B1261" s="522" t="s">
        <v>3776</v>
      </c>
      <c r="C1261" s="522" t="s">
        <v>3777</v>
      </c>
      <c r="D1261" s="522" t="s">
        <v>337</v>
      </c>
      <c r="E1261" s="522" t="s">
        <v>430</v>
      </c>
      <c r="F1261" s="522" t="s">
        <v>3778</v>
      </c>
    </row>
    <row r="1262" spans="1:6" ht="15">
      <c r="A1262" s="522">
        <v>2000000197</v>
      </c>
      <c r="B1262" s="522" t="s">
        <v>3779</v>
      </c>
      <c r="C1262" s="522" t="s">
        <v>3780</v>
      </c>
      <c r="D1262" s="522" t="s">
        <v>337</v>
      </c>
      <c r="E1262" s="522" t="s">
        <v>430</v>
      </c>
      <c r="F1262" s="522" t="s">
        <v>3781</v>
      </c>
    </row>
    <row r="1263" spans="1:6" ht="15">
      <c r="A1263" s="522">
        <v>3000000911</v>
      </c>
      <c r="B1263" s="522" t="s">
        <v>3782</v>
      </c>
      <c r="C1263" s="522" t="s">
        <v>3783</v>
      </c>
      <c r="D1263" s="522" t="s">
        <v>337</v>
      </c>
      <c r="E1263" s="522" t="s">
        <v>433</v>
      </c>
      <c r="F1263" s="522" t="s">
        <v>3784</v>
      </c>
    </row>
    <row r="1264" spans="1:6" ht="15">
      <c r="A1264" s="522">
        <v>3000000912</v>
      </c>
      <c r="B1264" s="522" t="s">
        <v>3785</v>
      </c>
      <c r="C1264" s="522" t="s">
        <v>3786</v>
      </c>
      <c r="D1264" s="522" t="s">
        <v>337</v>
      </c>
      <c r="E1264" s="522" t="s">
        <v>433</v>
      </c>
      <c r="F1264" s="522" t="s">
        <v>3786</v>
      </c>
    </row>
    <row r="1265" spans="1:6" ht="15">
      <c r="A1265" s="522">
        <v>2000000198</v>
      </c>
      <c r="B1265" s="522" t="s">
        <v>3787</v>
      </c>
      <c r="C1265" s="522" t="s">
        <v>3788</v>
      </c>
      <c r="D1265" s="522" t="s">
        <v>745</v>
      </c>
      <c r="E1265" s="522" t="s">
        <v>430</v>
      </c>
      <c r="F1265" s="522" t="s">
        <v>3789</v>
      </c>
    </row>
    <row r="1266" spans="1:6" ht="15">
      <c r="A1266" s="522">
        <v>2000000199</v>
      </c>
      <c r="B1266" s="522" t="s">
        <v>3790</v>
      </c>
      <c r="C1266" s="522" t="s">
        <v>3791</v>
      </c>
      <c r="D1266" s="522" t="s">
        <v>337</v>
      </c>
      <c r="E1266" s="522" t="s">
        <v>430</v>
      </c>
      <c r="F1266" s="522" t="s">
        <v>3791</v>
      </c>
    </row>
    <row r="1267" spans="1:6" ht="15">
      <c r="A1267" s="522">
        <v>2000000200</v>
      </c>
      <c r="B1267" s="522" t="s">
        <v>3792</v>
      </c>
      <c r="C1267" s="522" t="s">
        <v>3793</v>
      </c>
      <c r="D1267" s="522" t="s">
        <v>337</v>
      </c>
      <c r="E1267" s="522" t="s">
        <v>430</v>
      </c>
      <c r="F1267" s="522" t="s">
        <v>3793</v>
      </c>
    </row>
    <row r="1268" spans="1:6" ht="15">
      <c r="A1268" s="522">
        <v>2000000201</v>
      </c>
      <c r="B1268" s="522" t="s">
        <v>3794</v>
      </c>
      <c r="C1268" s="522" t="s">
        <v>3795</v>
      </c>
      <c r="D1268" s="522" t="s">
        <v>337</v>
      </c>
      <c r="E1268" s="522" t="s">
        <v>430</v>
      </c>
      <c r="F1268" s="522" t="s">
        <v>3795</v>
      </c>
    </row>
    <row r="1269" spans="1:6" ht="15">
      <c r="A1269" s="522">
        <v>2000000202</v>
      </c>
      <c r="B1269" s="522" t="s">
        <v>3796</v>
      </c>
      <c r="C1269" s="522" t="s">
        <v>3797</v>
      </c>
      <c r="D1269" s="522" t="s">
        <v>337</v>
      </c>
      <c r="E1269" s="522" t="s">
        <v>430</v>
      </c>
      <c r="F1269" s="522" t="s">
        <v>3797</v>
      </c>
    </row>
    <row r="1270" spans="1:6" ht="15">
      <c r="A1270" s="522">
        <v>3000000913</v>
      </c>
      <c r="B1270" s="522" t="s">
        <v>3798</v>
      </c>
      <c r="C1270" s="522" t="s">
        <v>3799</v>
      </c>
      <c r="D1270" s="522" t="s">
        <v>337</v>
      </c>
      <c r="E1270" s="522" t="s">
        <v>433</v>
      </c>
      <c r="F1270" s="522" t="s">
        <v>3800</v>
      </c>
    </row>
    <row r="1271" spans="1:6" ht="15">
      <c r="A1271" s="522">
        <v>3000000914</v>
      </c>
      <c r="B1271" s="522" t="s">
        <v>3801</v>
      </c>
      <c r="C1271" s="522" t="s">
        <v>3802</v>
      </c>
      <c r="D1271" s="522" t="s">
        <v>340</v>
      </c>
      <c r="E1271" s="522" t="s">
        <v>433</v>
      </c>
      <c r="F1271" s="522" t="s">
        <v>3803</v>
      </c>
    </row>
    <row r="1272" spans="1:6" ht="15">
      <c r="A1272" s="522">
        <v>3000000915</v>
      </c>
      <c r="B1272" s="522" t="s">
        <v>3804</v>
      </c>
      <c r="C1272" s="522" t="s">
        <v>3805</v>
      </c>
      <c r="D1272" s="522" t="s">
        <v>340</v>
      </c>
      <c r="E1272" s="522" t="s">
        <v>433</v>
      </c>
      <c r="F1272" s="522" t="s">
        <v>3806</v>
      </c>
    </row>
    <row r="1273" spans="1:6" ht="15">
      <c r="A1273" s="522">
        <v>3000000916</v>
      </c>
      <c r="B1273" s="522" t="s">
        <v>3807</v>
      </c>
      <c r="C1273" s="522" t="s">
        <v>3808</v>
      </c>
      <c r="D1273" s="522" t="s">
        <v>340</v>
      </c>
      <c r="E1273" s="522" t="s">
        <v>433</v>
      </c>
      <c r="F1273" s="522" t="s">
        <v>3809</v>
      </c>
    </row>
    <row r="1274" spans="1:6" ht="15">
      <c r="A1274" s="522">
        <v>3000000917</v>
      </c>
      <c r="B1274" s="522" t="s">
        <v>3810</v>
      </c>
      <c r="C1274" s="522" t="s">
        <v>3811</v>
      </c>
      <c r="D1274" s="522" t="s">
        <v>340</v>
      </c>
      <c r="E1274" s="522" t="s">
        <v>433</v>
      </c>
      <c r="F1274" s="522" t="s">
        <v>3812</v>
      </c>
    </row>
    <row r="1275" spans="1:6" ht="15">
      <c r="A1275" s="522">
        <v>3000000918</v>
      </c>
      <c r="B1275" s="522" t="s">
        <v>3813</v>
      </c>
      <c r="C1275" s="522" t="s">
        <v>3814</v>
      </c>
      <c r="D1275" s="522" t="s">
        <v>340</v>
      </c>
      <c r="E1275" s="522" t="s">
        <v>433</v>
      </c>
      <c r="F1275" s="522" t="s">
        <v>3815</v>
      </c>
    </row>
    <row r="1276" spans="1:6" ht="15">
      <c r="A1276" s="522">
        <v>3000000919</v>
      </c>
      <c r="B1276" s="522" t="s">
        <v>3816</v>
      </c>
      <c r="C1276" s="522" t="s">
        <v>3817</v>
      </c>
      <c r="D1276" s="522" t="s">
        <v>340</v>
      </c>
      <c r="E1276" s="522" t="s">
        <v>433</v>
      </c>
      <c r="F1276" s="522" t="s">
        <v>3817</v>
      </c>
    </row>
    <row r="1277" spans="1:6" ht="15">
      <c r="A1277" s="522">
        <v>3000000920</v>
      </c>
      <c r="B1277" s="522" t="s">
        <v>3818</v>
      </c>
      <c r="C1277" s="522" t="s">
        <v>3819</v>
      </c>
      <c r="D1277" s="522" t="s">
        <v>337</v>
      </c>
      <c r="E1277" s="522" t="s">
        <v>433</v>
      </c>
      <c r="F1277" s="522" t="s">
        <v>3820</v>
      </c>
    </row>
    <row r="1278" spans="1:6" ht="15">
      <c r="A1278" s="522">
        <v>3000000921</v>
      </c>
      <c r="B1278" s="522" t="s">
        <v>3821</v>
      </c>
      <c r="C1278" s="522" t="s">
        <v>3822</v>
      </c>
      <c r="D1278" s="522" t="s">
        <v>337</v>
      </c>
      <c r="E1278" s="522" t="s">
        <v>433</v>
      </c>
      <c r="F1278" s="522" t="s">
        <v>3822</v>
      </c>
    </row>
    <row r="1279" spans="1:6" ht="15">
      <c r="A1279" s="522">
        <v>3000000922</v>
      </c>
      <c r="B1279" s="522" t="s">
        <v>3823</v>
      </c>
      <c r="C1279" s="522" t="s">
        <v>3824</v>
      </c>
      <c r="D1279" s="522" t="s">
        <v>337</v>
      </c>
      <c r="E1279" s="522" t="s">
        <v>433</v>
      </c>
      <c r="F1279" s="522" t="s">
        <v>3824</v>
      </c>
    </row>
    <row r="1280" spans="1:6" ht="15">
      <c r="A1280" s="522">
        <v>3000000923</v>
      </c>
      <c r="B1280" s="522" t="s">
        <v>3825</v>
      </c>
      <c r="C1280" s="522" t="s">
        <v>3826</v>
      </c>
      <c r="D1280" s="522" t="s">
        <v>337</v>
      </c>
      <c r="E1280" s="522" t="s">
        <v>433</v>
      </c>
      <c r="F1280" s="522" t="s">
        <v>3826</v>
      </c>
    </row>
    <row r="1281" spans="1:6" ht="15">
      <c r="A1281" s="522">
        <v>3000000924</v>
      </c>
      <c r="B1281" s="522" t="s">
        <v>3827</v>
      </c>
      <c r="C1281" s="522" t="s">
        <v>3828</v>
      </c>
      <c r="D1281" s="522" t="s">
        <v>337</v>
      </c>
      <c r="E1281" s="522" t="s">
        <v>433</v>
      </c>
      <c r="F1281" s="522" t="s">
        <v>3828</v>
      </c>
    </row>
    <row r="1282" spans="1:6" ht="15">
      <c r="A1282" s="522">
        <v>3000000925</v>
      </c>
      <c r="B1282" s="522" t="s">
        <v>3829</v>
      </c>
      <c r="C1282" s="522" t="s">
        <v>3830</v>
      </c>
      <c r="D1282" s="522" t="s">
        <v>337</v>
      </c>
      <c r="E1282" s="522" t="s">
        <v>433</v>
      </c>
      <c r="F1282" s="522" t="s">
        <v>3830</v>
      </c>
    </row>
    <row r="1283" spans="1:6" ht="15">
      <c r="A1283" s="522">
        <v>3000000926</v>
      </c>
      <c r="B1283" s="522" t="s">
        <v>3831</v>
      </c>
      <c r="C1283" s="522" t="s">
        <v>3832</v>
      </c>
      <c r="D1283" s="522" t="s">
        <v>337</v>
      </c>
      <c r="E1283" s="522" t="s">
        <v>433</v>
      </c>
      <c r="F1283" s="522" t="s">
        <v>3833</v>
      </c>
    </row>
    <row r="1284" spans="1:6" ht="15">
      <c r="A1284" s="522">
        <v>3000000927</v>
      </c>
      <c r="B1284" s="522" t="s">
        <v>3834</v>
      </c>
      <c r="C1284" s="522" t="s">
        <v>3835</v>
      </c>
      <c r="D1284" s="522" t="s">
        <v>337</v>
      </c>
      <c r="E1284" s="522" t="s">
        <v>433</v>
      </c>
      <c r="F1284" s="522" t="s">
        <v>3836</v>
      </c>
    </row>
    <row r="1285" spans="1:6" ht="15">
      <c r="A1285" s="522">
        <v>3000000928</v>
      </c>
      <c r="B1285" s="522" t="s">
        <v>3837</v>
      </c>
      <c r="C1285" s="522" t="s">
        <v>3838</v>
      </c>
      <c r="D1285" s="522" t="s">
        <v>337</v>
      </c>
      <c r="E1285" s="522" t="s">
        <v>433</v>
      </c>
      <c r="F1285" s="522" t="s">
        <v>3838</v>
      </c>
    </row>
    <row r="1286" spans="1:6" ht="15">
      <c r="A1286" s="522">
        <v>3000000929</v>
      </c>
      <c r="B1286" s="522" t="s">
        <v>3839</v>
      </c>
      <c r="C1286" s="522" t="s">
        <v>3840</v>
      </c>
      <c r="D1286" s="522" t="s">
        <v>337</v>
      </c>
      <c r="E1286" s="522" t="s">
        <v>433</v>
      </c>
      <c r="F1286" s="522" t="s">
        <v>3841</v>
      </c>
    </row>
    <row r="1287" spans="1:6" ht="15">
      <c r="A1287" s="522">
        <v>2000000203</v>
      </c>
      <c r="B1287" s="522" t="s">
        <v>3842</v>
      </c>
      <c r="C1287" s="522" t="s">
        <v>3843</v>
      </c>
      <c r="D1287" s="522" t="s">
        <v>337</v>
      </c>
      <c r="E1287" s="522" t="s">
        <v>430</v>
      </c>
      <c r="F1287" s="522" t="s">
        <v>3844</v>
      </c>
    </row>
    <row r="1288" spans="1:6" ht="15">
      <c r="A1288" s="522">
        <v>2000000204</v>
      </c>
      <c r="B1288" s="522" t="s">
        <v>3845</v>
      </c>
      <c r="C1288" s="522" t="s">
        <v>3846</v>
      </c>
      <c r="D1288" s="522" t="s">
        <v>337</v>
      </c>
      <c r="E1288" s="522" t="s">
        <v>430</v>
      </c>
      <c r="F1288" s="522" t="s">
        <v>3846</v>
      </c>
    </row>
    <row r="1289" spans="1:6" ht="15">
      <c r="A1289" s="522">
        <v>2000000205</v>
      </c>
      <c r="B1289" s="522" t="s">
        <v>3847</v>
      </c>
      <c r="C1289" s="522" t="s">
        <v>3848</v>
      </c>
      <c r="D1289" s="522" t="s">
        <v>337</v>
      </c>
      <c r="E1289" s="522" t="s">
        <v>430</v>
      </c>
      <c r="F1289" s="522" t="s">
        <v>3849</v>
      </c>
    </row>
    <row r="1290" spans="1:6" ht="15">
      <c r="A1290" s="522">
        <v>2000000206</v>
      </c>
      <c r="B1290" s="522" t="s">
        <v>3850</v>
      </c>
      <c r="C1290" s="522" t="s">
        <v>3851</v>
      </c>
      <c r="D1290" s="522" t="s">
        <v>337</v>
      </c>
      <c r="E1290" s="522" t="s">
        <v>430</v>
      </c>
      <c r="F1290" s="522" t="s">
        <v>3851</v>
      </c>
    </row>
    <row r="1291" spans="1:6" ht="15">
      <c r="A1291" s="522">
        <v>2000000207</v>
      </c>
      <c r="B1291" s="522" t="s">
        <v>3852</v>
      </c>
      <c r="C1291" s="522" t="s">
        <v>3853</v>
      </c>
      <c r="D1291" s="522" t="s">
        <v>337</v>
      </c>
      <c r="E1291" s="522" t="s">
        <v>430</v>
      </c>
      <c r="F1291" s="522" t="s">
        <v>3853</v>
      </c>
    </row>
    <row r="1292" spans="1:6" ht="15">
      <c r="A1292" s="522">
        <v>3000000930</v>
      </c>
      <c r="B1292" s="522" t="s">
        <v>3854</v>
      </c>
      <c r="C1292" s="522" t="s">
        <v>3855</v>
      </c>
      <c r="D1292" s="522" t="s">
        <v>337</v>
      </c>
      <c r="E1292" s="522" t="s">
        <v>433</v>
      </c>
      <c r="F1292" s="522" t="s">
        <v>3855</v>
      </c>
    </row>
    <row r="1293" spans="1:6" ht="15">
      <c r="A1293" s="522">
        <v>3000000931</v>
      </c>
      <c r="B1293" s="522" t="s">
        <v>3856</v>
      </c>
      <c r="C1293" s="522" t="s">
        <v>3857</v>
      </c>
      <c r="D1293" s="522" t="s">
        <v>337</v>
      </c>
      <c r="E1293" s="522" t="s">
        <v>433</v>
      </c>
      <c r="F1293" s="522" t="s">
        <v>3858</v>
      </c>
    </row>
    <row r="1294" spans="1:6" ht="15">
      <c r="A1294" s="522">
        <v>3000000932</v>
      </c>
      <c r="B1294" s="522" t="s">
        <v>3859</v>
      </c>
      <c r="C1294" s="522" t="s">
        <v>3860</v>
      </c>
      <c r="D1294" s="522" t="s">
        <v>337</v>
      </c>
      <c r="E1294" s="522" t="s">
        <v>433</v>
      </c>
      <c r="F1294" s="522" t="s">
        <v>3861</v>
      </c>
    </row>
    <row r="1295" spans="1:6" ht="15">
      <c r="A1295" s="522">
        <v>3000000933</v>
      </c>
      <c r="B1295" s="522" t="s">
        <v>3862</v>
      </c>
      <c r="C1295" s="522" t="s">
        <v>3863</v>
      </c>
      <c r="D1295" s="522" t="s">
        <v>337</v>
      </c>
      <c r="E1295" s="522" t="s">
        <v>433</v>
      </c>
      <c r="F1295" s="522" t="s">
        <v>3864</v>
      </c>
    </row>
    <row r="1296" spans="1:6" ht="15">
      <c r="A1296" s="522">
        <v>3000000934</v>
      </c>
      <c r="B1296" s="522" t="s">
        <v>3865</v>
      </c>
      <c r="C1296" s="522" t="s">
        <v>3866</v>
      </c>
      <c r="D1296" s="522" t="s">
        <v>337</v>
      </c>
      <c r="E1296" s="522" t="s">
        <v>433</v>
      </c>
      <c r="F1296" s="522" t="s">
        <v>3867</v>
      </c>
    </row>
    <row r="1297" spans="1:6" ht="15">
      <c r="A1297" s="522">
        <v>3000000935</v>
      </c>
      <c r="B1297" s="522" t="s">
        <v>3868</v>
      </c>
      <c r="C1297" s="522" t="s">
        <v>3869</v>
      </c>
      <c r="D1297" s="522" t="s">
        <v>337</v>
      </c>
      <c r="E1297" s="522" t="s">
        <v>433</v>
      </c>
      <c r="F1297" s="522" t="s">
        <v>3870</v>
      </c>
    </row>
    <row r="1298" spans="1:6" ht="15">
      <c r="A1298" s="522">
        <v>3000000936</v>
      </c>
      <c r="B1298" s="522" t="s">
        <v>3871</v>
      </c>
      <c r="C1298" s="522" t="s">
        <v>3872</v>
      </c>
      <c r="D1298" s="522" t="s">
        <v>340</v>
      </c>
      <c r="E1298" s="522" t="s">
        <v>433</v>
      </c>
      <c r="F1298" s="522" t="s">
        <v>3873</v>
      </c>
    </row>
    <row r="1299" spans="1:6" ht="15">
      <c r="A1299" s="522">
        <v>3000000937</v>
      </c>
      <c r="B1299" s="522" t="s">
        <v>3874</v>
      </c>
      <c r="C1299" s="522" t="s">
        <v>3875</v>
      </c>
      <c r="D1299" s="522" t="s">
        <v>340</v>
      </c>
      <c r="E1299" s="522" t="s">
        <v>433</v>
      </c>
      <c r="F1299" s="522" t="s">
        <v>3876</v>
      </c>
    </row>
    <row r="1300" spans="1:6" ht="15">
      <c r="A1300" s="522">
        <v>3000000938</v>
      </c>
      <c r="B1300" s="522" t="s">
        <v>3877</v>
      </c>
      <c r="C1300" s="522" t="s">
        <v>3878</v>
      </c>
      <c r="D1300" s="522" t="s">
        <v>340</v>
      </c>
      <c r="E1300" s="522" t="s">
        <v>433</v>
      </c>
      <c r="F1300" s="522" t="s">
        <v>3879</v>
      </c>
    </row>
    <row r="1301" spans="1:6" ht="15">
      <c r="A1301" s="522">
        <v>3000000939</v>
      </c>
      <c r="B1301" s="522" t="s">
        <v>3880</v>
      </c>
      <c r="C1301" s="522" t="s">
        <v>3881</v>
      </c>
      <c r="D1301" s="522" t="s">
        <v>340</v>
      </c>
      <c r="E1301" s="522" t="s">
        <v>433</v>
      </c>
      <c r="F1301" s="522" t="s">
        <v>3882</v>
      </c>
    </row>
    <row r="1302" spans="1:6" ht="15">
      <c r="A1302" s="522">
        <v>3000000940</v>
      </c>
      <c r="B1302" s="522" t="s">
        <v>3883</v>
      </c>
      <c r="C1302" s="522" t="s">
        <v>3884</v>
      </c>
      <c r="D1302" s="522" t="s">
        <v>337</v>
      </c>
      <c r="E1302" s="522" t="s">
        <v>433</v>
      </c>
      <c r="F1302" s="522" t="s">
        <v>3884</v>
      </c>
    </row>
    <row r="1303" spans="1:6" ht="15">
      <c r="A1303" s="522">
        <v>3000000941</v>
      </c>
      <c r="B1303" s="522" t="s">
        <v>3885</v>
      </c>
      <c r="C1303" s="522" t="s">
        <v>3886</v>
      </c>
      <c r="D1303" s="522" t="s">
        <v>337</v>
      </c>
      <c r="E1303" s="522" t="s">
        <v>433</v>
      </c>
      <c r="F1303" s="522" t="s">
        <v>3886</v>
      </c>
    </row>
    <row r="1304" spans="1:6" ht="15">
      <c r="A1304" s="522">
        <v>3000000942</v>
      </c>
      <c r="B1304" s="522" t="s">
        <v>3887</v>
      </c>
      <c r="C1304" s="522" t="s">
        <v>3888</v>
      </c>
      <c r="D1304" s="522" t="s">
        <v>337</v>
      </c>
      <c r="E1304" s="522" t="s">
        <v>433</v>
      </c>
      <c r="F1304" s="522" t="s">
        <v>3888</v>
      </c>
    </row>
    <row r="1305" spans="1:6" ht="15">
      <c r="A1305" s="522">
        <v>3000000943</v>
      </c>
      <c r="B1305" s="522" t="s">
        <v>3889</v>
      </c>
      <c r="C1305" s="522" t="s">
        <v>3890</v>
      </c>
      <c r="D1305" s="522" t="s">
        <v>337</v>
      </c>
      <c r="E1305" s="522" t="s">
        <v>433</v>
      </c>
      <c r="F1305" s="522" t="s">
        <v>3891</v>
      </c>
    </row>
    <row r="1306" spans="1:6" ht="15">
      <c r="A1306" s="522">
        <v>3000000944</v>
      </c>
      <c r="B1306" s="522" t="s">
        <v>3892</v>
      </c>
      <c r="C1306" s="522" t="s">
        <v>3893</v>
      </c>
      <c r="D1306" s="522" t="s">
        <v>337</v>
      </c>
      <c r="E1306" s="522" t="s">
        <v>433</v>
      </c>
      <c r="F1306" s="522" t="s">
        <v>3893</v>
      </c>
    </row>
    <row r="1307" spans="1:6" ht="15">
      <c r="A1307" s="522">
        <v>3000000945</v>
      </c>
      <c r="B1307" s="522" t="s">
        <v>3894</v>
      </c>
      <c r="C1307" s="522" t="s">
        <v>3895</v>
      </c>
      <c r="D1307" s="522" t="s">
        <v>337</v>
      </c>
      <c r="E1307" s="522" t="s">
        <v>433</v>
      </c>
      <c r="F1307" s="522" t="s">
        <v>3896</v>
      </c>
    </row>
    <row r="1308" spans="1:6" ht="15">
      <c r="A1308" s="522">
        <v>3000000946</v>
      </c>
      <c r="B1308" s="522" t="s">
        <v>3897</v>
      </c>
      <c r="C1308" s="522" t="s">
        <v>3898</v>
      </c>
      <c r="D1308" s="522" t="s">
        <v>337</v>
      </c>
      <c r="E1308" s="522" t="s">
        <v>433</v>
      </c>
      <c r="F1308" s="522" t="s">
        <v>3898</v>
      </c>
    </row>
    <row r="1309" spans="1:6" ht="15">
      <c r="A1309" s="522">
        <v>3000000947</v>
      </c>
      <c r="B1309" s="522" t="s">
        <v>3899</v>
      </c>
      <c r="C1309" s="522" t="s">
        <v>3900</v>
      </c>
      <c r="D1309" s="522" t="s">
        <v>337</v>
      </c>
      <c r="E1309" s="522" t="s">
        <v>433</v>
      </c>
      <c r="F1309" s="522" t="s">
        <v>3900</v>
      </c>
    </row>
    <row r="1310" spans="1:6" ht="15">
      <c r="A1310" s="522">
        <v>3000000948</v>
      </c>
      <c r="B1310" s="522" t="s">
        <v>3901</v>
      </c>
      <c r="C1310" s="522" t="s">
        <v>3902</v>
      </c>
      <c r="D1310" s="522" t="s">
        <v>337</v>
      </c>
      <c r="E1310" s="522" t="s">
        <v>433</v>
      </c>
      <c r="F1310" s="522" t="s">
        <v>3902</v>
      </c>
    </row>
    <row r="1311" spans="1:6" ht="15">
      <c r="A1311" s="522">
        <v>3000000949</v>
      </c>
      <c r="B1311" s="522" t="s">
        <v>3903</v>
      </c>
      <c r="C1311" s="522" t="s">
        <v>3904</v>
      </c>
      <c r="D1311" s="522" t="s">
        <v>337</v>
      </c>
      <c r="E1311" s="522" t="s">
        <v>433</v>
      </c>
      <c r="F1311" s="522" t="s">
        <v>3904</v>
      </c>
    </row>
    <row r="1312" spans="1:6" ht="15">
      <c r="A1312" s="522">
        <v>3000000106</v>
      </c>
      <c r="B1312" s="522" t="s">
        <v>3905</v>
      </c>
      <c r="C1312" s="522" t="s">
        <v>3906</v>
      </c>
      <c r="D1312" s="522" t="s">
        <v>337</v>
      </c>
      <c r="E1312" s="522" t="s">
        <v>433</v>
      </c>
      <c r="F1312" s="522" t="s">
        <v>3906</v>
      </c>
    </row>
    <row r="1313" spans="1:6" ht="15">
      <c r="A1313" s="522">
        <v>3000000951</v>
      </c>
      <c r="B1313" s="522" t="s">
        <v>3907</v>
      </c>
      <c r="C1313" s="522" t="s">
        <v>3908</v>
      </c>
      <c r="D1313" s="522" t="s">
        <v>337</v>
      </c>
      <c r="E1313" s="522" t="s">
        <v>433</v>
      </c>
      <c r="F1313" s="522" t="s">
        <v>3908</v>
      </c>
    </row>
    <row r="1314" spans="1:6" ht="15">
      <c r="A1314" s="522">
        <v>3000000952</v>
      </c>
      <c r="B1314" s="522" t="s">
        <v>3909</v>
      </c>
      <c r="C1314" s="522" t="s">
        <v>3910</v>
      </c>
      <c r="D1314" s="522" t="s">
        <v>337</v>
      </c>
      <c r="E1314" s="522" t="s">
        <v>433</v>
      </c>
      <c r="F1314" s="522" t="s">
        <v>3910</v>
      </c>
    </row>
    <row r="1315" spans="1:6" ht="15">
      <c r="A1315" s="522">
        <v>3000000953</v>
      </c>
      <c r="B1315" s="522" t="s">
        <v>3911</v>
      </c>
      <c r="C1315" s="522" t="s">
        <v>3912</v>
      </c>
      <c r="D1315" s="522" t="s">
        <v>337</v>
      </c>
      <c r="E1315" s="522" t="s">
        <v>433</v>
      </c>
      <c r="F1315" s="522" t="s">
        <v>3913</v>
      </c>
    </row>
    <row r="1316" spans="1:6" ht="15">
      <c r="A1316" s="522">
        <v>3000000954</v>
      </c>
      <c r="B1316" s="522" t="s">
        <v>3914</v>
      </c>
      <c r="C1316" s="522" t="s">
        <v>3915</v>
      </c>
      <c r="D1316" s="522" t="s">
        <v>337</v>
      </c>
      <c r="E1316" s="522" t="s">
        <v>433</v>
      </c>
      <c r="F1316" s="522" t="s">
        <v>3916</v>
      </c>
    </row>
    <row r="1317" spans="1:6" ht="15">
      <c r="A1317" s="522">
        <v>3000000955</v>
      </c>
      <c r="B1317" s="522" t="s">
        <v>3917</v>
      </c>
      <c r="C1317" s="522" t="s">
        <v>3918</v>
      </c>
      <c r="D1317" s="522" t="s">
        <v>337</v>
      </c>
      <c r="E1317" s="522" t="s">
        <v>433</v>
      </c>
      <c r="F1317" s="522" t="s">
        <v>3919</v>
      </c>
    </row>
    <row r="1318" spans="1:6" ht="15">
      <c r="A1318" s="522">
        <v>3000000956</v>
      </c>
      <c r="B1318" s="522" t="s">
        <v>3920</v>
      </c>
      <c r="C1318" s="522" t="s">
        <v>3921</v>
      </c>
      <c r="D1318" s="522" t="s">
        <v>337</v>
      </c>
      <c r="E1318" s="522" t="s">
        <v>433</v>
      </c>
      <c r="F1318" s="522" t="s">
        <v>3921</v>
      </c>
    </row>
    <row r="1319" spans="1:6" ht="15">
      <c r="A1319" s="522">
        <v>3000000957</v>
      </c>
      <c r="B1319" s="522" t="s">
        <v>3922</v>
      </c>
      <c r="C1319" s="522" t="s">
        <v>3923</v>
      </c>
      <c r="D1319" s="522" t="s">
        <v>337</v>
      </c>
      <c r="E1319" s="522" t="s">
        <v>433</v>
      </c>
      <c r="F1319" s="522" t="s">
        <v>3924</v>
      </c>
    </row>
    <row r="1320" spans="1:6" ht="15">
      <c r="A1320" s="522">
        <v>3000000958</v>
      </c>
      <c r="B1320" s="522" t="s">
        <v>3925</v>
      </c>
      <c r="C1320" s="522" t="s">
        <v>3926</v>
      </c>
      <c r="D1320" s="522" t="s">
        <v>337</v>
      </c>
      <c r="E1320" s="522" t="s">
        <v>433</v>
      </c>
      <c r="F1320" s="522" t="s">
        <v>3927</v>
      </c>
    </row>
    <row r="1321" spans="1:6" ht="15">
      <c r="A1321" s="522">
        <v>3000000959</v>
      </c>
      <c r="B1321" s="522" t="s">
        <v>3928</v>
      </c>
      <c r="C1321" s="522" t="s">
        <v>3929</v>
      </c>
      <c r="D1321" s="522" t="s">
        <v>337</v>
      </c>
      <c r="E1321" s="522" t="s">
        <v>433</v>
      </c>
      <c r="F1321" s="522" t="s">
        <v>3929</v>
      </c>
    </row>
    <row r="1322" spans="1:6" ht="15">
      <c r="A1322" s="522">
        <v>3000000960</v>
      </c>
      <c r="B1322" s="522" t="s">
        <v>3930</v>
      </c>
      <c r="C1322" s="522" t="s">
        <v>3931</v>
      </c>
      <c r="D1322" s="522" t="s">
        <v>337</v>
      </c>
      <c r="E1322" s="522" t="s">
        <v>433</v>
      </c>
      <c r="F1322" s="522" t="s">
        <v>3932</v>
      </c>
    </row>
    <row r="1323" spans="1:6" ht="15">
      <c r="A1323" s="522">
        <v>3000000961</v>
      </c>
      <c r="B1323" s="522" t="s">
        <v>3933</v>
      </c>
      <c r="C1323" s="522" t="s">
        <v>3934</v>
      </c>
      <c r="D1323" s="522" t="s">
        <v>337</v>
      </c>
      <c r="E1323" s="522" t="s">
        <v>433</v>
      </c>
      <c r="F1323" s="522" t="s">
        <v>3935</v>
      </c>
    </row>
    <row r="1324" spans="1:6" ht="15">
      <c r="A1324" s="522">
        <v>3000000962</v>
      </c>
      <c r="B1324" s="522" t="s">
        <v>3936</v>
      </c>
      <c r="C1324" s="522" t="s">
        <v>3937</v>
      </c>
      <c r="D1324" s="522" t="s">
        <v>337</v>
      </c>
      <c r="E1324" s="522" t="s">
        <v>433</v>
      </c>
      <c r="F1324" s="522" t="s">
        <v>3938</v>
      </c>
    </row>
    <row r="1325" spans="1:6" ht="15">
      <c r="A1325" s="522">
        <v>3000000963</v>
      </c>
      <c r="B1325" s="522" t="s">
        <v>3939</v>
      </c>
      <c r="C1325" s="522" t="s">
        <v>3940</v>
      </c>
      <c r="D1325" s="522" t="s">
        <v>337</v>
      </c>
      <c r="E1325" s="522" t="s">
        <v>433</v>
      </c>
      <c r="F1325" s="522" t="s">
        <v>3941</v>
      </c>
    </row>
    <row r="1326" spans="1:6" ht="15">
      <c r="A1326" s="522">
        <v>3000000964</v>
      </c>
      <c r="B1326" s="522" t="s">
        <v>3942</v>
      </c>
      <c r="C1326" s="522" t="s">
        <v>3943</v>
      </c>
      <c r="D1326" s="522" t="s">
        <v>337</v>
      </c>
      <c r="E1326" s="522" t="s">
        <v>433</v>
      </c>
      <c r="F1326" s="522" t="s">
        <v>3943</v>
      </c>
    </row>
    <row r="1327" spans="1:6" ht="15">
      <c r="A1327" s="522">
        <v>3000000965</v>
      </c>
      <c r="B1327" s="522" t="s">
        <v>3944</v>
      </c>
      <c r="C1327" s="522" t="s">
        <v>3945</v>
      </c>
      <c r="D1327" s="522" t="s">
        <v>337</v>
      </c>
      <c r="E1327" s="522" t="s">
        <v>433</v>
      </c>
      <c r="F1327" s="522" t="s">
        <v>3945</v>
      </c>
    </row>
    <row r="1328" spans="1:6" ht="15">
      <c r="A1328" s="522">
        <v>3000000966</v>
      </c>
      <c r="B1328" s="522" t="s">
        <v>3946</v>
      </c>
      <c r="C1328" s="522" t="s">
        <v>3947</v>
      </c>
      <c r="D1328" s="522" t="s">
        <v>337</v>
      </c>
      <c r="E1328" s="522" t="s">
        <v>433</v>
      </c>
      <c r="F1328" s="522" t="s">
        <v>3947</v>
      </c>
    </row>
    <row r="1329" spans="1:6" ht="15">
      <c r="A1329" s="522">
        <v>3000000967</v>
      </c>
      <c r="B1329" s="522" t="s">
        <v>3948</v>
      </c>
      <c r="C1329" s="522" t="s">
        <v>3949</v>
      </c>
      <c r="D1329" s="522" t="s">
        <v>337</v>
      </c>
      <c r="E1329" s="522" t="s">
        <v>433</v>
      </c>
      <c r="F1329" s="522" t="s">
        <v>3949</v>
      </c>
    </row>
    <row r="1330" spans="1:6" ht="15">
      <c r="A1330" s="522">
        <v>1000000076</v>
      </c>
      <c r="B1330" s="522" t="s">
        <v>3950</v>
      </c>
      <c r="C1330" s="522" t="s">
        <v>3951</v>
      </c>
      <c r="D1330" s="522" t="s">
        <v>749</v>
      </c>
      <c r="E1330" s="522" t="s">
        <v>441</v>
      </c>
      <c r="F1330" s="522" t="s">
        <v>3951</v>
      </c>
    </row>
    <row r="1331" spans="1:6" ht="15">
      <c r="A1331" s="522">
        <v>3000000103</v>
      </c>
      <c r="B1331" s="522" t="s">
        <v>3952</v>
      </c>
      <c r="C1331" s="522" t="s">
        <v>3953</v>
      </c>
      <c r="D1331" s="522" t="s">
        <v>337</v>
      </c>
      <c r="E1331" s="522" t="s">
        <v>433</v>
      </c>
      <c r="F1331" s="522" t="s">
        <v>3953</v>
      </c>
    </row>
    <row r="1332" spans="1:6" ht="15">
      <c r="A1332" s="522">
        <v>1000000072</v>
      </c>
      <c r="B1332" s="522" t="s">
        <v>3954</v>
      </c>
      <c r="C1332" s="522" t="s">
        <v>3955</v>
      </c>
      <c r="D1332" s="522" t="s">
        <v>340</v>
      </c>
      <c r="E1332" s="522" t="s">
        <v>441</v>
      </c>
      <c r="F1332" s="522" t="s">
        <v>3956</v>
      </c>
    </row>
    <row r="1333" spans="1:6" ht="15">
      <c r="A1333" s="522">
        <v>1000000071</v>
      </c>
      <c r="B1333" s="522" t="s">
        <v>3957</v>
      </c>
      <c r="C1333" s="522" t="s">
        <v>3958</v>
      </c>
      <c r="D1333" s="522" t="s">
        <v>337</v>
      </c>
      <c r="E1333" s="522" t="s">
        <v>441</v>
      </c>
      <c r="F1333" s="522" t="s">
        <v>3959</v>
      </c>
    </row>
    <row r="1334" spans="1:6" ht="15">
      <c r="A1334" s="522">
        <v>1000000070</v>
      </c>
      <c r="B1334" s="522" t="s">
        <v>3960</v>
      </c>
      <c r="C1334" s="522" t="s">
        <v>3961</v>
      </c>
      <c r="D1334" s="522" t="s">
        <v>337</v>
      </c>
      <c r="E1334" s="522" t="s">
        <v>441</v>
      </c>
      <c r="F1334" s="522" t="s">
        <v>3962</v>
      </c>
    </row>
    <row r="1335" spans="1:6" ht="15">
      <c r="A1335" s="522">
        <v>1000000069</v>
      </c>
      <c r="B1335" s="522" t="s">
        <v>3963</v>
      </c>
      <c r="C1335" s="522" t="s">
        <v>3964</v>
      </c>
      <c r="D1335" s="522" t="s">
        <v>337</v>
      </c>
      <c r="E1335" s="522" t="s">
        <v>441</v>
      </c>
      <c r="F1335" s="522" t="s">
        <v>3965</v>
      </c>
    </row>
    <row r="1336" spans="1:6" ht="15">
      <c r="A1336" s="522">
        <v>1000000068</v>
      </c>
      <c r="B1336" s="522" t="s">
        <v>3966</v>
      </c>
      <c r="C1336" s="522" t="s">
        <v>3967</v>
      </c>
      <c r="D1336" s="522" t="s">
        <v>337</v>
      </c>
      <c r="E1336" s="522" t="s">
        <v>441</v>
      </c>
      <c r="F1336" s="522" t="s">
        <v>3968</v>
      </c>
    </row>
    <row r="1337" spans="1:6" ht="15">
      <c r="A1337" s="522">
        <v>1000000067</v>
      </c>
      <c r="B1337" s="522" t="s">
        <v>3969</v>
      </c>
      <c r="C1337" s="522" t="s">
        <v>3970</v>
      </c>
      <c r="D1337" s="522" t="s">
        <v>337</v>
      </c>
      <c r="E1337" s="522" t="s">
        <v>441</v>
      </c>
      <c r="F1337" s="522" t="s">
        <v>3970</v>
      </c>
    </row>
    <row r="1338" spans="1:6" ht="15">
      <c r="A1338" s="522">
        <v>1000000066</v>
      </c>
      <c r="B1338" s="522" t="s">
        <v>3971</v>
      </c>
      <c r="C1338" s="522" t="s">
        <v>3972</v>
      </c>
      <c r="D1338" s="522" t="s">
        <v>337</v>
      </c>
      <c r="E1338" s="522" t="s">
        <v>441</v>
      </c>
      <c r="F1338" s="522" t="s">
        <v>3972</v>
      </c>
    </row>
    <row r="1339" spans="1:6" ht="15">
      <c r="A1339" s="522">
        <v>1000000065</v>
      </c>
      <c r="B1339" s="522" t="s">
        <v>3973</v>
      </c>
      <c r="C1339" s="522" t="s">
        <v>3974</v>
      </c>
      <c r="D1339" s="522" t="s">
        <v>337</v>
      </c>
      <c r="E1339" s="522" t="s">
        <v>441</v>
      </c>
      <c r="F1339" s="522" t="s">
        <v>3975</v>
      </c>
    </row>
    <row r="1340" spans="1:6" ht="15">
      <c r="A1340" s="522">
        <v>1000000064</v>
      </c>
      <c r="B1340" s="522" t="s">
        <v>3976</v>
      </c>
      <c r="C1340" s="522" t="s">
        <v>3977</v>
      </c>
      <c r="D1340" s="522" t="s">
        <v>337</v>
      </c>
      <c r="E1340" s="522" t="s">
        <v>441</v>
      </c>
      <c r="F1340" s="522" t="s">
        <v>3978</v>
      </c>
    </row>
    <row r="1341" spans="1:6" ht="15">
      <c r="A1341" s="522">
        <v>1000000063</v>
      </c>
      <c r="B1341" s="522" t="s">
        <v>3979</v>
      </c>
      <c r="C1341" s="522" t="s">
        <v>3980</v>
      </c>
      <c r="D1341" s="522" t="s">
        <v>337</v>
      </c>
      <c r="E1341" s="522" t="s">
        <v>441</v>
      </c>
      <c r="F1341" s="522" t="s">
        <v>3980</v>
      </c>
    </row>
    <row r="1342" spans="1:6" ht="15">
      <c r="A1342" s="522">
        <v>1000000062</v>
      </c>
      <c r="B1342" s="522" t="s">
        <v>3981</v>
      </c>
      <c r="C1342" s="522" t="s">
        <v>3982</v>
      </c>
      <c r="D1342" s="522" t="s">
        <v>337</v>
      </c>
      <c r="E1342" s="522" t="s">
        <v>441</v>
      </c>
      <c r="F1342" s="522" t="s">
        <v>3982</v>
      </c>
    </row>
    <row r="1343" spans="1:6" ht="15">
      <c r="A1343" s="522">
        <v>1000000061</v>
      </c>
      <c r="B1343" s="522" t="s">
        <v>3983</v>
      </c>
      <c r="C1343" s="522" t="s">
        <v>3984</v>
      </c>
      <c r="D1343" s="522" t="s">
        <v>337</v>
      </c>
      <c r="E1343" s="522" t="s">
        <v>441</v>
      </c>
      <c r="F1343" s="522" t="s">
        <v>3984</v>
      </c>
    </row>
    <row r="1344" spans="1:6" ht="15">
      <c r="A1344" s="522">
        <v>1000000060</v>
      </c>
      <c r="B1344" s="522" t="s">
        <v>3985</v>
      </c>
      <c r="C1344" s="522" t="s">
        <v>3986</v>
      </c>
      <c r="D1344" s="522" t="s">
        <v>337</v>
      </c>
      <c r="E1344" s="522" t="s">
        <v>441</v>
      </c>
      <c r="F1344" s="522" t="s">
        <v>3986</v>
      </c>
    </row>
    <row r="1345" spans="1:6" ht="15">
      <c r="A1345" s="522">
        <v>1000000059</v>
      </c>
      <c r="B1345" s="522" t="s">
        <v>3987</v>
      </c>
      <c r="C1345" s="522" t="s">
        <v>3988</v>
      </c>
      <c r="D1345" s="522" t="s">
        <v>337</v>
      </c>
      <c r="E1345" s="522" t="s">
        <v>441</v>
      </c>
      <c r="F1345" s="522" t="s">
        <v>3989</v>
      </c>
    </row>
    <row r="1346" spans="1:6" ht="15">
      <c r="A1346" s="522">
        <v>1000000058</v>
      </c>
      <c r="B1346" s="522" t="s">
        <v>3990</v>
      </c>
      <c r="C1346" s="522" t="s">
        <v>3991</v>
      </c>
      <c r="D1346" s="522" t="s">
        <v>337</v>
      </c>
      <c r="E1346" s="522" t="s">
        <v>441</v>
      </c>
      <c r="F1346" s="522" t="s">
        <v>3992</v>
      </c>
    </row>
    <row r="1347" spans="1:6" ht="15">
      <c r="A1347" s="522">
        <v>1000000057</v>
      </c>
      <c r="B1347" s="522" t="s">
        <v>3993</v>
      </c>
      <c r="C1347" s="522" t="s">
        <v>3994</v>
      </c>
      <c r="D1347" s="522" t="s">
        <v>337</v>
      </c>
      <c r="E1347" s="522" t="s">
        <v>441</v>
      </c>
      <c r="F1347" s="522" t="s">
        <v>3995</v>
      </c>
    </row>
    <row r="1348" spans="1:6" ht="15">
      <c r="A1348" s="522">
        <v>1000000056</v>
      </c>
      <c r="B1348" s="522" t="s">
        <v>3996</v>
      </c>
      <c r="C1348" s="522" t="s">
        <v>3997</v>
      </c>
      <c r="D1348" s="522" t="s">
        <v>337</v>
      </c>
      <c r="E1348" s="522" t="s">
        <v>441</v>
      </c>
      <c r="F1348" s="522" t="s">
        <v>3998</v>
      </c>
    </row>
    <row r="1349" spans="1:6" ht="15">
      <c r="A1349" s="522">
        <v>1000000055</v>
      </c>
      <c r="B1349" s="522" t="s">
        <v>3999</v>
      </c>
      <c r="C1349" s="522" t="s">
        <v>4000</v>
      </c>
      <c r="D1349" s="522" t="s">
        <v>337</v>
      </c>
      <c r="E1349" s="522" t="s">
        <v>441</v>
      </c>
      <c r="F1349" s="522" t="s">
        <v>4001</v>
      </c>
    </row>
    <row r="1350" spans="1:6" ht="15">
      <c r="A1350" s="522">
        <v>1000000054</v>
      </c>
      <c r="B1350" s="522" t="s">
        <v>4002</v>
      </c>
      <c r="C1350" s="522" t="s">
        <v>4003</v>
      </c>
      <c r="D1350" s="522" t="s">
        <v>337</v>
      </c>
      <c r="E1350" s="522" t="s">
        <v>441</v>
      </c>
      <c r="F1350" s="522" t="s">
        <v>4004</v>
      </c>
    </row>
    <row r="1351" spans="1:6" ht="15">
      <c r="A1351" s="522">
        <v>1000000053</v>
      </c>
      <c r="B1351" s="522" t="s">
        <v>4005</v>
      </c>
      <c r="C1351" s="522" t="s">
        <v>4006</v>
      </c>
      <c r="D1351" s="522" t="s">
        <v>337</v>
      </c>
      <c r="E1351" s="522" t="s">
        <v>441</v>
      </c>
      <c r="F1351" s="522" t="s">
        <v>4007</v>
      </c>
    </row>
    <row r="1352" spans="1:6" ht="15">
      <c r="A1352" s="522">
        <v>1000000052</v>
      </c>
      <c r="B1352" s="522" t="s">
        <v>4008</v>
      </c>
      <c r="C1352" s="522" t="s">
        <v>4009</v>
      </c>
      <c r="D1352" s="522" t="s">
        <v>337</v>
      </c>
      <c r="E1352" s="522" t="s">
        <v>441</v>
      </c>
      <c r="F1352" s="522" t="s">
        <v>4010</v>
      </c>
    </row>
    <row r="1353" spans="1:6" ht="15">
      <c r="A1353" s="522">
        <v>1000000051</v>
      </c>
      <c r="B1353" s="522" t="s">
        <v>4011</v>
      </c>
      <c r="C1353" s="522" t="s">
        <v>4012</v>
      </c>
      <c r="D1353" s="522" t="s">
        <v>337</v>
      </c>
      <c r="E1353" s="522" t="s">
        <v>441</v>
      </c>
      <c r="F1353" s="522" t="s">
        <v>4012</v>
      </c>
    </row>
    <row r="1354" spans="1:6" ht="15">
      <c r="A1354" s="522">
        <v>1000000150</v>
      </c>
      <c r="B1354" s="522" t="s">
        <v>4013</v>
      </c>
      <c r="C1354" s="522" t="s">
        <v>4014</v>
      </c>
      <c r="D1354" s="522" t="s">
        <v>337</v>
      </c>
      <c r="E1354" s="522" t="s">
        <v>441</v>
      </c>
      <c r="F1354" s="522" t="s">
        <v>4015</v>
      </c>
    </row>
    <row r="1355" spans="1:6" ht="15">
      <c r="A1355" s="522">
        <v>1000000149</v>
      </c>
      <c r="B1355" s="522" t="s">
        <v>4016</v>
      </c>
      <c r="C1355" s="522" t="s">
        <v>4017</v>
      </c>
      <c r="D1355" s="522" t="s">
        <v>337</v>
      </c>
      <c r="E1355" s="522" t="s">
        <v>441</v>
      </c>
      <c r="F1355" s="522" t="s">
        <v>4018</v>
      </c>
    </row>
    <row r="1356" spans="1:6" ht="15">
      <c r="A1356" s="522">
        <v>1000000148</v>
      </c>
      <c r="B1356" s="522" t="s">
        <v>4019</v>
      </c>
      <c r="C1356" s="522" t="s">
        <v>4020</v>
      </c>
      <c r="D1356" s="522" t="s">
        <v>337</v>
      </c>
      <c r="E1356" s="522" t="s">
        <v>441</v>
      </c>
      <c r="F1356" s="522" t="s">
        <v>4020</v>
      </c>
    </row>
    <row r="1357" spans="1:6" ht="15">
      <c r="A1357" s="522">
        <v>1000000147</v>
      </c>
      <c r="B1357" s="522" t="s">
        <v>4021</v>
      </c>
      <c r="C1357" s="522" t="s">
        <v>4022</v>
      </c>
      <c r="D1357" s="522" t="s">
        <v>337</v>
      </c>
      <c r="E1357" s="522" t="s">
        <v>441</v>
      </c>
      <c r="F1357" s="522" t="s">
        <v>4023</v>
      </c>
    </row>
    <row r="1358" spans="1:6" ht="15">
      <c r="A1358" s="522">
        <v>1000000146</v>
      </c>
      <c r="B1358" s="522" t="s">
        <v>4024</v>
      </c>
      <c r="C1358" s="522" t="s">
        <v>4025</v>
      </c>
      <c r="D1358" s="522" t="s">
        <v>337</v>
      </c>
      <c r="E1358" s="522" t="s">
        <v>441</v>
      </c>
      <c r="F1358" s="522" t="s">
        <v>4026</v>
      </c>
    </row>
    <row r="1359" spans="1:6" ht="15">
      <c r="A1359" s="522">
        <v>1000000145</v>
      </c>
      <c r="B1359" s="522" t="s">
        <v>4027</v>
      </c>
      <c r="C1359" s="522" t="s">
        <v>4028</v>
      </c>
      <c r="D1359" s="522" t="s">
        <v>337</v>
      </c>
      <c r="E1359" s="522" t="s">
        <v>441</v>
      </c>
      <c r="F1359" s="522" t="s">
        <v>4029</v>
      </c>
    </row>
    <row r="1360" spans="1:6" ht="15">
      <c r="A1360" s="522">
        <v>1000000144</v>
      </c>
      <c r="B1360" s="522" t="s">
        <v>4030</v>
      </c>
      <c r="C1360" s="522" t="s">
        <v>4031</v>
      </c>
      <c r="D1360" s="522" t="s">
        <v>337</v>
      </c>
      <c r="E1360" s="522" t="s">
        <v>441</v>
      </c>
      <c r="F1360" s="522" t="s">
        <v>4032</v>
      </c>
    </row>
    <row r="1361" spans="1:6" ht="15">
      <c r="A1361" s="522">
        <v>1000000143</v>
      </c>
      <c r="B1361" s="522" t="s">
        <v>4033</v>
      </c>
      <c r="C1361" s="522" t="s">
        <v>4034</v>
      </c>
      <c r="D1361" s="522" t="s">
        <v>337</v>
      </c>
      <c r="E1361" s="522" t="s">
        <v>441</v>
      </c>
      <c r="F1361" s="522" t="s">
        <v>4035</v>
      </c>
    </row>
    <row r="1362" spans="1:6" ht="15">
      <c r="A1362" s="522">
        <v>1000000142</v>
      </c>
      <c r="B1362" s="522" t="s">
        <v>4036</v>
      </c>
      <c r="C1362" s="522" t="s">
        <v>4037</v>
      </c>
      <c r="D1362" s="522" t="s">
        <v>337</v>
      </c>
      <c r="E1362" s="522" t="s">
        <v>441</v>
      </c>
      <c r="F1362" s="522" t="s">
        <v>4038</v>
      </c>
    </row>
    <row r="1363" spans="1:6" ht="15">
      <c r="A1363" s="522">
        <v>1000000141</v>
      </c>
      <c r="B1363" s="522" t="s">
        <v>4039</v>
      </c>
      <c r="C1363" s="522" t="s">
        <v>4040</v>
      </c>
      <c r="D1363" s="522" t="s">
        <v>337</v>
      </c>
      <c r="E1363" s="522" t="s">
        <v>441</v>
      </c>
      <c r="F1363" s="522" t="s">
        <v>4041</v>
      </c>
    </row>
    <row r="1364" spans="1:6" ht="15">
      <c r="A1364" s="522">
        <v>1000000140</v>
      </c>
      <c r="B1364" s="522" t="s">
        <v>4042</v>
      </c>
      <c r="C1364" s="522" t="s">
        <v>4043</v>
      </c>
      <c r="D1364" s="522" t="s">
        <v>29</v>
      </c>
      <c r="E1364" s="522" t="s">
        <v>441</v>
      </c>
      <c r="F1364" s="522" t="s">
        <v>4043</v>
      </c>
    </row>
    <row r="1365" spans="1:6" ht="15">
      <c r="A1365" s="522">
        <v>3000000279</v>
      </c>
      <c r="B1365" s="522" t="s">
        <v>4044</v>
      </c>
      <c r="C1365" s="522" t="s">
        <v>4045</v>
      </c>
      <c r="D1365" s="522" t="s">
        <v>337</v>
      </c>
      <c r="E1365" s="522" t="s">
        <v>433</v>
      </c>
      <c r="F1365" s="522" t="s">
        <v>4045</v>
      </c>
    </row>
    <row r="1366" spans="1:6" ht="15">
      <c r="A1366" s="522">
        <v>1000000139</v>
      </c>
      <c r="B1366" s="522" t="s">
        <v>4046</v>
      </c>
      <c r="C1366" s="522" t="s">
        <v>4047</v>
      </c>
      <c r="D1366" s="522" t="s">
        <v>29</v>
      </c>
      <c r="E1366" s="522" t="s">
        <v>441</v>
      </c>
      <c r="F1366" s="522" t="s">
        <v>4047</v>
      </c>
    </row>
    <row r="1367" spans="1:6" ht="15">
      <c r="A1367" s="522">
        <v>1000000138</v>
      </c>
      <c r="B1367" s="522" t="s">
        <v>4048</v>
      </c>
      <c r="C1367" s="522" t="s">
        <v>4049</v>
      </c>
      <c r="D1367" s="522" t="s">
        <v>29</v>
      </c>
      <c r="E1367" s="522" t="s">
        <v>441</v>
      </c>
      <c r="F1367" s="522" t="s">
        <v>4049</v>
      </c>
    </row>
    <row r="1368" spans="1:6" ht="15">
      <c r="A1368" s="522">
        <v>1000000137</v>
      </c>
      <c r="B1368" s="522" t="s">
        <v>4050</v>
      </c>
      <c r="C1368" s="522" t="s">
        <v>4051</v>
      </c>
      <c r="D1368" s="522" t="s">
        <v>29</v>
      </c>
      <c r="E1368" s="522" t="s">
        <v>441</v>
      </c>
      <c r="F1368" s="522" t="s">
        <v>4051</v>
      </c>
    </row>
    <row r="1369" spans="1:6" ht="15">
      <c r="A1369" s="522">
        <v>1000000136</v>
      </c>
      <c r="B1369" s="522" t="s">
        <v>4052</v>
      </c>
      <c r="C1369" s="522" t="s">
        <v>4053</v>
      </c>
      <c r="D1369" s="522" t="s">
        <v>29</v>
      </c>
      <c r="E1369" s="522" t="s">
        <v>441</v>
      </c>
      <c r="F1369" s="522" t="s">
        <v>4054</v>
      </c>
    </row>
    <row r="1370" spans="1:6" ht="15">
      <c r="A1370" s="522">
        <v>1000000135</v>
      </c>
      <c r="B1370" s="522" t="s">
        <v>4055</v>
      </c>
      <c r="C1370" s="522" t="s">
        <v>4056</v>
      </c>
      <c r="D1370" s="522" t="s">
        <v>337</v>
      </c>
      <c r="E1370" s="522" t="s">
        <v>441</v>
      </c>
      <c r="F1370" s="522" t="s">
        <v>4057</v>
      </c>
    </row>
    <row r="1371" spans="1:6" ht="15">
      <c r="A1371" s="522">
        <v>3000000968</v>
      </c>
      <c r="B1371" s="522" t="s">
        <v>4058</v>
      </c>
      <c r="C1371" s="522" t="s">
        <v>4059</v>
      </c>
      <c r="D1371" s="522" t="s">
        <v>337</v>
      </c>
      <c r="E1371" s="522" t="s">
        <v>433</v>
      </c>
      <c r="F1371" s="522" t="s">
        <v>4060</v>
      </c>
    </row>
    <row r="1372" spans="1:6" ht="15">
      <c r="A1372" s="522">
        <v>1000000411</v>
      </c>
      <c r="B1372" s="522" t="s">
        <v>438</v>
      </c>
      <c r="C1372" s="522" t="s">
        <v>4061</v>
      </c>
      <c r="D1372" s="522" t="s">
        <v>337</v>
      </c>
      <c r="E1372" s="522" t="s">
        <v>441</v>
      </c>
      <c r="F1372" s="522" t="s">
        <v>4061</v>
      </c>
    </row>
    <row r="1373" spans="1:6" ht="15">
      <c r="A1373" s="522">
        <v>1000000134</v>
      </c>
      <c r="B1373" s="522" t="s">
        <v>4062</v>
      </c>
      <c r="C1373" s="522" t="s">
        <v>4063</v>
      </c>
      <c r="D1373" s="522" t="s">
        <v>337</v>
      </c>
      <c r="E1373" s="522" t="s">
        <v>441</v>
      </c>
      <c r="F1373" s="522" t="s">
        <v>4064</v>
      </c>
    </row>
    <row r="1374" spans="1:6" ht="15">
      <c r="A1374" s="522">
        <v>1000000133</v>
      </c>
      <c r="B1374" s="522" t="s">
        <v>4065</v>
      </c>
      <c r="C1374" s="522" t="s">
        <v>4066</v>
      </c>
      <c r="D1374" s="522" t="s">
        <v>337</v>
      </c>
      <c r="E1374" s="522" t="s">
        <v>441</v>
      </c>
      <c r="F1374" s="522" t="s">
        <v>4067</v>
      </c>
    </row>
    <row r="1375" spans="1:6" ht="15">
      <c r="A1375" s="522">
        <v>1000000132</v>
      </c>
      <c r="B1375" s="522" t="s">
        <v>4068</v>
      </c>
      <c r="C1375" s="522" t="s">
        <v>4069</v>
      </c>
      <c r="D1375" s="522" t="s">
        <v>337</v>
      </c>
      <c r="E1375" s="522" t="s">
        <v>441</v>
      </c>
      <c r="F1375" s="522" t="s">
        <v>4070</v>
      </c>
    </row>
    <row r="1376" spans="1:6" ht="15">
      <c r="A1376" s="522">
        <v>1000000131</v>
      </c>
      <c r="B1376" s="522" t="s">
        <v>4071</v>
      </c>
      <c r="C1376" s="522" t="s">
        <v>4072</v>
      </c>
      <c r="D1376" s="522" t="s">
        <v>337</v>
      </c>
      <c r="E1376" s="522" t="s">
        <v>441</v>
      </c>
      <c r="F1376" s="522" t="s">
        <v>4073</v>
      </c>
    </row>
    <row r="1377" spans="1:6" ht="15">
      <c r="A1377" s="522">
        <v>1000000130</v>
      </c>
      <c r="B1377" s="522" t="s">
        <v>4074</v>
      </c>
      <c r="C1377" s="522" t="s">
        <v>4075</v>
      </c>
      <c r="D1377" s="522" t="s">
        <v>337</v>
      </c>
      <c r="E1377" s="522" t="s">
        <v>441</v>
      </c>
      <c r="F1377" s="522" t="s">
        <v>4076</v>
      </c>
    </row>
    <row r="1378" spans="1:6" ht="15">
      <c r="A1378" s="522">
        <v>1000000129</v>
      </c>
      <c r="B1378" s="522" t="s">
        <v>4077</v>
      </c>
      <c r="C1378" s="522" t="s">
        <v>4078</v>
      </c>
      <c r="D1378" s="522" t="s">
        <v>337</v>
      </c>
      <c r="E1378" s="522" t="s">
        <v>441</v>
      </c>
      <c r="F1378" s="522" t="s">
        <v>4079</v>
      </c>
    </row>
    <row r="1379" spans="1:6" ht="15">
      <c r="A1379" s="522">
        <v>3000000970</v>
      </c>
      <c r="B1379" s="522" t="s">
        <v>4080</v>
      </c>
      <c r="C1379" s="522" t="s">
        <v>4081</v>
      </c>
      <c r="D1379" s="522" t="s">
        <v>337</v>
      </c>
      <c r="E1379" s="522" t="s">
        <v>433</v>
      </c>
      <c r="F1379" s="522" t="s">
        <v>4082</v>
      </c>
    </row>
    <row r="1380" spans="1:6" ht="15">
      <c r="A1380" s="522">
        <v>3000000971</v>
      </c>
      <c r="B1380" s="522" t="s">
        <v>4083</v>
      </c>
      <c r="C1380" s="522" t="s">
        <v>4084</v>
      </c>
      <c r="D1380" s="522" t="s">
        <v>337</v>
      </c>
      <c r="E1380" s="522" t="s">
        <v>433</v>
      </c>
      <c r="F1380" s="522" t="s">
        <v>4085</v>
      </c>
    </row>
    <row r="1381" spans="1:6" ht="15">
      <c r="A1381" s="522">
        <v>3000000972</v>
      </c>
      <c r="B1381" s="522" t="s">
        <v>4086</v>
      </c>
      <c r="C1381" s="522" t="s">
        <v>4087</v>
      </c>
      <c r="D1381" s="522" t="s">
        <v>337</v>
      </c>
      <c r="E1381" s="522" t="s">
        <v>433</v>
      </c>
      <c r="F1381" s="522" t="s">
        <v>4088</v>
      </c>
    </row>
    <row r="1382" spans="1:6" ht="15">
      <c r="A1382" s="522">
        <v>3000000973</v>
      </c>
      <c r="B1382" s="522" t="s">
        <v>4089</v>
      </c>
      <c r="C1382" s="522" t="s">
        <v>4090</v>
      </c>
      <c r="D1382" s="522" t="s">
        <v>337</v>
      </c>
      <c r="E1382" s="522" t="s">
        <v>433</v>
      </c>
      <c r="F1382" s="522" t="s">
        <v>4091</v>
      </c>
    </row>
    <row r="1383" spans="1:6" ht="15">
      <c r="A1383" s="522">
        <v>3000000974</v>
      </c>
      <c r="B1383" s="522" t="s">
        <v>4092</v>
      </c>
      <c r="C1383" s="522" t="s">
        <v>4093</v>
      </c>
      <c r="D1383" s="522" t="s">
        <v>337</v>
      </c>
      <c r="E1383" s="522" t="s">
        <v>433</v>
      </c>
      <c r="F1383" s="522" t="s">
        <v>4094</v>
      </c>
    </row>
    <row r="1384" spans="1:6" ht="15">
      <c r="A1384" s="522">
        <v>3000000975</v>
      </c>
      <c r="B1384" s="522" t="s">
        <v>4095</v>
      </c>
      <c r="C1384" s="522" t="s">
        <v>4096</v>
      </c>
      <c r="D1384" s="522" t="s">
        <v>337</v>
      </c>
      <c r="E1384" s="522" t="s">
        <v>433</v>
      </c>
      <c r="F1384" s="522" t="s">
        <v>4097</v>
      </c>
    </row>
    <row r="1385" spans="1:6" ht="15">
      <c r="A1385" s="522">
        <v>3000000976</v>
      </c>
      <c r="B1385" s="522" t="s">
        <v>4098</v>
      </c>
      <c r="C1385" s="522" t="s">
        <v>4099</v>
      </c>
      <c r="D1385" s="522" t="s">
        <v>337</v>
      </c>
      <c r="E1385" s="522" t="s">
        <v>433</v>
      </c>
      <c r="F1385" s="522" t="s">
        <v>4100</v>
      </c>
    </row>
    <row r="1386" spans="1:6" ht="15">
      <c r="A1386" s="522">
        <v>3000000977</v>
      </c>
      <c r="B1386" s="522" t="s">
        <v>4101</v>
      </c>
      <c r="C1386" s="522" t="s">
        <v>4102</v>
      </c>
      <c r="D1386" s="522" t="s">
        <v>1608</v>
      </c>
      <c r="E1386" s="522" t="s">
        <v>433</v>
      </c>
      <c r="F1386" s="522" t="s">
        <v>4102</v>
      </c>
    </row>
    <row r="1387" spans="1:6" ht="15">
      <c r="A1387" s="522">
        <v>3000004277</v>
      </c>
      <c r="B1387" s="522" t="s">
        <v>438</v>
      </c>
      <c r="C1387" s="522" t="s">
        <v>4103</v>
      </c>
      <c r="D1387" s="522" t="s">
        <v>749</v>
      </c>
      <c r="E1387" s="522" t="s">
        <v>433</v>
      </c>
      <c r="F1387" s="522" t="s">
        <v>4104</v>
      </c>
    </row>
    <row r="1388" spans="1:6" ht="15">
      <c r="A1388" s="522">
        <v>3000000982</v>
      </c>
      <c r="B1388" s="522" t="s">
        <v>4105</v>
      </c>
      <c r="C1388" s="522" t="s">
        <v>4106</v>
      </c>
      <c r="D1388" s="522" t="s">
        <v>1608</v>
      </c>
      <c r="E1388" s="522" t="s">
        <v>433</v>
      </c>
      <c r="F1388" s="522" t="s">
        <v>4106</v>
      </c>
    </row>
    <row r="1389" spans="1:6" ht="15">
      <c r="A1389" s="522">
        <v>3000000983</v>
      </c>
      <c r="B1389" s="522" t="s">
        <v>4107</v>
      </c>
      <c r="C1389" s="522" t="s">
        <v>4108</v>
      </c>
      <c r="D1389" s="522" t="s">
        <v>337</v>
      </c>
      <c r="E1389" s="522" t="s">
        <v>433</v>
      </c>
      <c r="F1389" s="522" t="s">
        <v>4108</v>
      </c>
    </row>
    <row r="1390" spans="1:6" ht="15">
      <c r="A1390" s="522">
        <v>3000000984</v>
      </c>
      <c r="B1390" s="522" t="s">
        <v>4109</v>
      </c>
      <c r="C1390" s="522" t="s">
        <v>4110</v>
      </c>
      <c r="D1390" s="522" t="s">
        <v>337</v>
      </c>
      <c r="E1390" s="522" t="s">
        <v>433</v>
      </c>
      <c r="F1390" s="522" t="s">
        <v>4110</v>
      </c>
    </row>
    <row r="1391" spans="1:6" ht="15">
      <c r="A1391" s="522">
        <v>3000000985</v>
      </c>
      <c r="B1391" s="522" t="s">
        <v>4111</v>
      </c>
      <c r="C1391" s="522" t="s">
        <v>4112</v>
      </c>
      <c r="D1391" s="522" t="s">
        <v>337</v>
      </c>
      <c r="E1391" s="522" t="s">
        <v>433</v>
      </c>
      <c r="F1391" s="522" t="s">
        <v>4112</v>
      </c>
    </row>
    <row r="1392" spans="1:6" ht="15">
      <c r="A1392" s="522">
        <v>3000000986</v>
      </c>
      <c r="B1392" s="522" t="s">
        <v>4113</v>
      </c>
      <c r="C1392" s="522" t="s">
        <v>4114</v>
      </c>
      <c r="D1392" s="522" t="s">
        <v>337</v>
      </c>
      <c r="E1392" s="522" t="s">
        <v>433</v>
      </c>
      <c r="F1392" s="522" t="s">
        <v>4115</v>
      </c>
    </row>
    <row r="1393" spans="1:6" ht="15">
      <c r="A1393" s="522">
        <v>3000000987</v>
      </c>
      <c r="B1393" s="522" t="s">
        <v>4116</v>
      </c>
      <c r="C1393" s="522" t="s">
        <v>4117</v>
      </c>
      <c r="D1393" s="522" t="s">
        <v>1608</v>
      </c>
      <c r="E1393" s="522" t="s">
        <v>433</v>
      </c>
      <c r="F1393" s="522" t="s">
        <v>4117</v>
      </c>
    </row>
    <row r="1394" spans="1:6" ht="15">
      <c r="A1394" s="522">
        <v>3000000988</v>
      </c>
      <c r="B1394" s="522" t="s">
        <v>4118</v>
      </c>
      <c r="C1394" s="522" t="s">
        <v>4119</v>
      </c>
      <c r="D1394" s="522" t="s">
        <v>1608</v>
      </c>
      <c r="E1394" s="522" t="s">
        <v>433</v>
      </c>
      <c r="F1394" s="522" t="s">
        <v>4119</v>
      </c>
    </row>
    <row r="1395" spans="1:6" ht="15">
      <c r="A1395" s="522">
        <v>3000000989</v>
      </c>
      <c r="B1395" s="522" t="s">
        <v>4120</v>
      </c>
      <c r="C1395" s="522" t="s">
        <v>4121</v>
      </c>
      <c r="D1395" s="522" t="s">
        <v>1608</v>
      </c>
      <c r="E1395" s="522" t="s">
        <v>433</v>
      </c>
      <c r="F1395" s="522" t="s">
        <v>4121</v>
      </c>
    </row>
    <row r="1396" spans="1:6" ht="15">
      <c r="A1396" s="522">
        <v>2000000208</v>
      </c>
      <c r="B1396" s="522" t="s">
        <v>4122</v>
      </c>
      <c r="C1396" s="522" t="s">
        <v>4123</v>
      </c>
      <c r="D1396" s="522" t="s">
        <v>337</v>
      </c>
      <c r="E1396" s="522" t="s">
        <v>430</v>
      </c>
      <c r="F1396" s="522" t="s">
        <v>4123</v>
      </c>
    </row>
    <row r="1397" spans="1:6" ht="15">
      <c r="A1397" s="522">
        <v>2000000209</v>
      </c>
      <c r="B1397" s="522" t="s">
        <v>4124</v>
      </c>
      <c r="C1397" s="522" t="s">
        <v>4125</v>
      </c>
      <c r="D1397" s="522" t="s">
        <v>337</v>
      </c>
      <c r="E1397" s="522" t="s">
        <v>430</v>
      </c>
      <c r="F1397" s="522" t="s">
        <v>4125</v>
      </c>
    </row>
    <row r="1398" spans="1:6" ht="15">
      <c r="A1398" s="522">
        <v>2000000391</v>
      </c>
      <c r="B1398" s="522" t="s">
        <v>438</v>
      </c>
      <c r="C1398" s="522" t="s">
        <v>4126</v>
      </c>
      <c r="D1398" s="522" t="s">
        <v>440</v>
      </c>
      <c r="E1398" s="522" t="s">
        <v>430</v>
      </c>
      <c r="F1398" s="522" t="s">
        <v>4127</v>
      </c>
    </row>
    <row r="1399" spans="1:6" ht="15">
      <c r="A1399" s="522">
        <v>3000000994</v>
      </c>
      <c r="B1399" s="522" t="s">
        <v>4128</v>
      </c>
      <c r="C1399" s="522" t="s">
        <v>4129</v>
      </c>
      <c r="D1399" s="522" t="s">
        <v>337</v>
      </c>
      <c r="E1399" s="522" t="s">
        <v>433</v>
      </c>
      <c r="F1399" s="522" t="s">
        <v>4129</v>
      </c>
    </row>
    <row r="1400" spans="1:6" ht="15">
      <c r="A1400" s="522">
        <v>3000000995</v>
      </c>
      <c r="B1400" s="522" t="s">
        <v>4130</v>
      </c>
      <c r="C1400" s="522" t="s">
        <v>4131</v>
      </c>
      <c r="D1400" s="522" t="s">
        <v>337</v>
      </c>
      <c r="E1400" s="522" t="s">
        <v>433</v>
      </c>
      <c r="F1400" s="522" t="s">
        <v>4131</v>
      </c>
    </row>
    <row r="1401" spans="1:6" ht="15">
      <c r="A1401" s="522">
        <v>3000000996</v>
      </c>
      <c r="B1401" s="522" t="s">
        <v>4132</v>
      </c>
      <c r="C1401" s="522" t="s">
        <v>4133</v>
      </c>
      <c r="D1401" s="522" t="s">
        <v>337</v>
      </c>
      <c r="E1401" s="522" t="s">
        <v>433</v>
      </c>
      <c r="F1401" s="522" t="s">
        <v>4133</v>
      </c>
    </row>
    <row r="1402" spans="1:6" ht="15">
      <c r="A1402" s="522">
        <v>3000000997</v>
      </c>
      <c r="B1402" s="522" t="s">
        <v>4134</v>
      </c>
      <c r="C1402" s="522" t="s">
        <v>4135</v>
      </c>
      <c r="D1402" s="522" t="s">
        <v>337</v>
      </c>
      <c r="E1402" s="522" t="s">
        <v>433</v>
      </c>
      <c r="F1402" s="522" t="s">
        <v>4135</v>
      </c>
    </row>
    <row r="1403" spans="1:6" ht="15">
      <c r="A1403" s="522">
        <v>1000000128</v>
      </c>
      <c r="B1403" s="522" t="s">
        <v>4136</v>
      </c>
      <c r="C1403" s="522" t="s">
        <v>4137</v>
      </c>
      <c r="D1403" s="522" t="s">
        <v>337</v>
      </c>
      <c r="E1403" s="522" t="s">
        <v>441</v>
      </c>
      <c r="F1403" s="522" t="s">
        <v>4138</v>
      </c>
    </row>
    <row r="1404" spans="1:6" ht="15">
      <c r="A1404" s="522">
        <v>1000000127</v>
      </c>
      <c r="B1404" s="522" t="s">
        <v>4139</v>
      </c>
      <c r="C1404" s="522" t="s">
        <v>4140</v>
      </c>
      <c r="D1404" s="522" t="s">
        <v>337</v>
      </c>
      <c r="E1404" s="522" t="s">
        <v>441</v>
      </c>
      <c r="F1404" s="522" t="s">
        <v>4141</v>
      </c>
    </row>
    <row r="1405" spans="1:6" ht="15">
      <c r="A1405" s="522">
        <v>4000000003</v>
      </c>
      <c r="B1405" s="522" t="s">
        <v>4142</v>
      </c>
      <c r="C1405" s="522" t="s">
        <v>4143</v>
      </c>
      <c r="D1405" s="522" t="s">
        <v>337</v>
      </c>
      <c r="E1405" s="522" t="s">
        <v>767</v>
      </c>
      <c r="F1405" s="522" t="s">
        <v>4144</v>
      </c>
    </row>
    <row r="1406" spans="1:6" ht="15">
      <c r="A1406" s="522">
        <v>3000000016</v>
      </c>
      <c r="B1406" s="522" t="s">
        <v>4145</v>
      </c>
      <c r="C1406" s="522" t="s">
        <v>4146</v>
      </c>
      <c r="D1406" s="522" t="s">
        <v>337</v>
      </c>
      <c r="E1406" s="522" t="s">
        <v>433</v>
      </c>
      <c r="F1406" s="522" t="s">
        <v>4146</v>
      </c>
    </row>
    <row r="1407" spans="1:6" ht="15">
      <c r="A1407" s="522">
        <v>2000000210</v>
      </c>
      <c r="B1407" s="522" t="s">
        <v>4147</v>
      </c>
      <c r="C1407" s="522" t="s">
        <v>4148</v>
      </c>
      <c r="D1407" s="522" t="s">
        <v>337</v>
      </c>
      <c r="E1407" s="522" t="s">
        <v>430</v>
      </c>
      <c r="F1407" s="522" t="s">
        <v>4148</v>
      </c>
    </row>
    <row r="1408" spans="1:6" ht="15">
      <c r="A1408" s="522">
        <v>3000000998</v>
      </c>
      <c r="B1408" s="522" t="s">
        <v>4149</v>
      </c>
      <c r="C1408" s="522" t="s">
        <v>4150</v>
      </c>
      <c r="D1408" s="522" t="s">
        <v>337</v>
      </c>
      <c r="E1408" s="522" t="s">
        <v>433</v>
      </c>
      <c r="F1408" s="522" t="s">
        <v>4150</v>
      </c>
    </row>
    <row r="1409" spans="1:6" ht="15">
      <c r="A1409" s="522">
        <v>3000000999</v>
      </c>
      <c r="B1409" s="522" t="s">
        <v>4151</v>
      </c>
      <c r="C1409" s="522" t="s">
        <v>4152</v>
      </c>
      <c r="D1409" s="522" t="s">
        <v>337</v>
      </c>
      <c r="E1409" s="522" t="s">
        <v>433</v>
      </c>
      <c r="F1409" s="522" t="s">
        <v>4153</v>
      </c>
    </row>
    <row r="1410" spans="1:6" ht="15">
      <c r="A1410" s="522">
        <v>3000001000</v>
      </c>
      <c r="B1410" s="522" t="s">
        <v>4154</v>
      </c>
      <c r="C1410" s="522" t="s">
        <v>4155</v>
      </c>
      <c r="D1410" s="522" t="s">
        <v>337</v>
      </c>
      <c r="E1410" s="522" t="s">
        <v>433</v>
      </c>
      <c r="F1410" s="522" t="s">
        <v>4155</v>
      </c>
    </row>
    <row r="1411" spans="1:6" ht="15">
      <c r="A1411" s="522">
        <v>3000001001</v>
      </c>
      <c r="B1411" s="522" t="s">
        <v>4156</v>
      </c>
      <c r="C1411" s="522" t="s">
        <v>4157</v>
      </c>
      <c r="D1411" s="522" t="s">
        <v>337</v>
      </c>
      <c r="E1411" s="522" t="s">
        <v>433</v>
      </c>
      <c r="F1411" s="522" t="s">
        <v>4157</v>
      </c>
    </row>
    <row r="1412" spans="1:6" ht="15">
      <c r="A1412" s="522">
        <v>3000001002</v>
      </c>
      <c r="B1412" s="522" t="s">
        <v>4158</v>
      </c>
      <c r="C1412" s="522" t="s">
        <v>4159</v>
      </c>
      <c r="D1412" s="522" t="s">
        <v>337</v>
      </c>
      <c r="E1412" s="522" t="s">
        <v>433</v>
      </c>
      <c r="F1412" s="522" t="s">
        <v>4160</v>
      </c>
    </row>
    <row r="1413" spans="1:6" ht="15">
      <c r="A1413" s="522">
        <v>3000001003</v>
      </c>
      <c r="B1413" s="522" t="s">
        <v>4161</v>
      </c>
      <c r="C1413" s="522" t="s">
        <v>4162</v>
      </c>
      <c r="D1413" s="522" t="s">
        <v>337</v>
      </c>
      <c r="E1413" s="522" t="s">
        <v>433</v>
      </c>
      <c r="F1413" s="522" t="s">
        <v>4162</v>
      </c>
    </row>
    <row r="1414" spans="1:6" ht="15">
      <c r="A1414" s="522">
        <v>3000001004</v>
      </c>
      <c r="B1414" s="522" t="s">
        <v>4163</v>
      </c>
      <c r="C1414" s="522" t="s">
        <v>4164</v>
      </c>
      <c r="D1414" s="522" t="s">
        <v>337</v>
      </c>
      <c r="E1414" s="522" t="s">
        <v>433</v>
      </c>
      <c r="F1414" s="522" t="s">
        <v>4165</v>
      </c>
    </row>
    <row r="1415" spans="1:6" ht="15">
      <c r="A1415" s="522">
        <v>3000001005</v>
      </c>
      <c r="B1415" s="522" t="s">
        <v>4166</v>
      </c>
      <c r="C1415" s="522" t="s">
        <v>4167</v>
      </c>
      <c r="D1415" s="522" t="s">
        <v>337</v>
      </c>
      <c r="E1415" s="522" t="s">
        <v>433</v>
      </c>
      <c r="F1415" s="522" t="s">
        <v>4167</v>
      </c>
    </row>
    <row r="1416" spans="1:6" ht="15">
      <c r="A1416" s="522">
        <v>3000001006</v>
      </c>
      <c r="B1416" s="522" t="s">
        <v>4168</v>
      </c>
      <c r="C1416" s="522" t="s">
        <v>4169</v>
      </c>
      <c r="D1416" s="522" t="s">
        <v>337</v>
      </c>
      <c r="E1416" s="522" t="s">
        <v>433</v>
      </c>
      <c r="F1416" s="522" t="s">
        <v>4169</v>
      </c>
    </row>
    <row r="1417" spans="1:6" ht="15">
      <c r="A1417" s="522">
        <v>3000001007</v>
      </c>
      <c r="B1417" s="522" t="s">
        <v>4170</v>
      </c>
      <c r="C1417" s="522" t="s">
        <v>4171</v>
      </c>
      <c r="D1417" s="522" t="s">
        <v>337</v>
      </c>
      <c r="E1417" s="522" t="s">
        <v>433</v>
      </c>
      <c r="F1417" s="522" t="s">
        <v>4171</v>
      </c>
    </row>
    <row r="1418" spans="1:6" ht="15">
      <c r="A1418" s="522">
        <v>3000001008</v>
      </c>
      <c r="B1418" s="522" t="s">
        <v>4172</v>
      </c>
      <c r="C1418" s="522" t="s">
        <v>4173</v>
      </c>
      <c r="D1418" s="522" t="s">
        <v>337</v>
      </c>
      <c r="E1418" s="522" t="s">
        <v>433</v>
      </c>
      <c r="F1418" s="522" t="s">
        <v>4174</v>
      </c>
    </row>
    <row r="1419" spans="1:6" ht="15">
      <c r="A1419" s="522">
        <v>3000001009</v>
      </c>
      <c r="B1419" s="522" t="s">
        <v>4175</v>
      </c>
      <c r="C1419" s="522" t="s">
        <v>4176</v>
      </c>
      <c r="D1419" s="522" t="s">
        <v>337</v>
      </c>
      <c r="E1419" s="522" t="s">
        <v>433</v>
      </c>
      <c r="F1419" s="522" t="s">
        <v>4177</v>
      </c>
    </row>
    <row r="1420" spans="1:6" ht="15">
      <c r="A1420" s="522">
        <v>3000001010</v>
      </c>
      <c r="B1420" s="522" t="s">
        <v>4178</v>
      </c>
      <c r="C1420" s="522" t="s">
        <v>4179</v>
      </c>
      <c r="D1420" s="522" t="s">
        <v>337</v>
      </c>
      <c r="E1420" s="522" t="s">
        <v>433</v>
      </c>
      <c r="F1420" s="522" t="s">
        <v>4179</v>
      </c>
    </row>
    <row r="1421" spans="1:6" ht="15">
      <c r="A1421" s="522">
        <v>3000001011</v>
      </c>
      <c r="B1421" s="522" t="s">
        <v>4180</v>
      </c>
      <c r="C1421" s="522" t="s">
        <v>4181</v>
      </c>
      <c r="D1421" s="522" t="s">
        <v>337</v>
      </c>
      <c r="E1421" s="522" t="s">
        <v>433</v>
      </c>
      <c r="F1421" s="522" t="s">
        <v>4181</v>
      </c>
    </row>
    <row r="1422" spans="1:6" ht="15">
      <c r="A1422" s="522">
        <v>3000001012</v>
      </c>
      <c r="B1422" s="522" t="s">
        <v>4182</v>
      </c>
      <c r="C1422" s="522" t="s">
        <v>4183</v>
      </c>
      <c r="D1422" s="522" t="s">
        <v>337</v>
      </c>
      <c r="E1422" s="522" t="s">
        <v>433</v>
      </c>
      <c r="F1422" s="522" t="s">
        <v>4183</v>
      </c>
    </row>
    <row r="1423" spans="1:6" ht="15">
      <c r="A1423" s="522">
        <v>3000001013</v>
      </c>
      <c r="B1423" s="522" t="s">
        <v>4184</v>
      </c>
      <c r="C1423" s="522" t="s">
        <v>4185</v>
      </c>
      <c r="D1423" s="522" t="s">
        <v>337</v>
      </c>
      <c r="E1423" s="522" t="s">
        <v>433</v>
      </c>
      <c r="F1423" s="522" t="s">
        <v>4185</v>
      </c>
    </row>
    <row r="1424" spans="1:6" ht="15">
      <c r="A1424" s="522">
        <v>2000000211</v>
      </c>
      <c r="B1424" s="522" t="s">
        <v>4186</v>
      </c>
      <c r="C1424" s="522" t="s">
        <v>4187</v>
      </c>
      <c r="D1424" s="522" t="s">
        <v>337</v>
      </c>
      <c r="E1424" s="522" t="s">
        <v>430</v>
      </c>
      <c r="F1424" s="522" t="s">
        <v>4187</v>
      </c>
    </row>
    <row r="1425" spans="1:6" ht="15">
      <c r="A1425" s="522">
        <v>2000000212</v>
      </c>
      <c r="B1425" s="522" t="s">
        <v>4188</v>
      </c>
      <c r="C1425" s="522" t="s">
        <v>4189</v>
      </c>
      <c r="D1425" s="522" t="s">
        <v>337</v>
      </c>
      <c r="E1425" s="522" t="s">
        <v>430</v>
      </c>
      <c r="F1425" s="522" t="s">
        <v>4189</v>
      </c>
    </row>
    <row r="1426" spans="1:6" ht="15">
      <c r="A1426" s="522">
        <v>2000000213</v>
      </c>
      <c r="B1426" s="522" t="s">
        <v>4190</v>
      </c>
      <c r="C1426" s="522" t="s">
        <v>4191</v>
      </c>
      <c r="D1426" s="522" t="s">
        <v>337</v>
      </c>
      <c r="E1426" s="522" t="s">
        <v>430</v>
      </c>
      <c r="F1426" s="522" t="s">
        <v>4191</v>
      </c>
    </row>
    <row r="1427" spans="1:6" ht="15">
      <c r="A1427" s="522">
        <v>2000000214</v>
      </c>
      <c r="B1427" s="522" t="s">
        <v>4192</v>
      </c>
      <c r="C1427" s="522" t="s">
        <v>4193</v>
      </c>
      <c r="D1427" s="522" t="s">
        <v>337</v>
      </c>
      <c r="E1427" s="522" t="s">
        <v>430</v>
      </c>
      <c r="F1427" s="522" t="s">
        <v>4193</v>
      </c>
    </row>
    <row r="1428" spans="1:6" ht="15">
      <c r="A1428" s="522">
        <v>2000000215</v>
      </c>
      <c r="B1428" s="522" t="s">
        <v>4194</v>
      </c>
      <c r="C1428" s="522" t="s">
        <v>4195</v>
      </c>
      <c r="D1428" s="522" t="s">
        <v>337</v>
      </c>
      <c r="E1428" s="522" t="s">
        <v>430</v>
      </c>
      <c r="F1428" s="522" t="s">
        <v>4195</v>
      </c>
    </row>
    <row r="1429" spans="1:6" ht="15">
      <c r="A1429" s="522">
        <v>2000000216</v>
      </c>
      <c r="B1429" s="522" t="s">
        <v>4196</v>
      </c>
      <c r="C1429" s="522" t="s">
        <v>4197</v>
      </c>
      <c r="D1429" s="522" t="s">
        <v>337</v>
      </c>
      <c r="E1429" s="522" t="s">
        <v>430</v>
      </c>
      <c r="F1429" s="522" t="s">
        <v>4197</v>
      </c>
    </row>
    <row r="1430" spans="1:6" ht="15">
      <c r="A1430" s="522">
        <v>2000000217</v>
      </c>
      <c r="B1430" s="522" t="s">
        <v>4198</v>
      </c>
      <c r="C1430" s="522" t="s">
        <v>4199</v>
      </c>
      <c r="D1430" s="522" t="s">
        <v>337</v>
      </c>
      <c r="E1430" s="522" t="s">
        <v>430</v>
      </c>
      <c r="F1430" s="522" t="s">
        <v>4200</v>
      </c>
    </row>
    <row r="1431" spans="1:6" ht="15">
      <c r="A1431" s="522">
        <v>2000000218</v>
      </c>
      <c r="B1431" s="522" t="s">
        <v>4201</v>
      </c>
      <c r="C1431" s="522" t="s">
        <v>4202</v>
      </c>
      <c r="D1431" s="522" t="s">
        <v>337</v>
      </c>
      <c r="E1431" s="522" t="s">
        <v>430</v>
      </c>
      <c r="F1431" s="522" t="s">
        <v>4203</v>
      </c>
    </row>
    <row r="1432" spans="1:6" ht="15">
      <c r="A1432" s="522">
        <v>2000000219</v>
      </c>
      <c r="B1432" s="522" t="s">
        <v>4204</v>
      </c>
      <c r="C1432" s="522" t="s">
        <v>4205</v>
      </c>
      <c r="D1432" s="522" t="s">
        <v>337</v>
      </c>
      <c r="E1432" s="522" t="s">
        <v>430</v>
      </c>
      <c r="F1432" s="522" t="s">
        <v>4206</v>
      </c>
    </row>
    <row r="1433" spans="1:6" ht="15">
      <c r="A1433" s="522">
        <v>2000000220</v>
      </c>
      <c r="B1433" s="522" t="s">
        <v>4207</v>
      </c>
      <c r="C1433" s="522" t="s">
        <v>4208</v>
      </c>
      <c r="D1433" s="522" t="s">
        <v>337</v>
      </c>
      <c r="E1433" s="522" t="s">
        <v>430</v>
      </c>
      <c r="F1433" s="522" t="s">
        <v>4208</v>
      </c>
    </row>
    <row r="1434" spans="1:6" ht="15">
      <c r="A1434" s="522">
        <v>2000000221</v>
      </c>
      <c r="B1434" s="522" t="s">
        <v>4209</v>
      </c>
      <c r="C1434" s="522" t="s">
        <v>4210</v>
      </c>
      <c r="D1434" s="522" t="s">
        <v>337</v>
      </c>
      <c r="E1434" s="522" t="s">
        <v>430</v>
      </c>
      <c r="F1434" s="522" t="s">
        <v>4210</v>
      </c>
    </row>
    <row r="1435" spans="1:6" ht="15">
      <c r="A1435" s="522">
        <v>2000000222</v>
      </c>
      <c r="B1435" s="522" t="s">
        <v>4211</v>
      </c>
      <c r="C1435" s="522" t="s">
        <v>4212</v>
      </c>
      <c r="D1435" s="522" t="s">
        <v>337</v>
      </c>
      <c r="E1435" s="522" t="s">
        <v>430</v>
      </c>
      <c r="F1435" s="522" t="s">
        <v>4212</v>
      </c>
    </row>
    <row r="1436" spans="1:6" ht="15">
      <c r="A1436" s="522">
        <v>2000000223</v>
      </c>
      <c r="B1436" s="522" t="s">
        <v>4213</v>
      </c>
      <c r="C1436" s="522" t="s">
        <v>4214</v>
      </c>
      <c r="D1436" s="522" t="s">
        <v>337</v>
      </c>
      <c r="E1436" s="522" t="s">
        <v>430</v>
      </c>
      <c r="F1436" s="522" t="s">
        <v>4214</v>
      </c>
    </row>
    <row r="1437" spans="1:6" ht="15">
      <c r="A1437" s="522">
        <v>2000000224</v>
      </c>
      <c r="B1437" s="522" t="s">
        <v>4215</v>
      </c>
      <c r="C1437" s="522" t="s">
        <v>4216</v>
      </c>
      <c r="D1437" s="522" t="s">
        <v>337</v>
      </c>
      <c r="E1437" s="522" t="s">
        <v>430</v>
      </c>
      <c r="F1437" s="522" t="s">
        <v>4216</v>
      </c>
    </row>
    <row r="1438" spans="1:6" ht="15">
      <c r="A1438" s="522">
        <v>2000000225</v>
      </c>
      <c r="B1438" s="522" t="s">
        <v>4217</v>
      </c>
      <c r="C1438" s="522" t="s">
        <v>4218</v>
      </c>
      <c r="D1438" s="522" t="s">
        <v>337</v>
      </c>
      <c r="E1438" s="522" t="s">
        <v>430</v>
      </c>
      <c r="F1438" s="522" t="s">
        <v>4218</v>
      </c>
    </row>
    <row r="1439" spans="1:6" ht="15">
      <c r="A1439" s="522">
        <v>2000000226</v>
      </c>
      <c r="B1439" s="522" t="s">
        <v>4219</v>
      </c>
      <c r="C1439" s="522" t="s">
        <v>4220</v>
      </c>
      <c r="D1439" s="522" t="s">
        <v>337</v>
      </c>
      <c r="E1439" s="522" t="s">
        <v>430</v>
      </c>
      <c r="F1439" s="522" t="s">
        <v>4220</v>
      </c>
    </row>
    <row r="1440" spans="1:6" ht="15">
      <c r="A1440" s="522">
        <v>2000000227</v>
      </c>
      <c r="B1440" s="522" t="s">
        <v>4221</v>
      </c>
      <c r="C1440" s="522" t="s">
        <v>4222</v>
      </c>
      <c r="D1440" s="522" t="s">
        <v>337</v>
      </c>
      <c r="E1440" s="522" t="s">
        <v>430</v>
      </c>
      <c r="F1440" s="522" t="s">
        <v>4223</v>
      </c>
    </row>
    <row r="1441" spans="1:6" ht="15">
      <c r="A1441" s="522">
        <v>2000000228</v>
      </c>
      <c r="B1441" s="522" t="s">
        <v>4224</v>
      </c>
      <c r="C1441" s="522" t="s">
        <v>4225</v>
      </c>
      <c r="D1441" s="522" t="s">
        <v>1608</v>
      </c>
      <c r="E1441" s="522" t="s">
        <v>430</v>
      </c>
      <c r="F1441" s="522" t="s">
        <v>4225</v>
      </c>
    </row>
    <row r="1442" spans="1:6" ht="15">
      <c r="A1442" s="522">
        <v>2000000229</v>
      </c>
      <c r="B1442" s="522" t="s">
        <v>4226</v>
      </c>
      <c r="C1442" s="522" t="s">
        <v>4227</v>
      </c>
      <c r="D1442" s="522" t="s">
        <v>1608</v>
      </c>
      <c r="E1442" s="522" t="s">
        <v>430</v>
      </c>
      <c r="F1442" s="522" t="s">
        <v>4227</v>
      </c>
    </row>
    <row r="1443" spans="1:6" ht="15">
      <c r="A1443" s="522">
        <v>2000000230</v>
      </c>
      <c r="B1443" s="522" t="s">
        <v>4228</v>
      </c>
      <c r="C1443" s="522" t="s">
        <v>4229</v>
      </c>
      <c r="D1443" s="522" t="s">
        <v>337</v>
      </c>
      <c r="E1443" s="522" t="s">
        <v>430</v>
      </c>
      <c r="F1443" s="522" t="s">
        <v>4229</v>
      </c>
    </row>
    <row r="1444" spans="1:6" ht="15">
      <c r="A1444" s="522">
        <v>2000000231</v>
      </c>
      <c r="B1444" s="522" t="s">
        <v>4230</v>
      </c>
      <c r="C1444" s="522" t="s">
        <v>4231</v>
      </c>
      <c r="D1444" s="522" t="s">
        <v>4232</v>
      </c>
      <c r="E1444" s="522" t="s">
        <v>430</v>
      </c>
      <c r="F1444" s="522" t="s">
        <v>4231</v>
      </c>
    </row>
    <row r="1445" spans="1:6" ht="15">
      <c r="A1445" s="522">
        <v>4000000005</v>
      </c>
      <c r="B1445" s="522" t="s">
        <v>4233</v>
      </c>
      <c r="C1445" s="522" t="s">
        <v>4234</v>
      </c>
      <c r="D1445" s="522" t="s">
        <v>337</v>
      </c>
      <c r="E1445" s="522" t="s">
        <v>767</v>
      </c>
      <c r="F1445" s="522" t="s">
        <v>4234</v>
      </c>
    </row>
    <row r="1446" spans="1:6" ht="15">
      <c r="A1446" s="522">
        <v>3000001014</v>
      </c>
      <c r="B1446" s="522" t="s">
        <v>4235</v>
      </c>
      <c r="C1446" s="522" t="s">
        <v>4236</v>
      </c>
      <c r="D1446" s="522" t="s">
        <v>337</v>
      </c>
      <c r="E1446" s="522" t="s">
        <v>433</v>
      </c>
      <c r="F1446" s="522" t="s">
        <v>4236</v>
      </c>
    </row>
    <row r="1447" spans="1:6" ht="15">
      <c r="A1447" s="522">
        <v>2000000232</v>
      </c>
      <c r="B1447" s="522" t="s">
        <v>4237</v>
      </c>
      <c r="C1447" s="522" t="s">
        <v>4238</v>
      </c>
      <c r="D1447" s="522" t="s">
        <v>337</v>
      </c>
      <c r="E1447" s="522" t="s">
        <v>430</v>
      </c>
      <c r="F1447" s="522" t="s">
        <v>4238</v>
      </c>
    </row>
    <row r="1448" spans="1:6" ht="15">
      <c r="A1448" s="522">
        <v>2000000233</v>
      </c>
      <c r="B1448" s="522" t="s">
        <v>4239</v>
      </c>
      <c r="C1448" s="522" t="s">
        <v>4240</v>
      </c>
      <c r="D1448" s="522" t="s">
        <v>1608</v>
      </c>
      <c r="E1448" s="522" t="s">
        <v>430</v>
      </c>
      <c r="F1448" s="522" t="s">
        <v>4240</v>
      </c>
    </row>
    <row r="1449" spans="1:6" ht="15">
      <c r="A1449" s="522">
        <v>3000001015</v>
      </c>
      <c r="B1449" s="522" t="s">
        <v>4241</v>
      </c>
      <c r="C1449" s="522" t="s">
        <v>4242</v>
      </c>
      <c r="D1449" s="522" t="s">
        <v>29</v>
      </c>
      <c r="E1449" s="522" t="s">
        <v>433</v>
      </c>
      <c r="F1449" s="522" t="s">
        <v>4242</v>
      </c>
    </row>
    <row r="1450" spans="1:6" ht="15">
      <c r="A1450" s="522">
        <v>3000001016</v>
      </c>
      <c r="B1450" s="522" t="s">
        <v>4243</v>
      </c>
      <c r="C1450" s="522" t="s">
        <v>4244</v>
      </c>
      <c r="D1450" s="522" t="s">
        <v>29</v>
      </c>
      <c r="E1450" s="522" t="s">
        <v>433</v>
      </c>
      <c r="F1450" s="522" t="s">
        <v>4244</v>
      </c>
    </row>
    <row r="1451" spans="1:6" ht="15">
      <c r="A1451" s="522">
        <v>3000001017</v>
      </c>
      <c r="B1451" s="522" t="s">
        <v>4245</v>
      </c>
      <c r="C1451" s="522" t="s">
        <v>4246</v>
      </c>
      <c r="D1451" s="522" t="s">
        <v>29</v>
      </c>
      <c r="E1451" s="522" t="s">
        <v>433</v>
      </c>
      <c r="F1451" s="522" t="s">
        <v>4246</v>
      </c>
    </row>
    <row r="1452" spans="1:6" ht="15">
      <c r="A1452" s="522">
        <v>2000000234</v>
      </c>
      <c r="B1452" s="522" t="s">
        <v>4247</v>
      </c>
      <c r="C1452" s="522" t="s">
        <v>4248</v>
      </c>
      <c r="D1452" s="522" t="s">
        <v>337</v>
      </c>
      <c r="E1452" s="522" t="s">
        <v>430</v>
      </c>
      <c r="F1452" s="522" t="s">
        <v>4248</v>
      </c>
    </row>
    <row r="1453" spans="1:6" ht="15">
      <c r="A1453" s="522">
        <v>2000000235</v>
      </c>
      <c r="B1453" s="522" t="s">
        <v>4249</v>
      </c>
      <c r="C1453" s="522" t="s">
        <v>4250</v>
      </c>
      <c r="D1453" s="522" t="s">
        <v>337</v>
      </c>
      <c r="E1453" s="522" t="s">
        <v>430</v>
      </c>
      <c r="F1453" s="522" t="s">
        <v>4250</v>
      </c>
    </row>
    <row r="1454" spans="1:6" ht="15">
      <c r="A1454" s="522">
        <v>2000000236</v>
      </c>
      <c r="B1454" s="522" t="s">
        <v>4251</v>
      </c>
      <c r="C1454" s="522" t="s">
        <v>4252</v>
      </c>
      <c r="D1454" s="522" t="s">
        <v>337</v>
      </c>
      <c r="E1454" s="522" t="s">
        <v>430</v>
      </c>
      <c r="F1454" s="522" t="s">
        <v>4252</v>
      </c>
    </row>
    <row r="1455" spans="1:6" ht="15">
      <c r="A1455" s="522">
        <v>2000000237</v>
      </c>
      <c r="B1455" s="522" t="s">
        <v>4253</v>
      </c>
      <c r="C1455" s="522" t="s">
        <v>4254</v>
      </c>
      <c r="D1455" s="522" t="s">
        <v>337</v>
      </c>
      <c r="E1455" s="522" t="s">
        <v>430</v>
      </c>
      <c r="F1455" s="522" t="s">
        <v>4255</v>
      </c>
    </row>
    <row r="1456" spans="1:6" ht="15">
      <c r="A1456" s="522">
        <v>2000000238</v>
      </c>
      <c r="B1456" s="522" t="s">
        <v>4256</v>
      </c>
      <c r="C1456" s="522" t="s">
        <v>4257</v>
      </c>
      <c r="D1456" s="522" t="s">
        <v>337</v>
      </c>
      <c r="E1456" s="522" t="s">
        <v>430</v>
      </c>
      <c r="F1456" s="522" t="s">
        <v>4258</v>
      </c>
    </row>
    <row r="1457" spans="1:6" ht="15">
      <c r="A1457" s="522">
        <v>3000001018</v>
      </c>
      <c r="B1457" s="522" t="s">
        <v>4259</v>
      </c>
      <c r="C1457" s="522" t="s">
        <v>4260</v>
      </c>
      <c r="D1457" s="522" t="s">
        <v>337</v>
      </c>
      <c r="E1457" s="522" t="s">
        <v>433</v>
      </c>
      <c r="F1457" s="522" t="s">
        <v>4260</v>
      </c>
    </row>
    <row r="1458" spans="1:6" ht="15">
      <c r="A1458" s="522">
        <v>3000001019</v>
      </c>
      <c r="B1458" s="522" t="s">
        <v>4261</v>
      </c>
      <c r="C1458" s="522" t="s">
        <v>4262</v>
      </c>
      <c r="D1458" s="522" t="s">
        <v>337</v>
      </c>
      <c r="E1458" s="522" t="s">
        <v>433</v>
      </c>
      <c r="F1458" s="522" t="s">
        <v>4262</v>
      </c>
    </row>
    <row r="1459" spans="1:6" ht="15">
      <c r="A1459" s="522">
        <v>3000001020</v>
      </c>
      <c r="B1459" s="522" t="s">
        <v>4263</v>
      </c>
      <c r="C1459" s="522" t="s">
        <v>4264</v>
      </c>
      <c r="D1459" s="522" t="s">
        <v>337</v>
      </c>
      <c r="E1459" s="522" t="s">
        <v>433</v>
      </c>
      <c r="F1459" s="522" t="s">
        <v>4265</v>
      </c>
    </row>
    <row r="1460" spans="1:6" ht="15">
      <c r="A1460" s="522">
        <v>3000001021</v>
      </c>
      <c r="B1460" s="522" t="s">
        <v>4266</v>
      </c>
      <c r="C1460" s="522" t="s">
        <v>4267</v>
      </c>
      <c r="D1460" s="522" t="s">
        <v>337</v>
      </c>
      <c r="E1460" s="522" t="s">
        <v>433</v>
      </c>
      <c r="F1460" s="522" t="s">
        <v>4267</v>
      </c>
    </row>
    <row r="1461" spans="1:6" ht="15">
      <c r="A1461" s="522">
        <v>3000001022</v>
      </c>
      <c r="B1461" s="522" t="s">
        <v>4268</v>
      </c>
      <c r="C1461" s="522" t="s">
        <v>4269</v>
      </c>
      <c r="D1461" s="522" t="s">
        <v>337</v>
      </c>
      <c r="E1461" s="522" t="s">
        <v>433</v>
      </c>
      <c r="F1461" s="522" t="s">
        <v>4269</v>
      </c>
    </row>
    <row r="1462" spans="1:6" ht="15">
      <c r="A1462" s="522">
        <v>3000001023</v>
      </c>
      <c r="B1462" s="522" t="s">
        <v>4270</v>
      </c>
      <c r="C1462" s="522" t="s">
        <v>4271</v>
      </c>
      <c r="D1462" s="522" t="s">
        <v>337</v>
      </c>
      <c r="E1462" s="522" t="s">
        <v>433</v>
      </c>
      <c r="F1462" s="522" t="s">
        <v>4271</v>
      </c>
    </row>
    <row r="1463" spans="1:6" ht="15">
      <c r="A1463" s="522">
        <v>3000001024</v>
      </c>
      <c r="B1463" s="522" t="s">
        <v>4272</v>
      </c>
      <c r="C1463" s="522" t="s">
        <v>4273</v>
      </c>
      <c r="D1463" s="522" t="s">
        <v>337</v>
      </c>
      <c r="E1463" s="522" t="s">
        <v>433</v>
      </c>
      <c r="F1463" s="522" t="s">
        <v>4273</v>
      </c>
    </row>
    <row r="1464" spans="1:6" ht="15">
      <c r="A1464" s="522">
        <v>3000001025</v>
      </c>
      <c r="B1464" s="522" t="s">
        <v>4274</v>
      </c>
      <c r="C1464" s="522" t="s">
        <v>4275</v>
      </c>
      <c r="D1464" s="522" t="s">
        <v>337</v>
      </c>
      <c r="E1464" s="522" t="s">
        <v>433</v>
      </c>
      <c r="F1464" s="522" t="s">
        <v>4275</v>
      </c>
    </row>
    <row r="1465" spans="1:6" ht="15">
      <c r="A1465" s="522">
        <v>3000001026</v>
      </c>
      <c r="B1465" s="522" t="s">
        <v>4276</v>
      </c>
      <c r="C1465" s="522" t="s">
        <v>4277</v>
      </c>
      <c r="D1465" s="522" t="s">
        <v>337</v>
      </c>
      <c r="E1465" s="522" t="s">
        <v>433</v>
      </c>
      <c r="F1465" s="522" t="s">
        <v>4277</v>
      </c>
    </row>
    <row r="1466" spans="1:6" ht="15">
      <c r="A1466" s="522">
        <v>3000001027</v>
      </c>
      <c r="B1466" s="522" t="s">
        <v>4278</v>
      </c>
      <c r="C1466" s="522" t="s">
        <v>4279</v>
      </c>
      <c r="D1466" s="522" t="s">
        <v>1608</v>
      </c>
      <c r="E1466" s="522" t="s">
        <v>433</v>
      </c>
      <c r="F1466" s="522" t="s">
        <v>4279</v>
      </c>
    </row>
    <row r="1467" spans="1:6" ht="15">
      <c r="A1467" s="522">
        <v>3000001028</v>
      </c>
      <c r="B1467" s="522" t="s">
        <v>4280</v>
      </c>
      <c r="C1467" s="522" t="s">
        <v>4281</v>
      </c>
      <c r="D1467" s="522" t="s">
        <v>1608</v>
      </c>
      <c r="E1467" s="522" t="s">
        <v>433</v>
      </c>
      <c r="F1467" s="522" t="s">
        <v>4281</v>
      </c>
    </row>
    <row r="1468" spans="1:6" ht="15">
      <c r="A1468" s="522">
        <v>3000001029</v>
      </c>
      <c r="B1468" s="522" t="s">
        <v>4282</v>
      </c>
      <c r="C1468" s="522" t="s">
        <v>4283</v>
      </c>
      <c r="D1468" s="522" t="s">
        <v>1608</v>
      </c>
      <c r="E1468" s="522" t="s">
        <v>433</v>
      </c>
      <c r="F1468" s="522" t="s">
        <v>4283</v>
      </c>
    </row>
    <row r="1469" spans="1:6" ht="15">
      <c r="A1469" s="522">
        <v>3000001030</v>
      </c>
      <c r="B1469" s="522" t="s">
        <v>4284</v>
      </c>
      <c r="C1469" s="522" t="s">
        <v>4285</v>
      </c>
      <c r="D1469" s="522" t="s">
        <v>1608</v>
      </c>
      <c r="E1469" s="522" t="s">
        <v>433</v>
      </c>
      <c r="F1469" s="522" t="s">
        <v>4285</v>
      </c>
    </row>
    <row r="1470" spans="1:6" ht="15">
      <c r="A1470" s="522">
        <v>3000001031</v>
      </c>
      <c r="B1470" s="522" t="s">
        <v>4286</v>
      </c>
      <c r="C1470" s="522" t="s">
        <v>4287</v>
      </c>
      <c r="D1470" s="522" t="s">
        <v>1608</v>
      </c>
      <c r="E1470" s="522" t="s">
        <v>433</v>
      </c>
      <c r="F1470" s="522" t="s">
        <v>4287</v>
      </c>
    </row>
    <row r="1471" spans="1:6" ht="15">
      <c r="A1471" s="522">
        <v>3000001032</v>
      </c>
      <c r="B1471" s="522" t="s">
        <v>4288</v>
      </c>
      <c r="C1471" s="522" t="s">
        <v>4289</v>
      </c>
      <c r="D1471" s="522" t="s">
        <v>1608</v>
      </c>
      <c r="E1471" s="522" t="s">
        <v>433</v>
      </c>
      <c r="F1471" s="522" t="s">
        <v>4289</v>
      </c>
    </row>
    <row r="1472" spans="1:6" ht="15">
      <c r="A1472" s="522">
        <v>3000001033</v>
      </c>
      <c r="B1472" s="522" t="s">
        <v>4290</v>
      </c>
      <c r="C1472" s="522" t="s">
        <v>4291</v>
      </c>
      <c r="D1472" s="522" t="s">
        <v>1608</v>
      </c>
      <c r="E1472" s="522" t="s">
        <v>433</v>
      </c>
      <c r="F1472" s="522" t="s">
        <v>4291</v>
      </c>
    </row>
    <row r="1473" spans="1:6" ht="15">
      <c r="A1473" s="522">
        <v>3000001034</v>
      </c>
      <c r="B1473" s="522" t="s">
        <v>4292</v>
      </c>
      <c r="C1473" s="522" t="s">
        <v>4293</v>
      </c>
      <c r="D1473" s="522" t="s">
        <v>29</v>
      </c>
      <c r="E1473" s="522" t="s">
        <v>433</v>
      </c>
      <c r="F1473" s="522" t="s">
        <v>4293</v>
      </c>
    </row>
    <row r="1474" spans="1:6" ht="15">
      <c r="A1474" s="522">
        <v>3000001035</v>
      </c>
      <c r="B1474" s="522" t="s">
        <v>4294</v>
      </c>
      <c r="C1474" s="522" t="s">
        <v>4295</v>
      </c>
      <c r="D1474" s="522" t="s">
        <v>1608</v>
      </c>
      <c r="E1474" s="522" t="s">
        <v>433</v>
      </c>
      <c r="F1474" s="522" t="s">
        <v>4295</v>
      </c>
    </row>
    <row r="1475" spans="1:6" ht="15">
      <c r="A1475" s="522">
        <v>2000000239</v>
      </c>
      <c r="B1475" s="522" t="s">
        <v>4296</v>
      </c>
      <c r="C1475" s="522" t="s">
        <v>4297</v>
      </c>
      <c r="D1475" s="522" t="s">
        <v>1608</v>
      </c>
      <c r="E1475" s="522" t="s">
        <v>430</v>
      </c>
      <c r="F1475" s="522" t="s">
        <v>4297</v>
      </c>
    </row>
    <row r="1476" spans="1:6" ht="15">
      <c r="A1476" s="522">
        <v>3000003213</v>
      </c>
      <c r="B1476" s="522" t="s">
        <v>4298</v>
      </c>
      <c r="C1476" s="522" t="s">
        <v>4299</v>
      </c>
      <c r="D1476" s="522" t="s">
        <v>337</v>
      </c>
      <c r="E1476" s="522" t="s">
        <v>433</v>
      </c>
      <c r="F1476" s="522" t="s">
        <v>4300</v>
      </c>
    </row>
    <row r="1477" spans="1:6" ht="15">
      <c r="A1477" s="522">
        <v>2000000242</v>
      </c>
      <c r="B1477" s="522" t="s">
        <v>4301</v>
      </c>
      <c r="C1477" s="522" t="s">
        <v>4302</v>
      </c>
      <c r="D1477" s="522" t="s">
        <v>1608</v>
      </c>
      <c r="E1477" s="522" t="s">
        <v>430</v>
      </c>
      <c r="F1477" s="522" t="s">
        <v>4302</v>
      </c>
    </row>
    <row r="1478" spans="1:6" ht="15">
      <c r="A1478" s="522">
        <v>2000000243</v>
      </c>
      <c r="B1478" s="522" t="s">
        <v>4303</v>
      </c>
      <c r="C1478" s="522" t="s">
        <v>4304</v>
      </c>
      <c r="D1478" s="522" t="s">
        <v>337</v>
      </c>
      <c r="E1478" s="522" t="s">
        <v>430</v>
      </c>
      <c r="F1478" s="522" t="s">
        <v>4304</v>
      </c>
    </row>
    <row r="1479" spans="1:6" ht="15">
      <c r="A1479" s="522">
        <v>3000001398</v>
      </c>
      <c r="B1479" s="522" t="s">
        <v>4305</v>
      </c>
      <c r="C1479" s="522" t="s">
        <v>4306</v>
      </c>
      <c r="D1479" s="522" t="s">
        <v>337</v>
      </c>
      <c r="E1479" s="522" t="s">
        <v>433</v>
      </c>
      <c r="F1479" s="522" t="s">
        <v>4306</v>
      </c>
    </row>
    <row r="1480" spans="1:6" ht="15">
      <c r="A1480" s="522">
        <v>3000001036</v>
      </c>
      <c r="B1480" s="522" t="s">
        <v>4307</v>
      </c>
      <c r="C1480" s="522" t="s">
        <v>4308</v>
      </c>
      <c r="D1480" s="522" t="s">
        <v>337</v>
      </c>
      <c r="E1480" s="522" t="s">
        <v>433</v>
      </c>
      <c r="F1480" s="522" t="s">
        <v>4308</v>
      </c>
    </row>
    <row r="1481" spans="1:6" ht="15">
      <c r="A1481" s="522">
        <v>3000001037</v>
      </c>
      <c r="B1481" s="522" t="s">
        <v>4309</v>
      </c>
      <c r="C1481" s="522" t="s">
        <v>4310</v>
      </c>
      <c r="D1481" s="522" t="s">
        <v>29</v>
      </c>
      <c r="E1481" s="522" t="s">
        <v>433</v>
      </c>
      <c r="F1481" s="522" t="s">
        <v>4310</v>
      </c>
    </row>
    <row r="1482" spans="1:6" ht="15">
      <c r="A1482" s="522">
        <v>3000001038</v>
      </c>
      <c r="B1482" s="522" t="s">
        <v>4311</v>
      </c>
      <c r="C1482" s="522" t="s">
        <v>4312</v>
      </c>
      <c r="D1482" s="522" t="s">
        <v>29</v>
      </c>
      <c r="E1482" s="522" t="s">
        <v>433</v>
      </c>
      <c r="F1482" s="522" t="s">
        <v>4312</v>
      </c>
    </row>
    <row r="1483" spans="1:6" ht="15">
      <c r="A1483" s="522">
        <v>3000001039</v>
      </c>
      <c r="B1483" s="522" t="s">
        <v>4313</v>
      </c>
      <c r="C1483" s="522" t="s">
        <v>4314</v>
      </c>
      <c r="D1483" s="522" t="s">
        <v>29</v>
      </c>
      <c r="E1483" s="522" t="s">
        <v>433</v>
      </c>
      <c r="F1483" s="522" t="s">
        <v>4314</v>
      </c>
    </row>
    <row r="1484" spans="1:6" ht="15">
      <c r="A1484" s="522">
        <v>3000001040</v>
      </c>
      <c r="B1484" s="522" t="s">
        <v>4315</v>
      </c>
      <c r="C1484" s="522" t="s">
        <v>4316</v>
      </c>
      <c r="D1484" s="522" t="s">
        <v>29</v>
      </c>
      <c r="E1484" s="522" t="s">
        <v>433</v>
      </c>
      <c r="F1484" s="522" t="s">
        <v>4316</v>
      </c>
    </row>
    <row r="1485" spans="1:6" ht="15">
      <c r="A1485" s="522">
        <v>3000001041</v>
      </c>
      <c r="B1485" s="522" t="s">
        <v>4317</v>
      </c>
      <c r="C1485" s="522" t="s">
        <v>4318</v>
      </c>
      <c r="D1485" s="522" t="s">
        <v>29</v>
      </c>
      <c r="E1485" s="522" t="s">
        <v>433</v>
      </c>
      <c r="F1485" s="522" t="s">
        <v>4318</v>
      </c>
    </row>
    <row r="1486" spans="1:6" ht="15">
      <c r="A1486" s="522">
        <v>3000001042</v>
      </c>
      <c r="B1486" s="522" t="s">
        <v>4319</v>
      </c>
      <c r="C1486" s="522" t="s">
        <v>4320</v>
      </c>
      <c r="D1486" s="522" t="s">
        <v>29</v>
      </c>
      <c r="E1486" s="522" t="s">
        <v>433</v>
      </c>
      <c r="F1486" s="522" t="s">
        <v>4320</v>
      </c>
    </row>
    <row r="1487" spans="1:6" ht="15">
      <c r="A1487" s="522">
        <v>3000001043</v>
      </c>
      <c r="B1487" s="522" t="s">
        <v>4321</v>
      </c>
      <c r="C1487" s="522" t="s">
        <v>4322</v>
      </c>
      <c r="D1487" s="522" t="s">
        <v>29</v>
      </c>
      <c r="E1487" s="522" t="s">
        <v>433</v>
      </c>
      <c r="F1487" s="522" t="s">
        <v>4322</v>
      </c>
    </row>
    <row r="1488" spans="1:6" ht="15">
      <c r="A1488" s="522">
        <v>3000001044</v>
      </c>
      <c r="B1488" s="522" t="s">
        <v>4323</v>
      </c>
      <c r="C1488" s="522" t="s">
        <v>4324</v>
      </c>
      <c r="D1488" s="522" t="s">
        <v>29</v>
      </c>
      <c r="E1488" s="522" t="s">
        <v>433</v>
      </c>
      <c r="F1488" s="522" t="s">
        <v>4324</v>
      </c>
    </row>
    <row r="1489" spans="1:6" ht="15">
      <c r="A1489" s="522">
        <v>3000001045</v>
      </c>
      <c r="B1489" s="522" t="s">
        <v>4325</v>
      </c>
      <c r="C1489" s="522" t="s">
        <v>4326</v>
      </c>
      <c r="D1489" s="522" t="s">
        <v>29</v>
      </c>
      <c r="E1489" s="522" t="s">
        <v>433</v>
      </c>
      <c r="F1489" s="522" t="s">
        <v>4326</v>
      </c>
    </row>
    <row r="1490" spans="1:6" ht="15">
      <c r="A1490" s="522">
        <v>2000000245</v>
      </c>
      <c r="B1490" s="522" t="s">
        <v>4327</v>
      </c>
      <c r="C1490" s="522" t="s">
        <v>4328</v>
      </c>
      <c r="D1490" s="522" t="s">
        <v>337</v>
      </c>
      <c r="E1490" s="522" t="s">
        <v>430</v>
      </c>
      <c r="F1490" s="522" t="s">
        <v>4328</v>
      </c>
    </row>
    <row r="1491" spans="1:6" ht="15">
      <c r="A1491" s="522">
        <v>3000001046</v>
      </c>
      <c r="B1491" s="522" t="s">
        <v>4329</v>
      </c>
      <c r="C1491" s="522" t="s">
        <v>4330</v>
      </c>
      <c r="D1491" s="522" t="s">
        <v>337</v>
      </c>
      <c r="E1491" s="522" t="s">
        <v>433</v>
      </c>
      <c r="F1491" s="522" t="s">
        <v>4330</v>
      </c>
    </row>
    <row r="1492" spans="1:6" ht="15">
      <c r="A1492" s="522">
        <v>3000001047</v>
      </c>
      <c r="B1492" s="522" t="s">
        <v>4331</v>
      </c>
      <c r="C1492" s="522" t="s">
        <v>4332</v>
      </c>
      <c r="D1492" s="522" t="s">
        <v>749</v>
      </c>
      <c r="E1492" s="522" t="s">
        <v>433</v>
      </c>
      <c r="F1492" s="522" t="s">
        <v>4332</v>
      </c>
    </row>
    <row r="1493" spans="1:6" ht="15">
      <c r="A1493" s="522">
        <v>3000001048</v>
      </c>
      <c r="B1493" s="522" t="s">
        <v>4333</v>
      </c>
      <c r="C1493" s="522" t="s">
        <v>4334</v>
      </c>
      <c r="D1493" s="522" t="s">
        <v>749</v>
      </c>
      <c r="E1493" s="522" t="s">
        <v>433</v>
      </c>
      <c r="F1493" s="522" t="s">
        <v>4334</v>
      </c>
    </row>
    <row r="1494" spans="1:6" ht="15">
      <c r="A1494" s="522">
        <v>3000001049</v>
      </c>
      <c r="B1494" s="522" t="s">
        <v>4335</v>
      </c>
      <c r="C1494" s="522" t="s">
        <v>4336</v>
      </c>
      <c r="D1494" s="522" t="s">
        <v>749</v>
      </c>
      <c r="E1494" s="522" t="s">
        <v>433</v>
      </c>
      <c r="F1494" s="522" t="s">
        <v>4336</v>
      </c>
    </row>
    <row r="1495" spans="1:6" ht="15">
      <c r="A1495" s="522">
        <v>3000001050</v>
      </c>
      <c r="B1495" s="522" t="s">
        <v>4337</v>
      </c>
      <c r="C1495" s="522" t="s">
        <v>4338</v>
      </c>
      <c r="D1495" s="522" t="s">
        <v>749</v>
      </c>
      <c r="E1495" s="522" t="s">
        <v>433</v>
      </c>
      <c r="F1495" s="522" t="s">
        <v>4338</v>
      </c>
    </row>
    <row r="1496" spans="1:6" ht="15">
      <c r="A1496" s="522">
        <v>3000001051</v>
      </c>
      <c r="B1496" s="522" t="s">
        <v>4339</v>
      </c>
      <c r="C1496" s="522" t="s">
        <v>4340</v>
      </c>
      <c r="D1496" s="522" t="s">
        <v>1608</v>
      </c>
      <c r="E1496" s="522" t="s">
        <v>433</v>
      </c>
      <c r="F1496" s="522" t="s">
        <v>4340</v>
      </c>
    </row>
    <row r="1497" spans="1:6" ht="15">
      <c r="A1497" s="522">
        <v>3000001052</v>
      </c>
      <c r="B1497" s="522" t="s">
        <v>4341</v>
      </c>
      <c r="C1497" s="522" t="s">
        <v>4342</v>
      </c>
      <c r="D1497" s="522" t="s">
        <v>1608</v>
      </c>
      <c r="E1497" s="522" t="s">
        <v>433</v>
      </c>
      <c r="F1497" s="522" t="s">
        <v>4342</v>
      </c>
    </row>
    <row r="1498" spans="1:6" ht="15">
      <c r="A1498" s="522">
        <v>3000001053</v>
      </c>
      <c r="B1498" s="522" t="s">
        <v>4343</v>
      </c>
      <c r="C1498" s="522" t="s">
        <v>4344</v>
      </c>
      <c r="D1498" s="522" t="s">
        <v>1608</v>
      </c>
      <c r="E1498" s="522" t="s">
        <v>433</v>
      </c>
      <c r="F1498" s="522" t="s">
        <v>4344</v>
      </c>
    </row>
    <row r="1499" spans="1:6" ht="15">
      <c r="A1499" s="522">
        <v>3000003212</v>
      </c>
      <c r="B1499" s="522" t="s">
        <v>4345</v>
      </c>
      <c r="C1499" s="522" t="s">
        <v>4346</v>
      </c>
      <c r="D1499" s="522" t="s">
        <v>337</v>
      </c>
      <c r="E1499" s="522" t="s">
        <v>433</v>
      </c>
      <c r="F1499" s="522" t="s">
        <v>4346</v>
      </c>
    </row>
    <row r="1500" spans="1:6" ht="15">
      <c r="A1500" s="522">
        <v>3000001055</v>
      </c>
      <c r="B1500" s="522" t="s">
        <v>4347</v>
      </c>
      <c r="C1500" s="522" t="s">
        <v>4348</v>
      </c>
      <c r="D1500" s="522" t="s">
        <v>1608</v>
      </c>
      <c r="E1500" s="522" t="s">
        <v>433</v>
      </c>
      <c r="F1500" s="522" t="s">
        <v>4348</v>
      </c>
    </row>
    <row r="1501" spans="1:6" ht="15">
      <c r="A1501" s="522">
        <v>3000001056</v>
      </c>
      <c r="B1501" s="522" t="s">
        <v>4349</v>
      </c>
      <c r="C1501" s="522" t="s">
        <v>4350</v>
      </c>
      <c r="D1501" s="522" t="s">
        <v>1608</v>
      </c>
      <c r="E1501" s="522" t="s">
        <v>433</v>
      </c>
      <c r="F1501" s="522" t="s">
        <v>4350</v>
      </c>
    </row>
    <row r="1502" spans="1:6" ht="15">
      <c r="A1502" s="522">
        <v>3000001057</v>
      </c>
      <c r="B1502" s="522" t="s">
        <v>4351</v>
      </c>
      <c r="C1502" s="522" t="s">
        <v>4352</v>
      </c>
      <c r="D1502" s="522" t="s">
        <v>1608</v>
      </c>
      <c r="E1502" s="522" t="s">
        <v>433</v>
      </c>
      <c r="F1502" s="522" t="s">
        <v>4352</v>
      </c>
    </row>
    <row r="1503" spans="1:6" ht="15">
      <c r="A1503" s="522">
        <v>3000001058</v>
      </c>
      <c r="B1503" s="522" t="s">
        <v>4353</v>
      </c>
      <c r="C1503" s="522" t="s">
        <v>4354</v>
      </c>
      <c r="D1503" s="522" t="s">
        <v>1608</v>
      </c>
      <c r="E1503" s="522" t="s">
        <v>433</v>
      </c>
      <c r="F1503" s="522" t="s">
        <v>4354</v>
      </c>
    </row>
    <row r="1504" spans="1:6" ht="15">
      <c r="A1504" s="522">
        <v>3000001059</v>
      </c>
      <c r="B1504" s="522" t="s">
        <v>4355</v>
      </c>
      <c r="C1504" s="522" t="s">
        <v>4356</v>
      </c>
      <c r="D1504" s="522" t="s">
        <v>749</v>
      </c>
      <c r="E1504" s="522" t="s">
        <v>433</v>
      </c>
      <c r="F1504" s="522" t="s">
        <v>4356</v>
      </c>
    </row>
    <row r="1505" spans="1:6" ht="15">
      <c r="A1505" s="522">
        <v>3000001060</v>
      </c>
      <c r="B1505" s="522" t="s">
        <v>4357</v>
      </c>
      <c r="C1505" s="522" t="s">
        <v>4358</v>
      </c>
      <c r="D1505" s="522" t="s">
        <v>749</v>
      </c>
      <c r="E1505" s="522" t="s">
        <v>433</v>
      </c>
      <c r="F1505" s="522" t="s">
        <v>4358</v>
      </c>
    </row>
    <row r="1506" spans="1:6" ht="15">
      <c r="A1506" s="522">
        <v>3000001061</v>
      </c>
      <c r="B1506" s="522" t="s">
        <v>4359</v>
      </c>
      <c r="C1506" s="522" t="s">
        <v>4360</v>
      </c>
      <c r="D1506" s="522" t="s">
        <v>749</v>
      </c>
      <c r="E1506" s="522" t="s">
        <v>433</v>
      </c>
      <c r="F1506" s="522" t="s">
        <v>4360</v>
      </c>
    </row>
    <row r="1507" spans="1:6" ht="15">
      <c r="A1507" s="522">
        <v>3000001062</v>
      </c>
      <c r="B1507" s="522" t="s">
        <v>4361</v>
      </c>
      <c r="C1507" s="522" t="s">
        <v>4362</v>
      </c>
      <c r="D1507" s="522" t="s">
        <v>749</v>
      </c>
      <c r="E1507" s="522" t="s">
        <v>433</v>
      </c>
      <c r="F1507" s="522" t="s">
        <v>4362</v>
      </c>
    </row>
    <row r="1508" spans="1:6" ht="15">
      <c r="A1508" s="522">
        <v>3000001063</v>
      </c>
      <c r="B1508" s="522" t="s">
        <v>4363</v>
      </c>
      <c r="C1508" s="522" t="s">
        <v>4364</v>
      </c>
      <c r="D1508" s="522" t="s">
        <v>749</v>
      </c>
      <c r="E1508" s="522" t="s">
        <v>433</v>
      </c>
      <c r="F1508" s="522" t="s">
        <v>4364</v>
      </c>
    </row>
    <row r="1509" spans="1:6" ht="15">
      <c r="A1509" s="522">
        <v>3000001064</v>
      </c>
      <c r="B1509" s="522" t="s">
        <v>4365</v>
      </c>
      <c r="C1509" s="522" t="s">
        <v>4366</v>
      </c>
      <c r="D1509" s="522" t="s">
        <v>749</v>
      </c>
      <c r="E1509" s="522" t="s">
        <v>433</v>
      </c>
      <c r="F1509" s="522" t="s">
        <v>4366</v>
      </c>
    </row>
    <row r="1510" spans="1:6" ht="15">
      <c r="A1510" s="522">
        <v>2000000246</v>
      </c>
      <c r="B1510" s="522" t="s">
        <v>4367</v>
      </c>
      <c r="C1510" s="522" t="s">
        <v>4368</v>
      </c>
      <c r="D1510" s="522" t="s">
        <v>337</v>
      </c>
      <c r="E1510" s="522" t="s">
        <v>430</v>
      </c>
      <c r="F1510" s="522" t="s">
        <v>4369</v>
      </c>
    </row>
    <row r="1511" spans="1:6" ht="15">
      <c r="A1511" s="522">
        <v>2000000247</v>
      </c>
      <c r="B1511" s="522" t="s">
        <v>4370</v>
      </c>
      <c r="C1511" s="522" t="s">
        <v>4371</v>
      </c>
      <c r="D1511" s="522" t="s">
        <v>337</v>
      </c>
      <c r="E1511" s="522" t="s">
        <v>430</v>
      </c>
      <c r="F1511" s="522" t="s">
        <v>4371</v>
      </c>
    </row>
    <row r="1512" spans="1:6" ht="15">
      <c r="A1512" s="522">
        <v>3000001065</v>
      </c>
      <c r="B1512" s="522" t="s">
        <v>4372</v>
      </c>
      <c r="C1512" s="522" t="s">
        <v>4373</v>
      </c>
      <c r="D1512" s="522" t="s">
        <v>337</v>
      </c>
      <c r="E1512" s="522" t="s">
        <v>433</v>
      </c>
      <c r="F1512" s="522" t="s">
        <v>4373</v>
      </c>
    </row>
    <row r="1513" spans="1:6" ht="15">
      <c r="A1513" s="522">
        <v>3000001066</v>
      </c>
      <c r="B1513" s="522" t="s">
        <v>4374</v>
      </c>
      <c r="C1513" s="522" t="s">
        <v>4375</v>
      </c>
      <c r="D1513" s="522" t="s">
        <v>337</v>
      </c>
      <c r="E1513" s="522" t="s">
        <v>433</v>
      </c>
      <c r="F1513" s="522" t="s">
        <v>4375</v>
      </c>
    </row>
    <row r="1514" spans="1:6" ht="15">
      <c r="A1514" s="522">
        <v>3000001666</v>
      </c>
      <c r="B1514" s="522" t="s">
        <v>4376</v>
      </c>
      <c r="C1514" s="522" t="s">
        <v>4377</v>
      </c>
      <c r="D1514" s="522" t="s">
        <v>337</v>
      </c>
      <c r="E1514" s="522" t="s">
        <v>433</v>
      </c>
      <c r="F1514" s="522" t="s">
        <v>4377</v>
      </c>
    </row>
    <row r="1515" spans="1:6" ht="15">
      <c r="A1515" s="522">
        <v>3000001068</v>
      </c>
      <c r="B1515" s="522" t="s">
        <v>4378</v>
      </c>
      <c r="C1515" s="522" t="s">
        <v>4379</v>
      </c>
      <c r="D1515" s="522" t="s">
        <v>337</v>
      </c>
      <c r="E1515" s="522" t="s">
        <v>433</v>
      </c>
      <c r="F1515" s="522" t="s">
        <v>4379</v>
      </c>
    </row>
    <row r="1516" spans="1:6" ht="15">
      <c r="A1516" s="522">
        <v>3000001069</v>
      </c>
      <c r="B1516" s="522" t="s">
        <v>4380</v>
      </c>
      <c r="C1516" s="522" t="s">
        <v>4381</v>
      </c>
      <c r="D1516" s="522" t="s">
        <v>337</v>
      </c>
      <c r="E1516" s="522" t="s">
        <v>433</v>
      </c>
      <c r="F1516" s="522" t="s">
        <v>4381</v>
      </c>
    </row>
    <row r="1517" spans="1:6" ht="15">
      <c r="A1517" s="522">
        <v>3000001070</v>
      </c>
      <c r="B1517" s="522" t="s">
        <v>4382</v>
      </c>
      <c r="C1517" s="522" t="s">
        <v>4383</v>
      </c>
      <c r="D1517" s="522" t="s">
        <v>337</v>
      </c>
      <c r="E1517" s="522" t="s">
        <v>433</v>
      </c>
      <c r="F1517" s="522" t="s">
        <v>4383</v>
      </c>
    </row>
    <row r="1518" spans="1:6" ht="15">
      <c r="A1518" s="522">
        <v>3000001071</v>
      </c>
      <c r="B1518" s="522" t="s">
        <v>4384</v>
      </c>
      <c r="C1518" s="522" t="s">
        <v>4385</v>
      </c>
      <c r="D1518" s="522" t="s">
        <v>337</v>
      </c>
      <c r="E1518" s="522" t="s">
        <v>433</v>
      </c>
      <c r="F1518" s="522" t="s">
        <v>4385</v>
      </c>
    </row>
    <row r="1519" spans="1:6" ht="15">
      <c r="A1519" s="522">
        <v>3000001072</v>
      </c>
      <c r="B1519" s="522" t="s">
        <v>4386</v>
      </c>
      <c r="C1519" s="522" t="s">
        <v>4387</v>
      </c>
      <c r="D1519" s="522" t="s">
        <v>337</v>
      </c>
      <c r="E1519" s="522" t="s">
        <v>433</v>
      </c>
      <c r="F1519" s="522" t="s">
        <v>4387</v>
      </c>
    </row>
    <row r="1520" spans="1:6" ht="15">
      <c r="A1520" s="522">
        <v>3000001073</v>
      </c>
      <c r="B1520" s="522" t="s">
        <v>4388</v>
      </c>
      <c r="C1520" s="522" t="s">
        <v>4389</v>
      </c>
      <c r="D1520" s="522" t="s">
        <v>337</v>
      </c>
      <c r="E1520" s="522" t="s">
        <v>433</v>
      </c>
      <c r="F1520" s="522" t="s">
        <v>4389</v>
      </c>
    </row>
    <row r="1521" spans="1:6" ht="15">
      <c r="A1521" s="522">
        <v>3000001074</v>
      </c>
      <c r="B1521" s="522" t="s">
        <v>4390</v>
      </c>
      <c r="C1521" s="522" t="s">
        <v>4391</v>
      </c>
      <c r="D1521" s="522" t="s">
        <v>337</v>
      </c>
      <c r="E1521" s="522" t="s">
        <v>433</v>
      </c>
      <c r="F1521" s="522" t="s">
        <v>4391</v>
      </c>
    </row>
    <row r="1522" spans="1:6" ht="15">
      <c r="A1522" s="522">
        <v>3000001075</v>
      </c>
      <c r="B1522" s="522" t="s">
        <v>4392</v>
      </c>
      <c r="C1522" s="522" t="s">
        <v>4393</v>
      </c>
      <c r="D1522" s="522" t="s">
        <v>337</v>
      </c>
      <c r="E1522" s="522" t="s">
        <v>433</v>
      </c>
      <c r="F1522" s="522" t="s">
        <v>4393</v>
      </c>
    </row>
    <row r="1523" spans="1:6" ht="15">
      <c r="A1523" s="522">
        <v>3000001076</v>
      </c>
      <c r="B1523" s="522" t="s">
        <v>4394</v>
      </c>
      <c r="C1523" s="522" t="s">
        <v>4395</v>
      </c>
      <c r="D1523" s="522" t="s">
        <v>337</v>
      </c>
      <c r="E1523" s="522" t="s">
        <v>433</v>
      </c>
      <c r="F1523" s="522" t="s">
        <v>4395</v>
      </c>
    </row>
    <row r="1524" spans="1:6" ht="15">
      <c r="A1524" s="522">
        <v>3000001077</v>
      </c>
      <c r="B1524" s="522" t="s">
        <v>4396</v>
      </c>
      <c r="C1524" s="522" t="s">
        <v>4397</v>
      </c>
      <c r="D1524" s="522" t="s">
        <v>337</v>
      </c>
      <c r="E1524" s="522" t="s">
        <v>433</v>
      </c>
      <c r="F1524" s="522" t="s">
        <v>4397</v>
      </c>
    </row>
    <row r="1525" spans="1:6" ht="15">
      <c r="A1525" s="522">
        <v>3000001078</v>
      </c>
      <c r="B1525" s="522" t="s">
        <v>4398</v>
      </c>
      <c r="C1525" s="522" t="s">
        <v>4399</v>
      </c>
      <c r="D1525" s="522" t="s">
        <v>1608</v>
      </c>
      <c r="E1525" s="522" t="s">
        <v>433</v>
      </c>
      <c r="F1525" s="522" t="s">
        <v>4400</v>
      </c>
    </row>
    <row r="1526" spans="1:6" ht="15">
      <c r="A1526" s="522">
        <v>3000001079</v>
      </c>
      <c r="B1526" s="522" t="s">
        <v>4401</v>
      </c>
      <c r="C1526" s="522" t="s">
        <v>4402</v>
      </c>
      <c r="D1526" s="522" t="s">
        <v>1608</v>
      </c>
      <c r="E1526" s="522" t="s">
        <v>433</v>
      </c>
      <c r="F1526" s="522" t="s">
        <v>4403</v>
      </c>
    </row>
    <row r="1527" spans="1:6" ht="15">
      <c r="A1527" s="522">
        <v>3000001080</v>
      </c>
      <c r="B1527" s="522" t="s">
        <v>4404</v>
      </c>
      <c r="C1527" s="522" t="s">
        <v>4405</v>
      </c>
      <c r="D1527" s="522" t="s">
        <v>337</v>
      </c>
      <c r="E1527" s="522" t="s">
        <v>433</v>
      </c>
      <c r="F1527" s="522" t="s">
        <v>4405</v>
      </c>
    </row>
    <row r="1528" spans="1:6" ht="15">
      <c r="A1528" s="522">
        <v>3000001081</v>
      </c>
      <c r="B1528" s="522" t="s">
        <v>4406</v>
      </c>
      <c r="C1528" s="522" t="s">
        <v>4407</v>
      </c>
      <c r="D1528" s="522" t="s">
        <v>337</v>
      </c>
      <c r="E1528" s="522" t="s">
        <v>433</v>
      </c>
      <c r="F1528" s="522" t="s">
        <v>4407</v>
      </c>
    </row>
    <row r="1529" spans="1:6" ht="15">
      <c r="A1529" s="522">
        <v>3000001082</v>
      </c>
      <c r="B1529" s="522" t="s">
        <v>4408</v>
      </c>
      <c r="C1529" s="522" t="s">
        <v>4409</v>
      </c>
      <c r="D1529" s="522" t="s">
        <v>337</v>
      </c>
      <c r="E1529" s="522" t="s">
        <v>433</v>
      </c>
      <c r="F1529" s="522" t="s">
        <v>4409</v>
      </c>
    </row>
    <row r="1530" spans="1:6" ht="15">
      <c r="A1530" s="522">
        <v>3000001083</v>
      </c>
      <c r="B1530" s="522" t="s">
        <v>4410</v>
      </c>
      <c r="C1530" s="522" t="s">
        <v>4411</v>
      </c>
      <c r="D1530" s="522" t="s">
        <v>337</v>
      </c>
      <c r="E1530" s="522" t="s">
        <v>433</v>
      </c>
      <c r="F1530" s="522" t="s">
        <v>4411</v>
      </c>
    </row>
    <row r="1531" spans="1:6" ht="15">
      <c r="A1531" s="522">
        <v>3000001084</v>
      </c>
      <c r="B1531" s="522" t="s">
        <v>4412</v>
      </c>
      <c r="C1531" s="522" t="s">
        <v>4413</v>
      </c>
      <c r="D1531" s="522" t="s">
        <v>337</v>
      </c>
      <c r="E1531" s="522" t="s">
        <v>433</v>
      </c>
      <c r="F1531" s="522" t="s">
        <v>4413</v>
      </c>
    </row>
    <row r="1532" spans="1:6" ht="15">
      <c r="A1532" s="522">
        <v>3000001085</v>
      </c>
      <c r="B1532" s="522" t="s">
        <v>4414</v>
      </c>
      <c r="C1532" s="522" t="s">
        <v>4415</v>
      </c>
      <c r="D1532" s="522" t="s">
        <v>337</v>
      </c>
      <c r="E1532" s="522" t="s">
        <v>433</v>
      </c>
      <c r="F1532" s="522" t="s">
        <v>4415</v>
      </c>
    </row>
    <row r="1533" spans="1:6" ht="15">
      <c r="A1533" s="522">
        <v>3000001086</v>
      </c>
      <c r="B1533" s="522" t="s">
        <v>4416</v>
      </c>
      <c r="C1533" s="522" t="s">
        <v>4417</v>
      </c>
      <c r="D1533" s="522" t="s">
        <v>337</v>
      </c>
      <c r="E1533" s="522" t="s">
        <v>433</v>
      </c>
      <c r="F1533" s="522" t="s">
        <v>4417</v>
      </c>
    </row>
    <row r="1534" spans="1:6" ht="15">
      <c r="A1534" s="522">
        <v>3000001087</v>
      </c>
      <c r="B1534" s="522" t="s">
        <v>4418</v>
      </c>
      <c r="C1534" s="522" t="s">
        <v>4419</v>
      </c>
      <c r="D1534" s="522" t="s">
        <v>337</v>
      </c>
      <c r="E1534" s="522" t="s">
        <v>433</v>
      </c>
      <c r="F1534" s="522" t="s">
        <v>4419</v>
      </c>
    </row>
    <row r="1535" spans="1:6" ht="15">
      <c r="A1535" s="522">
        <v>3000001088</v>
      </c>
      <c r="B1535" s="522" t="s">
        <v>4420</v>
      </c>
      <c r="C1535" s="522" t="s">
        <v>4421</v>
      </c>
      <c r="D1535" s="522" t="s">
        <v>337</v>
      </c>
      <c r="E1535" s="522" t="s">
        <v>433</v>
      </c>
      <c r="F1535" s="522" t="s">
        <v>4421</v>
      </c>
    </row>
    <row r="1536" spans="1:6" ht="15">
      <c r="A1536" s="522">
        <v>3000001090</v>
      </c>
      <c r="B1536" s="522" t="s">
        <v>4422</v>
      </c>
      <c r="C1536" s="522" t="s">
        <v>4423</v>
      </c>
      <c r="D1536" s="522" t="s">
        <v>337</v>
      </c>
      <c r="E1536" s="522" t="s">
        <v>433</v>
      </c>
      <c r="F1536" s="522" t="s">
        <v>4424</v>
      </c>
    </row>
    <row r="1537" spans="1:6" ht="15">
      <c r="A1537" s="522">
        <v>3000001091</v>
      </c>
      <c r="B1537" s="522" t="s">
        <v>4425</v>
      </c>
      <c r="C1537" s="522" t="s">
        <v>4426</v>
      </c>
      <c r="D1537" s="522" t="s">
        <v>337</v>
      </c>
      <c r="E1537" s="522" t="s">
        <v>433</v>
      </c>
      <c r="F1537" s="522" t="s">
        <v>4426</v>
      </c>
    </row>
    <row r="1538" spans="1:6" ht="15">
      <c r="A1538" s="522">
        <v>3000001092</v>
      </c>
      <c r="B1538" s="522" t="s">
        <v>4427</v>
      </c>
      <c r="C1538" s="522" t="s">
        <v>4428</v>
      </c>
      <c r="D1538" s="522" t="s">
        <v>337</v>
      </c>
      <c r="E1538" s="522" t="s">
        <v>433</v>
      </c>
      <c r="F1538" s="522" t="s">
        <v>4429</v>
      </c>
    </row>
    <row r="1539" spans="1:6" ht="15">
      <c r="A1539" s="522">
        <v>3000001093</v>
      </c>
      <c r="B1539" s="522" t="s">
        <v>4430</v>
      </c>
      <c r="C1539" s="522" t="s">
        <v>4431</v>
      </c>
      <c r="D1539" s="522" t="s">
        <v>337</v>
      </c>
      <c r="E1539" s="522" t="s">
        <v>433</v>
      </c>
      <c r="F1539" s="522" t="s">
        <v>4431</v>
      </c>
    </row>
    <row r="1540" spans="1:6" ht="15">
      <c r="A1540" s="522">
        <v>3000001094</v>
      </c>
      <c r="B1540" s="522" t="s">
        <v>4432</v>
      </c>
      <c r="C1540" s="522" t="s">
        <v>4433</v>
      </c>
      <c r="D1540" s="522" t="s">
        <v>429</v>
      </c>
      <c r="E1540" s="522" t="s">
        <v>433</v>
      </c>
      <c r="F1540" s="522" t="s">
        <v>4434</v>
      </c>
    </row>
    <row r="1541" spans="1:6" ht="15">
      <c r="A1541" s="522">
        <v>3000001095</v>
      </c>
      <c r="B1541" s="522" t="s">
        <v>4435</v>
      </c>
      <c r="C1541" s="522" t="s">
        <v>4436</v>
      </c>
      <c r="D1541" s="522" t="s">
        <v>429</v>
      </c>
      <c r="E1541" s="522" t="s">
        <v>433</v>
      </c>
      <c r="F1541" s="522" t="s">
        <v>4437</v>
      </c>
    </row>
    <row r="1542" spans="1:6" ht="15">
      <c r="A1542" s="522">
        <v>3000001096</v>
      </c>
      <c r="B1542" s="522" t="s">
        <v>4438</v>
      </c>
      <c r="C1542" s="522" t="s">
        <v>4439</v>
      </c>
      <c r="D1542" s="522" t="s">
        <v>429</v>
      </c>
      <c r="E1542" s="522" t="s">
        <v>433</v>
      </c>
      <c r="F1542" s="522" t="s">
        <v>4440</v>
      </c>
    </row>
    <row r="1543" spans="1:6" ht="15">
      <c r="A1543" s="522">
        <v>3000001097</v>
      </c>
      <c r="B1543" s="522" t="s">
        <v>4441</v>
      </c>
      <c r="C1543" s="522" t="s">
        <v>4442</v>
      </c>
      <c r="D1543" s="522" t="s">
        <v>429</v>
      </c>
      <c r="E1543" s="522" t="s">
        <v>433</v>
      </c>
      <c r="F1543" s="522" t="s">
        <v>4443</v>
      </c>
    </row>
    <row r="1544" spans="1:6" ht="15">
      <c r="A1544" s="522">
        <v>3000001098</v>
      </c>
      <c r="B1544" s="522" t="s">
        <v>4444</v>
      </c>
      <c r="C1544" s="522" t="s">
        <v>4445</v>
      </c>
      <c r="D1544" s="522" t="s">
        <v>429</v>
      </c>
      <c r="E1544" s="522" t="s">
        <v>433</v>
      </c>
      <c r="F1544" s="522" t="s">
        <v>4446</v>
      </c>
    </row>
    <row r="1545" spans="1:6" ht="15">
      <c r="A1545" s="522">
        <v>3000001099</v>
      </c>
      <c r="B1545" s="522" t="s">
        <v>4447</v>
      </c>
      <c r="C1545" s="522" t="s">
        <v>4448</v>
      </c>
      <c r="D1545" s="522" t="s">
        <v>337</v>
      </c>
      <c r="E1545" s="522" t="s">
        <v>433</v>
      </c>
      <c r="F1545" s="522" t="s">
        <v>4448</v>
      </c>
    </row>
    <row r="1546" spans="1:6" ht="15">
      <c r="A1546" s="522">
        <v>3000001100</v>
      </c>
      <c r="B1546" s="522" t="s">
        <v>4449</v>
      </c>
      <c r="C1546" s="522" t="s">
        <v>4450</v>
      </c>
      <c r="D1546" s="522" t="s">
        <v>337</v>
      </c>
      <c r="E1546" s="522" t="s">
        <v>433</v>
      </c>
      <c r="F1546" s="522" t="s">
        <v>4450</v>
      </c>
    </row>
    <row r="1547" spans="1:6" ht="15">
      <c r="A1547" s="522">
        <v>3000001101</v>
      </c>
      <c r="B1547" s="522" t="s">
        <v>4451</v>
      </c>
      <c r="C1547" s="522" t="s">
        <v>4452</v>
      </c>
      <c r="D1547" s="522" t="s">
        <v>337</v>
      </c>
      <c r="E1547" s="522" t="s">
        <v>433</v>
      </c>
      <c r="F1547" s="522" t="s">
        <v>4452</v>
      </c>
    </row>
    <row r="1548" spans="1:6" ht="15">
      <c r="A1548" s="522">
        <v>3000001102</v>
      </c>
      <c r="B1548" s="522" t="s">
        <v>4453</v>
      </c>
      <c r="C1548" s="522" t="s">
        <v>4454</v>
      </c>
      <c r="D1548" s="522" t="s">
        <v>337</v>
      </c>
      <c r="E1548" s="522" t="s">
        <v>433</v>
      </c>
      <c r="F1548" s="522" t="s">
        <v>4454</v>
      </c>
    </row>
    <row r="1549" spans="1:6" ht="15">
      <c r="A1549" s="522">
        <v>3000001103</v>
      </c>
      <c r="B1549" s="522" t="s">
        <v>4455</v>
      </c>
      <c r="C1549" s="522" t="s">
        <v>4456</v>
      </c>
      <c r="D1549" s="522" t="s">
        <v>337</v>
      </c>
      <c r="E1549" s="522" t="s">
        <v>433</v>
      </c>
      <c r="F1549" s="522" t="s">
        <v>4456</v>
      </c>
    </row>
    <row r="1550" spans="1:6" ht="15">
      <c r="A1550" s="522">
        <v>3000001104</v>
      </c>
      <c r="B1550" s="522" t="s">
        <v>4457</v>
      </c>
      <c r="C1550" s="522" t="s">
        <v>4458</v>
      </c>
      <c r="D1550" s="522" t="s">
        <v>337</v>
      </c>
      <c r="E1550" s="522" t="s">
        <v>433</v>
      </c>
      <c r="F1550" s="522" t="s">
        <v>4458</v>
      </c>
    </row>
    <row r="1551" spans="1:6" ht="15">
      <c r="A1551" s="522">
        <v>3000001105</v>
      </c>
      <c r="B1551" s="522" t="s">
        <v>4459</v>
      </c>
      <c r="C1551" s="522" t="s">
        <v>4460</v>
      </c>
      <c r="D1551" s="522" t="s">
        <v>337</v>
      </c>
      <c r="E1551" s="522" t="s">
        <v>433</v>
      </c>
      <c r="F1551" s="522" t="s">
        <v>4461</v>
      </c>
    </row>
    <row r="1552" spans="1:6" ht="15">
      <c r="A1552" s="522">
        <v>3000001106</v>
      </c>
      <c r="B1552" s="522" t="s">
        <v>4462</v>
      </c>
      <c r="C1552" s="522" t="s">
        <v>4463</v>
      </c>
      <c r="D1552" s="522" t="s">
        <v>337</v>
      </c>
      <c r="E1552" s="522" t="s">
        <v>433</v>
      </c>
      <c r="F1552" s="522" t="s">
        <v>4463</v>
      </c>
    </row>
    <row r="1553" spans="1:6" ht="15">
      <c r="A1553" s="522">
        <v>3000001107</v>
      </c>
      <c r="B1553" s="522" t="s">
        <v>4464</v>
      </c>
      <c r="C1553" s="522" t="s">
        <v>4465</v>
      </c>
      <c r="D1553" s="522" t="s">
        <v>337</v>
      </c>
      <c r="E1553" s="522" t="s">
        <v>433</v>
      </c>
      <c r="F1553" s="522" t="s">
        <v>4465</v>
      </c>
    </row>
    <row r="1554" spans="1:6" ht="15">
      <c r="A1554" s="522">
        <v>3000001108</v>
      </c>
      <c r="B1554" s="522" t="s">
        <v>4466</v>
      </c>
      <c r="C1554" s="522" t="s">
        <v>4467</v>
      </c>
      <c r="D1554" s="522" t="s">
        <v>337</v>
      </c>
      <c r="E1554" s="522" t="s">
        <v>433</v>
      </c>
      <c r="F1554" s="522" t="s">
        <v>4467</v>
      </c>
    </row>
    <row r="1555" spans="1:6" ht="15">
      <c r="A1555" s="522">
        <v>3000001109</v>
      </c>
      <c r="B1555" s="522" t="s">
        <v>4468</v>
      </c>
      <c r="C1555" s="522" t="s">
        <v>4469</v>
      </c>
      <c r="D1555" s="522" t="s">
        <v>337</v>
      </c>
      <c r="E1555" s="522" t="s">
        <v>433</v>
      </c>
      <c r="F1555" s="522" t="s">
        <v>4469</v>
      </c>
    </row>
    <row r="1556" spans="1:6" ht="15">
      <c r="A1556" s="522">
        <v>3000001110</v>
      </c>
      <c r="B1556" s="522" t="s">
        <v>4470</v>
      </c>
      <c r="C1556" s="522" t="s">
        <v>4471</v>
      </c>
      <c r="D1556" s="522" t="s">
        <v>337</v>
      </c>
      <c r="E1556" s="522" t="s">
        <v>433</v>
      </c>
      <c r="F1556" s="522" t="s">
        <v>4471</v>
      </c>
    </row>
    <row r="1557" spans="1:6" ht="15">
      <c r="A1557" s="522">
        <v>3000001111</v>
      </c>
      <c r="B1557" s="522" t="s">
        <v>4472</v>
      </c>
      <c r="C1557" s="522" t="s">
        <v>4473</v>
      </c>
      <c r="D1557" s="522" t="s">
        <v>337</v>
      </c>
      <c r="E1557" s="522" t="s">
        <v>433</v>
      </c>
      <c r="F1557" s="522" t="s">
        <v>4473</v>
      </c>
    </row>
    <row r="1558" spans="1:6" ht="15">
      <c r="A1558" s="522">
        <v>3000001112</v>
      </c>
      <c r="B1558" s="522" t="s">
        <v>4474</v>
      </c>
      <c r="C1558" s="522" t="s">
        <v>4475</v>
      </c>
      <c r="D1558" s="522" t="s">
        <v>337</v>
      </c>
      <c r="E1558" s="522" t="s">
        <v>433</v>
      </c>
      <c r="F1558" s="522" t="s">
        <v>4475</v>
      </c>
    </row>
    <row r="1559" spans="1:6" ht="15">
      <c r="A1559" s="522">
        <v>3000001113</v>
      </c>
      <c r="B1559" s="522" t="s">
        <v>4476</v>
      </c>
      <c r="C1559" s="522" t="s">
        <v>4477</v>
      </c>
      <c r="D1559" s="522" t="s">
        <v>337</v>
      </c>
      <c r="E1559" s="522" t="s">
        <v>433</v>
      </c>
      <c r="F1559" s="522" t="s">
        <v>4477</v>
      </c>
    </row>
    <row r="1560" spans="1:6" ht="15">
      <c r="A1560" s="522">
        <v>3000001114</v>
      </c>
      <c r="B1560" s="522" t="s">
        <v>4478</v>
      </c>
      <c r="C1560" s="522" t="s">
        <v>4479</v>
      </c>
      <c r="D1560" s="522" t="s">
        <v>337</v>
      </c>
      <c r="E1560" s="522" t="s">
        <v>433</v>
      </c>
      <c r="F1560" s="522" t="s">
        <v>4480</v>
      </c>
    </row>
    <row r="1561" spans="1:6" ht="15">
      <c r="A1561" s="522">
        <v>3000001115</v>
      </c>
      <c r="B1561" s="522" t="s">
        <v>4481</v>
      </c>
      <c r="C1561" s="522" t="s">
        <v>4482</v>
      </c>
      <c r="D1561" s="522" t="s">
        <v>337</v>
      </c>
      <c r="E1561" s="522" t="s">
        <v>433</v>
      </c>
      <c r="F1561" s="522" t="s">
        <v>4482</v>
      </c>
    </row>
    <row r="1562" spans="1:6" ht="15">
      <c r="A1562" s="522">
        <v>3000001116</v>
      </c>
      <c r="B1562" s="522" t="s">
        <v>4483</v>
      </c>
      <c r="C1562" s="522" t="s">
        <v>4484</v>
      </c>
      <c r="D1562" s="522" t="s">
        <v>337</v>
      </c>
      <c r="E1562" s="522" t="s">
        <v>433</v>
      </c>
      <c r="F1562" s="522" t="s">
        <v>4485</v>
      </c>
    </row>
    <row r="1563" spans="1:6" ht="15">
      <c r="A1563" s="522">
        <v>3000001117</v>
      </c>
      <c r="B1563" s="522" t="s">
        <v>4486</v>
      </c>
      <c r="C1563" s="522" t="s">
        <v>4487</v>
      </c>
      <c r="D1563" s="522" t="s">
        <v>337</v>
      </c>
      <c r="E1563" s="522" t="s">
        <v>433</v>
      </c>
      <c r="F1563" s="522" t="s">
        <v>4487</v>
      </c>
    </row>
    <row r="1564" spans="1:6" ht="15">
      <c r="A1564" s="522">
        <v>3000001118</v>
      </c>
      <c r="B1564" s="522" t="s">
        <v>4488</v>
      </c>
      <c r="C1564" s="522" t="s">
        <v>4489</v>
      </c>
      <c r="D1564" s="522" t="s">
        <v>337</v>
      </c>
      <c r="E1564" s="522" t="s">
        <v>433</v>
      </c>
      <c r="F1564" s="522" t="s">
        <v>4489</v>
      </c>
    </row>
    <row r="1565" spans="1:6" ht="15">
      <c r="A1565" s="522">
        <v>3000001119</v>
      </c>
      <c r="B1565" s="522" t="s">
        <v>4490</v>
      </c>
      <c r="C1565" s="522" t="s">
        <v>4491</v>
      </c>
      <c r="D1565" s="522" t="s">
        <v>337</v>
      </c>
      <c r="E1565" s="522" t="s">
        <v>433</v>
      </c>
      <c r="F1565" s="522" t="s">
        <v>4492</v>
      </c>
    </row>
    <row r="1566" spans="1:6" ht="15">
      <c r="A1566" s="522">
        <v>3000001120</v>
      </c>
      <c r="B1566" s="522" t="s">
        <v>4493</v>
      </c>
      <c r="C1566" s="522" t="s">
        <v>4494</v>
      </c>
      <c r="D1566" s="522" t="s">
        <v>337</v>
      </c>
      <c r="E1566" s="522" t="s">
        <v>433</v>
      </c>
      <c r="F1566" s="522" t="s">
        <v>4495</v>
      </c>
    </row>
    <row r="1567" spans="1:6" ht="15">
      <c r="A1567" s="522">
        <v>3000001121</v>
      </c>
      <c r="B1567" s="522" t="s">
        <v>4496</v>
      </c>
      <c r="C1567" s="522" t="s">
        <v>4497</v>
      </c>
      <c r="D1567" s="522" t="s">
        <v>337</v>
      </c>
      <c r="E1567" s="522" t="s">
        <v>433</v>
      </c>
      <c r="F1567" s="522" t="s">
        <v>4497</v>
      </c>
    </row>
    <row r="1568" spans="1:6" ht="15">
      <c r="A1568" s="522">
        <v>3000001122</v>
      </c>
      <c r="B1568" s="522" t="s">
        <v>4498</v>
      </c>
      <c r="C1568" s="522" t="s">
        <v>4499</v>
      </c>
      <c r="D1568" s="522" t="s">
        <v>337</v>
      </c>
      <c r="E1568" s="522" t="s">
        <v>433</v>
      </c>
      <c r="F1568" s="522" t="s">
        <v>4500</v>
      </c>
    </row>
    <row r="1569" spans="1:6" ht="15">
      <c r="A1569" s="522">
        <v>3000001123</v>
      </c>
      <c r="B1569" s="522" t="s">
        <v>4501</v>
      </c>
      <c r="C1569" s="522" t="s">
        <v>4502</v>
      </c>
      <c r="D1569" s="522" t="s">
        <v>337</v>
      </c>
      <c r="E1569" s="522" t="s">
        <v>433</v>
      </c>
      <c r="F1569" s="522" t="s">
        <v>4502</v>
      </c>
    </row>
    <row r="1570" spans="1:6" ht="15">
      <c r="A1570" s="522">
        <v>3000001124</v>
      </c>
      <c r="B1570" s="522" t="s">
        <v>4503</v>
      </c>
      <c r="C1570" s="522" t="s">
        <v>4504</v>
      </c>
      <c r="D1570" s="522" t="s">
        <v>337</v>
      </c>
      <c r="E1570" s="522" t="s">
        <v>433</v>
      </c>
      <c r="F1570" s="522" t="s">
        <v>4504</v>
      </c>
    </row>
    <row r="1571" spans="1:6" ht="15">
      <c r="A1571" s="522">
        <v>3000001125</v>
      </c>
      <c r="B1571" s="522" t="s">
        <v>4505</v>
      </c>
      <c r="C1571" s="522" t="s">
        <v>4506</v>
      </c>
      <c r="D1571" s="522" t="s">
        <v>337</v>
      </c>
      <c r="E1571" s="522" t="s">
        <v>433</v>
      </c>
      <c r="F1571" s="522" t="s">
        <v>4506</v>
      </c>
    </row>
    <row r="1572" spans="1:6" ht="15">
      <c r="A1572" s="522">
        <v>3000001126</v>
      </c>
      <c r="B1572" s="522" t="s">
        <v>4507</v>
      </c>
      <c r="C1572" s="522" t="s">
        <v>4508</v>
      </c>
      <c r="D1572" s="522" t="s">
        <v>337</v>
      </c>
      <c r="E1572" s="522" t="s">
        <v>433</v>
      </c>
      <c r="F1572" s="522" t="s">
        <v>4509</v>
      </c>
    </row>
    <row r="1573" spans="1:6" ht="15">
      <c r="A1573" s="522">
        <v>3000001127</v>
      </c>
      <c r="B1573" s="522" t="s">
        <v>4510</v>
      </c>
      <c r="C1573" s="522" t="s">
        <v>4511</v>
      </c>
      <c r="D1573" s="522" t="s">
        <v>337</v>
      </c>
      <c r="E1573" s="522" t="s">
        <v>433</v>
      </c>
      <c r="F1573" s="522" t="s">
        <v>4512</v>
      </c>
    </row>
    <row r="1574" spans="1:6" ht="15">
      <c r="A1574" s="522">
        <v>3000001128</v>
      </c>
      <c r="B1574" s="522" t="s">
        <v>4513</v>
      </c>
      <c r="C1574" s="522" t="s">
        <v>4514</v>
      </c>
      <c r="D1574" s="522" t="s">
        <v>337</v>
      </c>
      <c r="E1574" s="522" t="s">
        <v>433</v>
      </c>
      <c r="F1574" s="522" t="s">
        <v>4515</v>
      </c>
    </row>
    <row r="1575" spans="1:6" ht="15">
      <c r="A1575" s="522">
        <v>3000001129</v>
      </c>
      <c r="B1575" s="522" t="s">
        <v>4516</v>
      </c>
      <c r="C1575" s="522" t="s">
        <v>4517</v>
      </c>
      <c r="D1575" s="522" t="s">
        <v>337</v>
      </c>
      <c r="E1575" s="522" t="s">
        <v>433</v>
      </c>
      <c r="F1575" s="522" t="s">
        <v>4517</v>
      </c>
    </row>
    <row r="1576" spans="1:6" ht="15">
      <c r="A1576" s="522">
        <v>3000001130</v>
      </c>
      <c r="B1576" s="522" t="s">
        <v>4518</v>
      </c>
      <c r="C1576" s="522" t="s">
        <v>4519</v>
      </c>
      <c r="D1576" s="522" t="s">
        <v>337</v>
      </c>
      <c r="E1576" s="522" t="s">
        <v>433</v>
      </c>
      <c r="F1576" s="522" t="s">
        <v>4520</v>
      </c>
    </row>
    <row r="1577" spans="1:6" ht="15">
      <c r="A1577" s="522">
        <v>3000001131</v>
      </c>
      <c r="B1577" s="522" t="s">
        <v>4521</v>
      </c>
      <c r="C1577" s="522" t="s">
        <v>4522</v>
      </c>
      <c r="D1577" s="522" t="s">
        <v>337</v>
      </c>
      <c r="E1577" s="522" t="s">
        <v>433</v>
      </c>
      <c r="F1577" s="522" t="s">
        <v>4522</v>
      </c>
    </row>
    <row r="1578" spans="1:6" ht="15">
      <c r="A1578" s="522">
        <v>3000001132</v>
      </c>
      <c r="B1578" s="522" t="s">
        <v>4523</v>
      </c>
      <c r="C1578" s="522" t="s">
        <v>4524</v>
      </c>
      <c r="D1578" s="522" t="s">
        <v>337</v>
      </c>
      <c r="E1578" s="522" t="s">
        <v>433</v>
      </c>
      <c r="F1578" s="522" t="s">
        <v>4524</v>
      </c>
    </row>
    <row r="1579" spans="1:6" ht="15">
      <c r="A1579" s="522">
        <v>3000001133</v>
      </c>
      <c r="B1579" s="522" t="s">
        <v>4525</v>
      </c>
      <c r="C1579" s="522" t="s">
        <v>4526</v>
      </c>
      <c r="D1579" s="522" t="s">
        <v>337</v>
      </c>
      <c r="E1579" s="522" t="s">
        <v>433</v>
      </c>
      <c r="F1579" s="522" t="s">
        <v>4527</v>
      </c>
    </row>
    <row r="1580" spans="1:6" ht="15">
      <c r="A1580" s="522">
        <v>3000001134</v>
      </c>
      <c r="B1580" s="522" t="s">
        <v>4528</v>
      </c>
      <c r="C1580" s="522" t="s">
        <v>4529</v>
      </c>
      <c r="D1580" s="522" t="s">
        <v>337</v>
      </c>
      <c r="E1580" s="522" t="s">
        <v>433</v>
      </c>
      <c r="F1580" s="522" t="s">
        <v>4530</v>
      </c>
    </row>
    <row r="1581" spans="1:6" ht="15">
      <c r="A1581" s="522">
        <v>3000001135</v>
      </c>
      <c r="B1581" s="522" t="s">
        <v>4531</v>
      </c>
      <c r="C1581" s="522" t="s">
        <v>4532</v>
      </c>
      <c r="D1581" s="522" t="s">
        <v>337</v>
      </c>
      <c r="E1581" s="522" t="s">
        <v>433</v>
      </c>
      <c r="F1581" s="522" t="s">
        <v>4532</v>
      </c>
    </row>
    <row r="1582" spans="1:6" ht="15">
      <c r="A1582" s="522">
        <v>3000001136</v>
      </c>
      <c r="B1582" s="522" t="s">
        <v>4533</v>
      </c>
      <c r="C1582" s="522" t="s">
        <v>4534</v>
      </c>
      <c r="D1582" s="522" t="s">
        <v>337</v>
      </c>
      <c r="E1582" s="522" t="s">
        <v>433</v>
      </c>
      <c r="F1582" s="522" t="s">
        <v>4534</v>
      </c>
    </row>
    <row r="1583" spans="1:6" ht="15">
      <c r="A1583" s="522">
        <v>3000001137</v>
      </c>
      <c r="B1583" s="522" t="s">
        <v>4535</v>
      </c>
      <c r="C1583" s="522" t="s">
        <v>4536</v>
      </c>
      <c r="D1583" s="522" t="s">
        <v>337</v>
      </c>
      <c r="E1583" s="522" t="s">
        <v>433</v>
      </c>
      <c r="F1583" s="522" t="s">
        <v>4536</v>
      </c>
    </row>
    <row r="1584" spans="1:6" ht="15">
      <c r="A1584" s="522">
        <v>3000001138</v>
      </c>
      <c r="B1584" s="522" t="s">
        <v>4537</v>
      </c>
      <c r="C1584" s="522" t="s">
        <v>4538</v>
      </c>
      <c r="D1584" s="522" t="s">
        <v>337</v>
      </c>
      <c r="E1584" s="522" t="s">
        <v>433</v>
      </c>
      <c r="F1584" s="522" t="s">
        <v>4538</v>
      </c>
    </row>
    <row r="1585" spans="1:6" ht="15">
      <c r="A1585" s="522">
        <v>3000001139</v>
      </c>
      <c r="B1585" s="522" t="s">
        <v>4539</v>
      </c>
      <c r="C1585" s="522" t="s">
        <v>4540</v>
      </c>
      <c r="D1585" s="522" t="s">
        <v>337</v>
      </c>
      <c r="E1585" s="522" t="s">
        <v>433</v>
      </c>
      <c r="F1585" s="522" t="s">
        <v>4540</v>
      </c>
    </row>
    <row r="1586" spans="1:6" ht="15">
      <c r="A1586" s="522">
        <v>3000001140</v>
      </c>
      <c r="B1586" s="522" t="s">
        <v>4541</v>
      </c>
      <c r="C1586" s="522" t="s">
        <v>4542</v>
      </c>
      <c r="D1586" s="522" t="s">
        <v>337</v>
      </c>
      <c r="E1586" s="522" t="s">
        <v>433</v>
      </c>
      <c r="F1586" s="522" t="s">
        <v>4543</v>
      </c>
    </row>
    <row r="1587" spans="1:6" ht="15">
      <c r="A1587" s="522">
        <v>3000001141</v>
      </c>
      <c r="B1587" s="522" t="s">
        <v>4544</v>
      </c>
      <c r="C1587" s="522" t="s">
        <v>4545</v>
      </c>
      <c r="D1587" s="522" t="s">
        <v>337</v>
      </c>
      <c r="E1587" s="522" t="s">
        <v>433</v>
      </c>
      <c r="F1587" s="522" t="s">
        <v>4545</v>
      </c>
    </row>
    <row r="1588" spans="1:6" ht="15">
      <c r="A1588" s="522">
        <v>3000001142</v>
      </c>
      <c r="B1588" s="522" t="s">
        <v>4546</v>
      </c>
      <c r="C1588" s="522" t="s">
        <v>4547</v>
      </c>
      <c r="D1588" s="522" t="s">
        <v>337</v>
      </c>
      <c r="E1588" s="522" t="s">
        <v>433</v>
      </c>
      <c r="F1588" s="522" t="s">
        <v>4548</v>
      </c>
    </row>
    <row r="1589" spans="1:6" ht="15">
      <c r="A1589" s="522">
        <v>3000001143</v>
      </c>
      <c r="B1589" s="522" t="s">
        <v>4549</v>
      </c>
      <c r="C1589" s="522" t="s">
        <v>4550</v>
      </c>
      <c r="D1589" s="522" t="s">
        <v>337</v>
      </c>
      <c r="E1589" s="522" t="s">
        <v>433</v>
      </c>
      <c r="F1589" s="522" t="s">
        <v>4550</v>
      </c>
    </row>
    <row r="1590" spans="1:6" ht="15">
      <c r="A1590" s="522">
        <v>3000001144</v>
      </c>
      <c r="B1590" s="522" t="s">
        <v>4551</v>
      </c>
      <c r="C1590" s="522" t="s">
        <v>4552</v>
      </c>
      <c r="D1590" s="522" t="s">
        <v>337</v>
      </c>
      <c r="E1590" s="522" t="s">
        <v>433</v>
      </c>
      <c r="F1590" s="522" t="s">
        <v>4552</v>
      </c>
    </row>
    <row r="1591" spans="1:6" ht="15">
      <c r="A1591" s="522">
        <v>3000001145</v>
      </c>
      <c r="B1591" s="522" t="s">
        <v>4553</v>
      </c>
      <c r="C1591" s="522" t="s">
        <v>4554</v>
      </c>
      <c r="D1591" s="522" t="s">
        <v>337</v>
      </c>
      <c r="E1591" s="522" t="s">
        <v>433</v>
      </c>
      <c r="F1591" s="522" t="s">
        <v>4554</v>
      </c>
    </row>
    <row r="1592" spans="1:6" ht="15">
      <c r="A1592" s="522">
        <v>3000001146</v>
      </c>
      <c r="B1592" s="522" t="s">
        <v>4555</v>
      </c>
      <c r="C1592" s="522" t="s">
        <v>4556</v>
      </c>
      <c r="D1592" s="522" t="s">
        <v>337</v>
      </c>
      <c r="E1592" s="522" t="s">
        <v>433</v>
      </c>
      <c r="F1592" s="522" t="s">
        <v>4556</v>
      </c>
    </row>
    <row r="1593" spans="1:6" ht="15">
      <c r="A1593" s="522">
        <v>3000001147</v>
      </c>
      <c r="B1593" s="522" t="s">
        <v>4557</v>
      </c>
      <c r="C1593" s="522" t="s">
        <v>4558</v>
      </c>
      <c r="D1593" s="522" t="s">
        <v>337</v>
      </c>
      <c r="E1593" s="522" t="s">
        <v>433</v>
      </c>
      <c r="F1593" s="522" t="s">
        <v>4558</v>
      </c>
    </row>
    <row r="1594" spans="1:6" ht="15">
      <c r="A1594" s="522">
        <v>3000001148</v>
      </c>
      <c r="B1594" s="522" t="s">
        <v>4559</v>
      </c>
      <c r="C1594" s="522" t="s">
        <v>4560</v>
      </c>
      <c r="D1594" s="522" t="s">
        <v>337</v>
      </c>
      <c r="E1594" s="522" t="s">
        <v>433</v>
      </c>
      <c r="F1594" s="522" t="s">
        <v>4560</v>
      </c>
    </row>
    <row r="1595" spans="1:6" ht="15">
      <c r="A1595" s="522">
        <v>3000001149</v>
      </c>
      <c r="B1595" s="522" t="s">
        <v>4561</v>
      </c>
      <c r="C1595" s="522" t="s">
        <v>4562</v>
      </c>
      <c r="D1595" s="522" t="s">
        <v>337</v>
      </c>
      <c r="E1595" s="522" t="s">
        <v>433</v>
      </c>
      <c r="F1595" s="522" t="s">
        <v>4562</v>
      </c>
    </row>
    <row r="1596" spans="1:6" ht="15">
      <c r="A1596" s="522">
        <v>3000001150</v>
      </c>
      <c r="B1596" s="522" t="s">
        <v>4563</v>
      </c>
      <c r="C1596" s="522" t="s">
        <v>4564</v>
      </c>
      <c r="D1596" s="522" t="s">
        <v>337</v>
      </c>
      <c r="E1596" s="522" t="s">
        <v>433</v>
      </c>
      <c r="F1596" s="522" t="s">
        <v>4564</v>
      </c>
    </row>
    <row r="1597" spans="1:6" ht="15">
      <c r="A1597" s="522">
        <v>3000001151</v>
      </c>
      <c r="B1597" s="522" t="s">
        <v>4565</v>
      </c>
      <c r="C1597" s="522" t="s">
        <v>4566</v>
      </c>
      <c r="D1597" s="522" t="s">
        <v>337</v>
      </c>
      <c r="E1597" s="522" t="s">
        <v>433</v>
      </c>
      <c r="F1597" s="522" t="s">
        <v>4567</v>
      </c>
    </row>
    <row r="1598" spans="1:6" ht="15">
      <c r="A1598" s="522">
        <v>3000001152</v>
      </c>
      <c r="B1598" s="522" t="s">
        <v>4568</v>
      </c>
      <c r="C1598" s="522" t="s">
        <v>4569</v>
      </c>
      <c r="D1598" s="522" t="s">
        <v>29</v>
      </c>
      <c r="E1598" s="522" t="s">
        <v>433</v>
      </c>
      <c r="F1598" s="522" t="s">
        <v>4570</v>
      </c>
    </row>
    <row r="1599" spans="1:6" ht="15">
      <c r="A1599" s="522">
        <v>3000001153</v>
      </c>
      <c r="B1599" s="522" t="s">
        <v>4571</v>
      </c>
      <c r="C1599" s="522" t="s">
        <v>4572</v>
      </c>
      <c r="D1599" s="522" t="s">
        <v>337</v>
      </c>
      <c r="E1599" s="522" t="s">
        <v>433</v>
      </c>
      <c r="F1599" s="522" t="s">
        <v>4572</v>
      </c>
    </row>
    <row r="1600" spans="1:6" ht="15">
      <c r="A1600" s="522">
        <v>3000001154</v>
      </c>
      <c r="B1600" s="522" t="s">
        <v>4573</v>
      </c>
      <c r="C1600" s="522" t="s">
        <v>4574</v>
      </c>
      <c r="D1600" s="522" t="s">
        <v>1608</v>
      </c>
      <c r="E1600" s="522" t="s">
        <v>433</v>
      </c>
      <c r="F1600" s="522" t="s">
        <v>4575</v>
      </c>
    </row>
    <row r="1601" spans="1:6" ht="15">
      <c r="A1601" s="522">
        <v>3000001155</v>
      </c>
      <c r="B1601" s="522" t="s">
        <v>4576</v>
      </c>
      <c r="C1601" s="522" t="s">
        <v>4577</v>
      </c>
      <c r="D1601" s="522" t="s">
        <v>1608</v>
      </c>
      <c r="E1601" s="522" t="s">
        <v>433</v>
      </c>
      <c r="F1601" s="522" t="s">
        <v>4578</v>
      </c>
    </row>
    <row r="1602" spans="1:6" ht="15">
      <c r="A1602" s="522">
        <v>3000001156</v>
      </c>
      <c r="B1602" s="522" t="s">
        <v>4579</v>
      </c>
      <c r="C1602" s="522" t="s">
        <v>4580</v>
      </c>
      <c r="D1602" s="522" t="s">
        <v>337</v>
      </c>
      <c r="E1602" s="522" t="s">
        <v>433</v>
      </c>
      <c r="F1602" s="522" t="s">
        <v>4581</v>
      </c>
    </row>
    <row r="1603" spans="1:6" ht="15">
      <c r="A1603" s="522">
        <v>3000001157</v>
      </c>
      <c r="B1603" s="522" t="s">
        <v>4582</v>
      </c>
      <c r="C1603" s="522" t="s">
        <v>4583</v>
      </c>
      <c r="D1603" s="522" t="s">
        <v>337</v>
      </c>
      <c r="E1603" s="522" t="s">
        <v>433</v>
      </c>
      <c r="F1603" s="522" t="s">
        <v>4584</v>
      </c>
    </row>
    <row r="1604" spans="1:6" ht="15">
      <c r="A1604" s="522">
        <v>3000001158</v>
      </c>
      <c r="B1604" s="522" t="s">
        <v>4585</v>
      </c>
      <c r="C1604" s="522" t="s">
        <v>4586</v>
      </c>
      <c r="D1604" s="522" t="s">
        <v>337</v>
      </c>
      <c r="E1604" s="522" t="s">
        <v>433</v>
      </c>
      <c r="F1604" s="522" t="s">
        <v>4587</v>
      </c>
    </row>
    <row r="1605" spans="1:6" ht="15">
      <c r="A1605" s="522">
        <v>3000001159</v>
      </c>
      <c r="B1605" s="522" t="s">
        <v>4588</v>
      </c>
      <c r="C1605" s="522" t="s">
        <v>4589</v>
      </c>
      <c r="D1605" s="522" t="s">
        <v>337</v>
      </c>
      <c r="E1605" s="522" t="s">
        <v>433</v>
      </c>
      <c r="F1605" s="522" t="s">
        <v>4590</v>
      </c>
    </row>
    <row r="1606" spans="1:6" ht="15">
      <c r="A1606" s="522">
        <v>3000001160</v>
      </c>
      <c r="B1606" s="522" t="s">
        <v>4591</v>
      </c>
      <c r="C1606" s="522" t="s">
        <v>4592</v>
      </c>
      <c r="D1606" s="522" t="s">
        <v>337</v>
      </c>
      <c r="E1606" s="522" t="s">
        <v>433</v>
      </c>
      <c r="F1606" s="522" t="s">
        <v>4593</v>
      </c>
    </row>
    <row r="1607" spans="1:6" ht="15">
      <c r="A1607" s="522">
        <v>3000001161</v>
      </c>
      <c r="B1607" s="522" t="s">
        <v>4594</v>
      </c>
      <c r="C1607" s="522" t="s">
        <v>4595</v>
      </c>
      <c r="D1607" s="522" t="s">
        <v>337</v>
      </c>
      <c r="E1607" s="522" t="s">
        <v>433</v>
      </c>
      <c r="F1607" s="522" t="s">
        <v>4596</v>
      </c>
    </row>
    <row r="1608" spans="1:6" ht="15">
      <c r="A1608" s="522">
        <v>3000001162</v>
      </c>
      <c r="B1608" s="522" t="s">
        <v>4597</v>
      </c>
      <c r="C1608" s="522" t="s">
        <v>4598</v>
      </c>
      <c r="D1608" s="522" t="s">
        <v>337</v>
      </c>
      <c r="E1608" s="522" t="s">
        <v>433</v>
      </c>
      <c r="F1608" s="522" t="s">
        <v>4599</v>
      </c>
    </row>
    <row r="1609" spans="1:6" ht="15">
      <c r="A1609" s="522">
        <v>3000001163</v>
      </c>
      <c r="B1609" s="522" t="s">
        <v>4600</v>
      </c>
      <c r="C1609" s="522" t="s">
        <v>4601</v>
      </c>
      <c r="D1609" s="522" t="s">
        <v>1608</v>
      </c>
      <c r="E1609" s="522" t="s">
        <v>433</v>
      </c>
      <c r="F1609" s="522" t="s">
        <v>4602</v>
      </c>
    </row>
    <row r="1610" spans="1:6" ht="15">
      <c r="A1610" s="522">
        <v>3000001164</v>
      </c>
      <c r="B1610" s="522" t="s">
        <v>4603</v>
      </c>
      <c r="C1610" s="522" t="s">
        <v>4604</v>
      </c>
      <c r="D1610" s="522" t="s">
        <v>1608</v>
      </c>
      <c r="E1610" s="522" t="s">
        <v>433</v>
      </c>
      <c r="F1610" s="522" t="s">
        <v>4605</v>
      </c>
    </row>
    <row r="1611" spans="1:6" ht="15">
      <c r="A1611" s="522">
        <v>3000001165</v>
      </c>
      <c r="B1611" s="522" t="s">
        <v>4606</v>
      </c>
      <c r="C1611" s="522" t="s">
        <v>4607</v>
      </c>
      <c r="D1611" s="522" t="s">
        <v>1608</v>
      </c>
      <c r="E1611" s="522" t="s">
        <v>433</v>
      </c>
      <c r="F1611" s="522" t="s">
        <v>4608</v>
      </c>
    </row>
    <row r="1612" spans="1:6" ht="15">
      <c r="A1612" s="522">
        <v>3000001166</v>
      </c>
      <c r="B1612" s="522" t="s">
        <v>4609</v>
      </c>
      <c r="C1612" s="522" t="s">
        <v>4610</v>
      </c>
      <c r="D1612" s="522" t="s">
        <v>337</v>
      </c>
      <c r="E1612" s="522" t="s">
        <v>433</v>
      </c>
      <c r="F1612" s="522" t="s">
        <v>4611</v>
      </c>
    </row>
    <row r="1613" spans="1:6" ht="15">
      <c r="A1613" s="522">
        <v>3000001167</v>
      </c>
      <c r="B1613" s="522" t="s">
        <v>4612</v>
      </c>
      <c r="C1613" s="522" t="s">
        <v>4613</v>
      </c>
      <c r="D1613" s="522" t="s">
        <v>1608</v>
      </c>
      <c r="E1613" s="522" t="s">
        <v>433</v>
      </c>
      <c r="F1613" s="522" t="s">
        <v>4613</v>
      </c>
    </row>
    <row r="1614" spans="1:6" ht="15">
      <c r="A1614" s="522">
        <v>3000001168</v>
      </c>
      <c r="B1614" s="522" t="s">
        <v>4614</v>
      </c>
      <c r="C1614" s="522" t="s">
        <v>4615</v>
      </c>
      <c r="D1614" s="522" t="s">
        <v>1608</v>
      </c>
      <c r="E1614" s="522" t="s">
        <v>433</v>
      </c>
      <c r="F1614" s="522" t="s">
        <v>4616</v>
      </c>
    </row>
    <row r="1615" spans="1:6" ht="15">
      <c r="A1615" s="522">
        <v>3000002793</v>
      </c>
      <c r="B1615" s="522" t="s">
        <v>4617</v>
      </c>
      <c r="C1615" s="522" t="s">
        <v>4618</v>
      </c>
      <c r="D1615" s="522" t="s">
        <v>337</v>
      </c>
      <c r="E1615" s="522" t="s">
        <v>433</v>
      </c>
      <c r="F1615" s="522" t="s">
        <v>4618</v>
      </c>
    </row>
    <row r="1616" spans="1:6" ht="15">
      <c r="A1616" s="522">
        <v>3000001170</v>
      </c>
      <c r="B1616" s="522" t="s">
        <v>4619</v>
      </c>
      <c r="C1616" s="522" t="s">
        <v>4620</v>
      </c>
      <c r="D1616" s="522" t="s">
        <v>337</v>
      </c>
      <c r="E1616" s="522" t="s">
        <v>433</v>
      </c>
      <c r="F1616" s="522" t="s">
        <v>4621</v>
      </c>
    </row>
    <row r="1617" spans="1:6" ht="15">
      <c r="A1617" s="522">
        <v>3000003204</v>
      </c>
      <c r="B1617" s="522" t="s">
        <v>4622</v>
      </c>
      <c r="C1617" s="522" t="s">
        <v>4623</v>
      </c>
      <c r="D1617" s="522" t="s">
        <v>337</v>
      </c>
      <c r="E1617" s="522" t="s">
        <v>433</v>
      </c>
      <c r="F1617" s="522" t="s">
        <v>4623</v>
      </c>
    </row>
    <row r="1618" spans="1:6" ht="15">
      <c r="A1618" s="522">
        <v>3000001172</v>
      </c>
      <c r="B1618" s="522" t="s">
        <v>4624</v>
      </c>
      <c r="C1618" s="522" t="s">
        <v>4625</v>
      </c>
      <c r="D1618" s="522" t="s">
        <v>337</v>
      </c>
      <c r="E1618" s="522" t="s">
        <v>433</v>
      </c>
      <c r="F1618" s="522" t="s">
        <v>4626</v>
      </c>
    </row>
    <row r="1619" spans="1:6" ht="15">
      <c r="A1619" s="522">
        <v>3000001173</v>
      </c>
      <c r="B1619" s="522" t="s">
        <v>4627</v>
      </c>
      <c r="C1619" s="522" t="s">
        <v>4628</v>
      </c>
      <c r="D1619" s="522" t="s">
        <v>337</v>
      </c>
      <c r="E1619" s="522" t="s">
        <v>433</v>
      </c>
      <c r="F1619" s="522" t="s">
        <v>4629</v>
      </c>
    </row>
    <row r="1620" spans="1:6" ht="15">
      <c r="A1620" s="522">
        <v>3000001174</v>
      </c>
      <c r="B1620" s="522" t="s">
        <v>4630</v>
      </c>
      <c r="C1620" s="522" t="s">
        <v>4631</v>
      </c>
      <c r="D1620" s="522" t="s">
        <v>337</v>
      </c>
      <c r="E1620" s="522" t="s">
        <v>433</v>
      </c>
      <c r="F1620" s="522" t="s">
        <v>4632</v>
      </c>
    </row>
    <row r="1621" spans="1:6" ht="15">
      <c r="A1621" s="522">
        <v>3000001175</v>
      </c>
      <c r="B1621" s="522" t="s">
        <v>4633</v>
      </c>
      <c r="C1621" s="522" t="s">
        <v>4634</v>
      </c>
      <c r="D1621" s="522" t="s">
        <v>337</v>
      </c>
      <c r="E1621" s="522" t="s">
        <v>433</v>
      </c>
      <c r="F1621" s="522" t="s">
        <v>4635</v>
      </c>
    </row>
    <row r="1622" spans="1:6" ht="15">
      <c r="A1622" s="522">
        <v>3000001176</v>
      </c>
      <c r="B1622" s="522" t="s">
        <v>4636</v>
      </c>
      <c r="C1622" s="522" t="s">
        <v>4637</v>
      </c>
      <c r="D1622" s="522" t="s">
        <v>337</v>
      </c>
      <c r="E1622" s="522" t="s">
        <v>433</v>
      </c>
      <c r="F1622" s="522" t="s">
        <v>4638</v>
      </c>
    </row>
    <row r="1623" spans="1:6" ht="15">
      <c r="A1623" s="522">
        <v>3000001177</v>
      </c>
      <c r="B1623" s="522" t="s">
        <v>4639</v>
      </c>
      <c r="C1623" s="522" t="s">
        <v>4640</v>
      </c>
      <c r="D1623" s="522" t="s">
        <v>1608</v>
      </c>
      <c r="E1623" s="522" t="s">
        <v>433</v>
      </c>
      <c r="F1623" s="522" t="s">
        <v>4640</v>
      </c>
    </row>
    <row r="1624" spans="1:6" ht="15">
      <c r="A1624" s="522">
        <v>3000001178</v>
      </c>
      <c r="B1624" s="522" t="s">
        <v>4641</v>
      </c>
      <c r="C1624" s="522" t="s">
        <v>4642</v>
      </c>
      <c r="D1624" s="522" t="s">
        <v>1608</v>
      </c>
      <c r="E1624" s="522" t="s">
        <v>433</v>
      </c>
      <c r="F1624" s="522" t="s">
        <v>4642</v>
      </c>
    </row>
    <row r="1625" spans="1:6" ht="15">
      <c r="A1625" s="522">
        <v>3000001179</v>
      </c>
      <c r="B1625" s="522" t="s">
        <v>4643</v>
      </c>
      <c r="C1625" s="522" t="s">
        <v>4644</v>
      </c>
      <c r="D1625" s="522" t="s">
        <v>1608</v>
      </c>
      <c r="E1625" s="522" t="s">
        <v>433</v>
      </c>
      <c r="F1625" s="522" t="s">
        <v>4644</v>
      </c>
    </row>
    <row r="1626" spans="1:6" ht="15">
      <c r="A1626" s="522">
        <v>3000001180</v>
      </c>
      <c r="B1626" s="522" t="s">
        <v>4645</v>
      </c>
      <c r="C1626" s="522" t="s">
        <v>4646</v>
      </c>
      <c r="D1626" s="522" t="s">
        <v>1608</v>
      </c>
      <c r="E1626" s="522" t="s">
        <v>433</v>
      </c>
      <c r="F1626" s="522" t="s">
        <v>4646</v>
      </c>
    </row>
    <row r="1627" spans="1:6" ht="15">
      <c r="A1627" s="522">
        <v>3000001181</v>
      </c>
      <c r="B1627" s="522" t="s">
        <v>4647</v>
      </c>
      <c r="C1627" s="522" t="s">
        <v>4648</v>
      </c>
      <c r="D1627" s="522" t="s">
        <v>1608</v>
      </c>
      <c r="E1627" s="522" t="s">
        <v>433</v>
      </c>
      <c r="F1627" s="522" t="s">
        <v>4648</v>
      </c>
    </row>
    <row r="1628" spans="1:6" ht="15">
      <c r="A1628" s="522">
        <v>3000001182</v>
      </c>
      <c r="B1628" s="522" t="s">
        <v>4649</v>
      </c>
      <c r="C1628" s="522" t="s">
        <v>4650</v>
      </c>
      <c r="D1628" s="522" t="s">
        <v>1608</v>
      </c>
      <c r="E1628" s="522" t="s">
        <v>433</v>
      </c>
      <c r="F1628" s="522" t="s">
        <v>4650</v>
      </c>
    </row>
    <row r="1629" spans="1:6" ht="15">
      <c r="A1629" s="522">
        <v>3000001183</v>
      </c>
      <c r="B1629" s="522" t="s">
        <v>4651</v>
      </c>
      <c r="C1629" s="522" t="s">
        <v>4652</v>
      </c>
      <c r="D1629" s="522" t="s">
        <v>1608</v>
      </c>
      <c r="E1629" s="522" t="s">
        <v>433</v>
      </c>
      <c r="F1629" s="522" t="s">
        <v>4652</v>
      </c>
    </row>
    <row r="1630" spans="1:6" ht="15">
      <c r="A1630" s="522">
        <v>3000001184</v>
      </c>
      <c r="B1630" s="522" t="s">
        <v>4653</v>
      </c>
      <c r="C1630" s="522" t="s">
        <v>4654</v>
      </c>
      <c r="D1630" s="522" t="s">
        <v>1608</v>
      </c>
      <c r="E1630" s="522" t="s">
        <v>433</v>
      </c>
      <c r="F1630" s="522" t="s">
        <v>4654</v>
      </c>
    </row>
    <row r="1631" spans="1:6" ht="15">
      <c r="A1631" s="522">
        <v>3000001185</v>
      </c>
      <c r="B1631" s="522" t="s">
        <v>4655</v>
      </c>
      <c r="C1631" s="522" t="s">
        <v>4656</v>
      </c>
      <c r="D1631" s="522" t="s">
        <v>1608</v>
      </c>
      <c r="E1631" s="522" t="s">
        <v>433</v>
      </c>
      <c r="F1631" s="522" t="s">
        <v>4656</v>
      </c>
    </row>
    <row r="1632" spans="1:6" ht="15">
      <c r="A1632" s="522">
        <v>3000001186</v>
      </c>
      <c r="B1632" s="522" t="s">
        <v>4657</v>
      </c>
      <c r="C1632" s="522" t="s">
        <v>4658</v>
      </c>
      <c r="D1632" s="522" t="s">
        <v>1608</v>
      </c>
      <c r="E1632" s="522" t="s">
        <v>433</v>
      </c>
      <c r="F1632" s="522" t="s">
        <v>4658</v>
      </c>
    </row>
    <row r="1633" spans="1:6" ht="15">
      <c r="A1633" s="522">
        <v>3000001187</v>
      </c>
      <c r="B1633" s="522" t="s">
        <v>4659</v>
      </c>
      <c r="C1633" s="522" t="s">
        <v>4660</v>
      </c>
      <c r="D1633" s="522" t="s">
        <v>1608</v>
      </c>
      <c r="E1633" s="522" t="s">
        <v>433</v>
      </c>
      <c r="F1633" s="522" t="s">
        <v>4660</v>
      </c>
    </row>
    <row r="1634" spans="1:6" ht="15">
      <c r="A1634" s="522">
        <v>3000001188</v>
      </c>
      <c r="B1634" s="522" t="s">
        <v>4661</v>
      </c>
      <c r="C1634" s="522" t="s">
        <v>4662</v>
      </c>
      <c r="D1634" s="522" t="s">
        <v>1608</v>
      </c>
      <c r="E1634" s="522" t="s">
        <v>433</v>
      </c>
      <c r="F1634" s="522" t="s">
        <v>4662</v>
      </c>
    </row>
    <row r="1635" spans="1:6" ht="15">
      <c r="A1635" s="522">
        <v>3000001189</v>
      </c>
      <c r="B1635" s="522" t="s">
        <v>4663</v>
      </c>
      <c r="C1635" s="522" t="s">
        <v>4664</v>
      </c>
      <c r="D1635" s="522" t="s">
        <v>1608</v>
      </c>
      <c r="E1635" s="522" t="s">
        <v>433</v>
      </c>
      <c r="F1635" s="522" t="s">
        <v>4664</v>
      </c>
    </row>
    <row r="1636" spans="1:6" ht="15">
      <c r="A1636" s="522">
        <v>3000001190</v>
      </c>
      <c r="B1636" s="522" t="s">
        <v>4665</v>
      </c>
      <c r="C1636" s="522" t="s">
        <v>4666</v>
      </c>
      <c r="D1636" s="522" t="s">
        <v>1608</v>
      </c>
      <c r="E1636" s="522" t="s">
        <v>433</v>
      </c>
      <c r="F1636" s="522" t="s">
        <v>4666</v>
      </c>
    </row>
    <row r="1637" spans="1:6" ht="15">
      <c r="A1637" s="522">
        <v>3000001191</v>
      </c>
      <c r="B1637" s="522" t="s">
        <v>4667</v>
      </c>
      <c r="C1637" s="522" t="s">
        <v>4668</v>
      </c>
      <c r="D1637" s="522" t="s">
        <v>1608</v>
      </c>
      <c r="E1637" s="522" t="s">
        <v>433</v>
      </c>
      <c r="F1637" s="522" t="s">
        <v>4669</v>
      </c>
    </row>
    <row r="1638" spans="1:6" ht="15">
      <c r="A1638" s="522">
        <v>3000001192</v>
      </c>
      <c r="B1638" s="522" t="s">
        <v>4670</v>
      </c>
      <c r="C1638" s="522" t="s">
        <v>4671</v>
      </c>
      <c r="D1638" s="522" t="s">
        <v>1608</v>
      </c>
      <c r="E1638" s="522" t="s">
        <v>433</v>
      </c>
      <c r="F1638" s="522" t="s">
        <v>4671</v>
      </c>
    </row>
    <row r="1639" spans="1:6" ht="15">
      <c r="A1639" s="522">
        <v>3000001193</v>
      </c>
      <c r="B1639" s="522" t="s">
        <v>4672</v>
      </c>
      <c r="C1639" s="522" t="s">
        <v>4673</v>
      </c>
      <c r="D1639" s="522" t="s">
        <v>1608</v>
      </c>
      <c r="E1639" s="522" t="s">
        <v>433</v>
      </c>
      <c r="F1639" s="522" t="s">
        <v>4673</v>
      </c>
    </row>
    <row r="1640" spans="1:6" ht="15">
      <c r="A1640" s="522">
        <v>3000001194</v>
      </c>
      <c r="B1640" s="522" t="s">
        <v>4674</v>
      </c>
      <c r="C1640" s="522" t="s">
        <v>4675</v>
      </c>
      <c r="D1640" s="522" t="s">
        <v>1608</v>
      </c>
      <c r="E1640" s="522" t="s">
        <v>433</v>
      </c>
      <c r="F1640" s="522" t="s">
        <v>4675</v>
      </c>
    </row>
    <row r="1641" spans="1:6" ht="15">
      <c r="A1641" s="522">
        <v>3000001195</v>
      </c>
      <c r="B1641" s="522" t="s">
        <v>4676</v>
      </c>
      <c r="C1641" s="522" t="s">
        <v>4677</v>
      </c>
      <c r="D1641" s="522" t="s">
        <v>1608</v>
      </c>
      <c r="E1641" s="522" t="s">
        <v>433</v>
      </c>
      <c r="F1641" s="522" t="s">
        <v>4677</v>
      </c>
    </row>
    <row r="1642" spans="1:6" ht="15">
      <c r="A1642" s="522">
        <v>3000001196</v>
      </c>
      <c r="B1642" s="522" t="s">
        <v>4678</v>
      </c>
      <c r="C1642" s="522" t="s">
        <v>4679</v>
      </c>
      <c r="D1642" s="522" t="s">
        <v>1608</v>
      </c>
      <c r="E1642" s="522" t="s">
        <v>433</v>
      </c>
      <c r="F1642" s="522" t="s">
        <v>4679</v>
      </c>
    </row>
    <row r="1643" spans="1:6" ht="15">
      <c r="A1643" s="522">
        <v>3000001197</v>
      </c>
      <c r="B1643" s="522" t="s">
        <v>4680</v>
      </c>
      <c r="C1643" s="522" t="s">
        <v>4681</v>
      </c>
      <c r="D1643" s="522" t="s">
        <v>1608</v>
      </c>
      <c r="E1643" s="522" t="s">
        <v>433</v>
      </c>
      <c r="F1643" s="522" t="s">
        <v>4681</v>
      </c>
    </row>
    <row r="1644" spans="1:6" ht="15">
      <c r="A1644" s="522">
        <v>3000001198</v>
      </c>
      <c r="B1644" s="522" t="s">
        <v>4682</v>
      </c>
      <c r="C1644" s="522" t="s">
        <v>4683</v>
      </c>
      <c r="D1644" s="522" t="s">
        <v>1608</v>
      </c>
      <c r="E1644" s="522" t="s">
        <v>433</v>
      </c>
      <c r="F1644" s="522" t="s">
        <v>4683</v>
      </c>
    </row>
    <row r="1645" spans="1:6" ht="15">
      <c r="A1645" s="522">
        <v>3000001199</v>
      </c>
      <c r="B1645" s="522" t="s">
        <v>4684</v>
      </c>
      <c r="C1645" s="522" t="s">
        <v>4685</v>
      </c>
      <c r="D1645" s="522" t="s">
        <v>1608</v>
      </c>
      <c r="E1645" s="522" t="s">
        <v>433</v>
      </c>
      <c r="F1645" s="522" t="s">
        <v>4685</v>
      </c>
    </row>
    <row r="1646" spans="1:6" ht="15">
      <c r="A1646" s="522">
        <v>3000001200</v>
      </c>
      <c r="B1646" s="522" t="s">
        <v>4686</v>
      </c>
      <c r="C1646" s="522" t="s">
        <v>4687</v>
      </c>
      <c r="D1646" s="522" t="s">
        <v>1608</v>
      </c>
      <c r="E1646" s="522" t="s">
        <v>433</v>
      </c>
      <c r="F1646" s="522" t="s">
        <v>4687</v>
      </c>
    </row>
    <row r="1647" spans="1:6" ht="15">
      <c r="A1647" s="522">
        <v>3000001201</v>
      </c>
      <c r="B1647" s="522" t="s">
        <v>4688</v>
      </c>
      <c r="C1647" s="522" t="s">
        <v>4689</v>
      </c>
      <c r="D1647" s="522" t="s">
        <v>1608</v>
      </c>
      <c r="E1647" s="522" t="s">
        <v>433</v>
      </c>
      <c r="F1647" s="522" t="s">
        <v>4689</v>
      </c>
    </row>
    <row r="1648" spans="1:6" ht="15">
      <c r="A1648" s="522">
        <v>3000001202</v>
      </c>
      <c r="B1648" s="522" t="s">
        <v>4690</v>
      </c>
      <c r="C1648" s="522" t="s">
        <v>4691</v>
      </c>
      <c r="D1648" s="522" t="s">
        <v>1608</v>
      </c>
      <c r="E1648" s="522" t="s">
        <v>433</v>
      </c>
      <c r="F1648" s="522" t="s">
        <v>4692</v>
      </c>
    </row>
    <row r="1649" spans="1:6" ht="15">
      <c r="A1649" s="522">
        <v>3000001203</v>
      </c>
      <c r="B1649" s="522" t="s">
        <v>4693</v>
      </c>
      <c r="C1649" s="522" t="s">
        <v>4694</v>
      </c>
      <c r="D1649" s="522" t="s">
        <v>1608</v>
      </c>
      <c r="E1649" s="522" t="s">
        <v>433</v>
      </c>
      <c r="F1649" s="522" t="s">
        <v>4694</v>
      </c>
    </row>
    <row r="1650" spans="1:6" ht="15">
      <c r="A1650" s="522">
        <v>3000001204</v>
      </c>
      <c r="B1650" s="522" t="s">
        <v>4695</v>
      </c>
      <c r="C1650" s="522" t="s">
        <v>4696</v>
      </c>
      <c r="D1650" s="522" t="s">
        <v>1608</v>
      </c>
      <c r="E1650" s="522" t="s">
        <v>433</v>
      </c>
      <c r="F1650" s="522" t="s">
        <v>4696</v>
      </c>
    </row>
    <row r="1651" spans="1:6" ht="15">
      <c r="A1651" s="522">
        <v>3000001205</v>
      </c>
      <c r="B1651" s="522" t="s">
        <v>4697</v>
      </c>
      <c r="C1651" s="522" t="s">
        <v>4698</v>
      </c>
      <c r="D1651" s="522" t="s">
        <v>1608</v>
      </c>
      <c r="E1651" s="522" t="s">
        <v>433</v>
      </c>
      <c r="F1651" s="522" t="s">
        <v>4699</v>
      </c>
    </row>
    <row r="1652" spans="1:6" ht="15">
      <c r="A1652" s="522">
        <v>3000001206</v>
      </c>
      <c r="B1652" s="522" t="s">
        <v>4700</v>
      </c>
      <c r="C1652" s="522" t="s">
        <v>4701</v>
      </c>
      <c r="D1652" s="522" t="s">
        <v>1608</v>
      </c>
      <c r="E1652" s="522" t="s">
        <v>433</v>
      </c>
      <c r="F1652" s="522" t="s">
        <v>4701</v>
      </c>
    </row>
    <row r="1653" spans="1:6" ht="15">
      <c r="A1653" s="522">
        <v>3000001207</v>
      </c>
      <c r="B1653" s="522" t="s">
        <v>4702</v>
      </c>
      <c r="C1653" s="522" t="s">
        <v>4703</v>
      </c>
      <c r="D1653" s="522" t="s">
        <v>1608</v>
      </c>
      <c r="E1653" s="522" t="s">
        <v>433</v>
      </c>
      <c r="F1653" s="522" t="s">
        <v>4704</v>
      </c>
    </row>
    <row r="1654" spans="1:6" ht="15">
      <c r="A1654" s="522">
        <v>3000001208</v>
      </c>
      <c r="B1654" s="522" t="s">
        <v>4705</v>
      </c>
      <c r="C1654" s="522" t="s">
        <v>4706</v>
      </c>
      <c r="D1654" s="522" t="s">
        <v>1608</v>
      </c>
      <c r="E1654" s="522" t="s">
        <v>433</v>
      </c>
      <c r="F1654" s="522" t="s">
        <v>4707</v>
      </c>
    </row>
    <row r="1655" spans="1:6" ht="15">
      <c r="A1655" s="522">
        <v>3000001209</v>
      </c>
      <c r="B1655" s="522" t="s">
        <v>4708</v>
      </c>
      <c r="C1655" s="522" t="s">
        <v>4709</v>
      </c>
      <c r="D1655" s="522" t="s">
        <v>1608</v>
      </c>
      <c r="E1655" s="522" t="s">
        <v>433</v>
      </c>
      <c r="F1655" s="522" t="s">
        <v>4709</v>
      </c>
    </row>
    <row r="1656" spans="1:6" ht="15">
      <c r="A1656" s="522">
        <v>3000001210</v>
      </c>
      <c r="B1656" s="522" t="s">
        <v>4710</v>
      </c>
      <c r="C1656" s="522" t="s">
        <v>4711</v>
      </c>
      <c r="D1656" s="522" t="s">
        <v>1608</v>
      </c>
      <c r="E1656" s="522" t="s">
        <v>433</v>
      </c>
      <c r="F1656" s="522" t="s">
        <v>4711</v>
      </c>
    </row>
    <row r="1657" spans="1:6" ht="15">
      <c r="A1657" s="522">
        <v>3000001211</v>
      </c>
      <c r="B1657" s="522" t="s">
        <v>4712</v>
      </c>
      <c r="C1657" s="522" t="s">
        <v>4713</v>
      </c>
      <c r="D1657" s="522" t="s">
        <v>1608</v>
      </c>
      <c r="E1657" s="522" t="s">
        <v>433</v>
      </c>
      <c r="F1657" s="522" t="s">
        <v>4713</v>
      </c>
    </row>
    <row r="1658" spans="1:6" ht="15">
      <c r="A1658" s="522">
        <v>3000001212</v>
      </c>
      <c r="B1658" s="522" t="s">
        <v>4714</v>
      </c>
      <c r="C1658" s="522" t="s">
        <v>4715</v>
      </c>
      <c r="D1658" s="522" t="s">
        <v>1608</v>
      </c>
      <c r="E1658" s="522" t="s">
        <v>433</v>
      </c>
      <c r="F1658" s="522" t="s">
        <v>4715</v>
      </c>
    </row>
    <row r="1659" spans="1:6" ht="15">
      <c r="A1659" s="522">
        <v>3000001213</v>
      </c>
      <c r="B1659" s="522" t="s">
        <v>4716</v>
      </c>
      <c r="C1659" s="522" t="s">
        <v>4717</v>
      </c>
      <c r="D1659" s="522" t="s">
        <v>1608</v>
      </c>
      <c r="E1659" s="522" t="s">
        <v>433</v>
      </c>
      <c r="F1659" s="522" t="s">
        <v>4717</v>
      </c>
    </row>
    <row r="1660" spans="1:6" ht="15">
      <c r="A1660" s="522">
        <v>3000001214</v>
      </c>
      <c r="B1660" s="522" t="s">
        <v>4718</v>
      </c>
      <c r="C1660" s="522" t="s">
        <v>4719</v>
      </c>
      <c r="D1660" s="522" t="s">
        <v>1608</v>
      </c>
      <c r="E1660" s="522" t="s">
        <v>433</v>
      </c>
      <c r="F1660" s="522" t="s">
        <v>4719</v>
      </c>
    </row>
    <row r="1661" spans="1:6" ht="15">
      <c r="A1661" s="522">
        <v>3000001215</v>
      </c>
      <c r="B1661" s="522" t="s">
        <v>4720</v>
      </c>
      <c r="C1661" s="522" t="s">
        <v>4721</v>
      </c>
      <c r="D1661" s="522" t="s">
        <v>1608</v>
      </c>
      <c r="E1661" s="522" t="s">
        <v>433</v>
      </c>
      <c r="F1661" s="522" t="s">
        <v>4721</v>
      </c>
    </row>
    <row r="1662" spans="1:6" ht="15">
      <c r="A1662" s="522">
        <v>3000001216</v>
      </c>
      <c r="B1662" s="522" t="s">
        <v>4722</v>
      </c>
      <c r="C1662" s="522" t="s">
        <v>4723</v>
      </c>
      <c r="D1662" s="522" t="s">
        <v>1608</v>
      </c>
      <c r="E1662" s="522" t="s">
        <v>433</v>
      </c>
      <c r="F1662" s="522" t="s">
        <v>4723</v>
      </c>
    </row>
    <row r="1663" spans="1:6" ht="15">
      <c r="A1663" s="522">
        <v>3000001217</v>
      </c>
      <c r="B1663" s="522" t="s">
        <v>4724</v>
      </c>
      <c r="C1663" s="522" t="s">
        <v>4725</v>
      </c>
      <c r="D1663" s="522" t="s">
        <v>1608</v>
      </c>
      <c r="E1663" s="522" t="s">
        <v>433</v>
      </c>
      <c r="F1663" s="522" t="s">
        <v>4725</v>
      </c>
    </row>
    <row r="1664" spans="1:6" ht="15">
      <c r="A1664" s="522">
        <v>3000001218</v>
      </c>
      <c r="B1664" s="522" t="s">
        <v>4726</v>
      </c>
      <c r="C1664" s="522" t="s">
        <v>4727</v>
      </c>
      <c r="D1664" s="522" t="s">
        <v>1608</v>
      </c>
      <c r="E1664" s="522" t="s">
        <v>433</v>
      </c>
      <c r="F1664" s="522" t="s">
        <v>4727</v>
      </c>
    </row>
    <row r="1665" spans="1:6" ht="15">
      <c r="A1665" s="522">
        <v>3000001219</v>
      </c>
      <c r="B1665" s="522" t="s">
        <v>4728</v>
      </c>
      <c r="C1665" s="522" t="s">
        <v>4729</v>
      </c>
      <c r="D1665" s="522" t="s">
        <v>1608</v>
      </c>
      <c r="E1665" s="522" t="s">
        <v>433</v>
      </c>
      <c r="F1665" s="522" t="s">
        <v>4729</v>
      </c>
    </row>
    <row r="1666" spans="1:6" ht="15">
      <c r="A1666" s="522">
        <v>3000001220</v>
      </c>
      <c r="B1666" s="522" t="s">
        <v>4730</v>
      </c>
      <c r="C1666" s="522" t="s">
        <v>4731</v>
      </c>
      <c r="D1666" s="522" t="s">
        <v>1608</v>
      </c>
      <c r="E1666" s="522" t="s">
        <v>433</v>
      </c>
      <c r="F1666" s="522" t="s">
        <v>4732</v>
      </c>
    </row>
    <row r="1667" spans="1:6" ht="15">
      <c r="A1667" s="522">
        <v>3000001221</v>
      </c>
      <c r="B1667" s="522" t="s">
        <v>4733</v>
      </c>
      <c r="C1667" s="522" t="s">
        <v>4734</v>
      </c>
      <c r="D1667" s="522" t="s">
        <v>1608</v>
      </c>
      <c r="E1667" s="522" t="s">
        <v>433</v>
      </c>
      <c r="F1667" s="522" t="s">
        <v>4735</v>
      </c>
    </row>
    <row r="1668" spans="1:6" ht="15">
      <c r="A1668" s="522">
        <v>3000001222</v>
      </c>
      <c r="B1668" s="522" t="s">
        <v>4736</v>
      </c>
      <c r="C1668" s="522" t="s">
        <v>4737</v>
      </c>
      <c r="D1668" s="522" t="s">
        <v>1608</v>
      </c>
      <c r="E1668" s="522" t="s">
        <v>433</v>
      </c>
      <c r="F1668" s="522" t="s">
        <v>4738</v>
      </c>
    </row>
    <row r="1669" spans="1:6" ht="15">
      <c r="A1669" s="522">
        <v>3000001223</v>
      </c>
      <c r="B1669" s="522" t="s">
        <v>4739</v>
      </c>
      <c r="C1669" s="522" t="s">
        <v>4740</v>
      </c>
      <c r="D1669" s="522" t="s">
        <v>1608</v>
      </c>
      <c r="E1669" s="522" t="s">
        <v>433</v>
      </c>
      <c r="F1669" s="522" t="s">
        <v>4741</v>
      </c>
    </row>
    <row r="1670" spans="1:6" ht="15">
      <c r="A1670" s="522">
        <v>3000001224</v>
      </c>
      <c r="B1670" s="522" t="s">
        <v>4742</v>
      </c>
      <c r="C1670" s="522" t="s">
        <v>4743</v>
      </c>
      <c r="D1670" s="522" t="s">
        <v>1608</v>
      </c>
      <c r="E1670" s="522" t="s">
        <v>433</v>
      </c>
      <c r="F1670" s="522" t="s">
        <v>4743</v>
      </c>
    </row>
    <row r="1671" spans="1:6" ht="15">
      <c r="A1671" s="522">
        <v>3000001225</v>
      </c>
      <c r="B1671" s="522" t="s">
        <v>4744</v>
      </c>
      <c r="C1671" s="522" t="s">
        <v>4745</v>
      </c>
      <c r="D1671" s="522" t="s">
        <v>1608</v>
      </c>
      <c r="E1671" s="522" t="s">
        <v>433</v>
      </c>
      <c r="F1671" s="522" t="s">
        <v>4745</v>
      </c>
    </row>
    <row r="1672" spans="1:6" ht="15">
      <c r="A1672" s="522">
        <v>3000001226</v>
      </c>
      <c r="B1672" s="522" t="s">
        <v>4746</v>
      </c>
      <c r="C1672" s="522" t="s">
        <v>4747</v>
      </c>
      <c r="D1672" s="522" t="s">
        <v>1608</v>
      </c>
      <c r="E1672" s="522" t="s">
        <v>433</v>
      </c>
      <c r="F1672" s="522" t="s">
        <v>4747</v>
      </c>
    </row>
    <row r="1673" spans="1:6" ht="15">
      <c r="A1673" s="522">
        <v>3000001227</v>
      </c>
      <c r="B1673" s="522" t="s">
        <v>4748</v>
      </c>
      <c r="C1673" s="522" t="s">
        <v>4749</v>
      </c>
      <c r="D1673" s="522" t="s">
        <v>1608</v>
      </c>
      <c r="E1673" s="522" t="s">
        <v>433</v>
      </c>
      <c r="F1673" s="522" t="s">
        <v>4750</v>
      </c>
    </row>
    <row r="1674" spans="1:6" ht="15">
      <c r="A1674" s="522">
        <v>3000001228</v>
      </c>
      <c r="B1674" s="522" t="s">
        <v>4751</v>
      </c>
      <c r="C1674" s="522" t="s">
        <v>4752</v>
      </c>
      <c r="D1674" s="522" t="s">
        <v>1608</v>
      </c>
      <c r="E1674" s="522" t="s">
        <v>433</v>
      </c>
      <c r="F1674" s="522" t="s">
        <v>4753</v>
      </c>
    </row>
    <row r="1675" spans="1:6" ht="15">
      <c r="A1675" s="522">
        <v>3000001229</v>
      </c>
      <c r="B1675" s="522" t="s">
        <v>4754</v>
      </c>
      <c r="C1675" s="522" t="s">
        <v>4755</v>
      </c>
      <c r="D1675" s="522" t="s">
        <v>1608</v>
      </c>
      <c r="E1675" s="522" t="s">
        <v>433</v>
      </c>
      <c r="F1675" s="522" t="s">
        <v>4755</v>
      </c>
    </row>
    <row r="1676" spans="1:6" ht="15">
      <c r="A1676" s="522">
        <v>3000001230</v>
      </c>
      <c r="B1676" s="522" t="s">
        <v>4756</v>
      </c>
      <c r="C1676" s="522" t="s">
        <v>4757</v>
      </c>
      <c r="D1676" s="522" t="s">
        <v>1608</v>
      </c>
      <c r="E1676" s="522" t="s">
        <v>433</v>
      </c>
      <c r="F1676" s="522" t="s">
        <v>4757</v>
      </c>
    </row>
    <row r="1677" spans="1:6" ht="15">
      <c r="A1677" s="522">
        <v>3000001231</v>
      </c>
      <c r="B1677" s="522" t="s">
        <v>4758</v>
      </c>
      <c r="C1677" s="522" t="s">
        <v>4759</v>
      </c>
      <c r="D1677" s="522" t="s">
        <v>1608</v>
      </c>
      <c r="E1677" s="522" t="s">
        <v>433</v>
      </c>
      <c r="F1677" s="522" t="s">
        <v>4759</v>
      </c>
    </row>
    <row r="1678" spans="1:6" ht="15">
      <c r="A1678" s="522">
        <v>3000001232</v>
      </c>
      <c r="B1678" s="522" t="s">
        <v>4760</v>
      </c>
      <c r="C1678" s="522" t="s">
        <v>4761</v>
      </c>
      <c r="D1678" s="522" t="s">
        <v>1608</v>
      </c>
      <c r="E1678" s="522" t="s">
        <v>433</v>
      </c>
      <c r="F1678" s="522" t="s">
        <v>4761</v>
      </c>
    </row>
    <row r="1679" spans="1:6" ht="15">
      <c r="A1679" s="522">
        <v>3000001233</v>
      </c>
      <c r="B1679" s="522" t="s">
        <v>4762</v>
      </c>
      <c r="C1679" s="522" t="s">
        <v>4763</v>
      </c>
      <c r="D1679" s="522" t="s">
        <v>1608</v>
      </c>
      <c r="E1679" s="522" t="s">
        <v>433</v>
      </c>
      <c r="F1679" s="522" t="s">
        <v>4764</v>
      </c>
    </row>
    <row r="1680" spans="1:6" ht="15">
      <c r="A1680" s="522">
        <v>3000001234</v>
      </c>
      <c r="B1680" s="522" t="s">
        <v>4765</v>
      </c>
      <c r="C1680" s="522" t="s">
        <v>4766</v>
      </c>
      <c r="D1680" s="522" t="s">
        <v>1608</v>
      </c>
      <c r="E1680" s="522" t="s">
        <v>433</v>
      </c>
      <c r="F1680" s="522" t="s">
        <v>4767</v>
      </c>
    </row>
    <row r="1681" spans="1:6" ht="15">
      <c r="A1681" s="522">
        <v>3000001235</v>
      </c>
      <c r="B1681" s="522" t="s">
        <v>4768</v>
      </c>
      <c r="C1681" s="522" t="s">
        <v>4769</v>
      </c>
      <c r="D1681" s="522" t="s">
        <v>1608</v>
      </c>
      <c r="E1681" s="522" t="s">
        <v>433</v>
      </c>
      <c r="F1681" s="522" t="s">
        <v>4770</v>
      </c>
    </row>
    <row r="1682" spans="1:6" ht="15">
      <c r="A1682" s="522">
        <v>3000000015</v>
      </c>
      <c r="B1682" s="522" t="s">
        <v>4771</v>
      </c>
      <c r="C1682" s="522" t="s">
        <v>4772</v>
      </c>
      <c r="D1682" s="522" t="s">
        <v>337</v>
      </c>
      <c r="E1682" s="522" t="s">
        <v>433</v>
      </c>
      <c r="F1682" s="522" t="s">
        <v>4772</v>
      </c>
    </row>
    <row r="1683" spans="1:6" ht="15">
      <c r="A1683" s="522">
        <v>3000001237</v>
      </c>
      <c r="B1683" s="522" t="s">
        <v>4773</v>
      </c>
      <c r="C1683" s="522" t="s">
        <v>4774</v>
      </c>
      <c r="D1683" s="522" t="s">
        <v>1608</v>
      </c>
      <c r="E1683" s="522" t="s">
        <v>433</v>
      </c>
      <c r="F1683" s="522" t="s">
        <v>4775</v>
      </c>
    </row>
    <row r="1684" spans="1:6" ht="15">
      <c r="A1684" s="522">
        <v>3000001238</v>
      </c>
      <c r="B1684" s="522" t="s">
        <v>4776</v>
      </c>
      <c r="C1684" s="522" t="s">
        <v>4777</v>
      </c>
      <c r="D1684" s="522" t="s">
        <v>1608</v>
      </c>
      <c r="E1684" s="522" t="s">
        <v>433</v>
      </c>
      <c r="F1684" s="522" t="s">
        <v>4778</v>
      </c>
    </row>
    <row r="1685" spans="1:6" ht="15">
      <c r="A1685" s="522">
        <v>3000001239</v>
      </c>
      <c r="B1685" s="522" t="s">
        <v>4779</v>
      </c>
      <c r="C1685" s="522" t="s">
        <v>4780</v>
      </c>
      <c r="D1685" s="522" t="s">
        <v>1608</v>
      </c>
      <c r="E1685" s="522" t="s">
        <v>433</v>
      </c>
      <c r="F1685" s="522" t="s">
        <v>4781</v>
      </c>
    </row>
    <row r="1686" spans="1:6" ht="15">
      <c r="A1686" s="522">
        <v>3000001240</v>
      </c>
      <c r="B1686" s="522" t="s">
        <v>4782</v>
      </c>
      <c r="C1686" s="522" t="s">
        <v>4783</v>
      </c>
      <c r="D1686" s="522" t="s">
        <v>1608</v>
      </c>
      <c r="E1686" s="522" t="s">
        <v>433</v>
      </c>
      <c r="F1686" s="522" t="s">
        <v>4784</v>
      </c>
    </row>
    <row r="1687" spans="1:6" ht="15">
      <c r="A1687" s="522">
        <v>3000001241</v>
      </c>
      <c r="B1687" s="522" t="s">
        <v>4785</v>
      </c>
      <c r="C1687" s="522" t="s">
        <v>4786</v>
      </c>
      <c r="D1687" s="522" t="s">
        <v>1608</v>
      </c>
      <c r="E1687" s="522" t="s">
        <v>433</v>
      </c>
      <c r="F1687" s="522" t="s">
        <v>4787</v>
      </c>
    </row>
    <row r="1688" spans="1:6" ht="15">
      <c r="A1688" s="522">
        <v>3000001242</v>
      </c>
      <c r="B1688" s="522" t="s">
        <v>4788</v>
      </c>
      <c r="C1688" s="522" t="s">
        <v>4789</v>
      </c>
      <c r="D1688" s="522" t="s">
        <v>1608</v>
      </c>
      <c r="E1688" s="522" t="s">
        <v>433</v>
      </c>
      <c r="F1688" s="522" t="s">
        <v>4790</v>
      </c>
    </row>
    <row r="1689" spans="1:6" ht="15">
      <c r="A1689" s="522">
        <v>3000001243</v>
      </c>
      <c r="B1689" s="522" t="s">
        <v>4791</v>
      </c>
      <c r="C1689" s="522" t="s">
        <v>4792</v>
      </c>
      <c r="D1689" s="522" t="s">
        <v>1608</v>
      </c>
      <c r="E1689" s="522" t="s">
        <v>433</v>
      </c>
      <c r="F1689" s="522" t="s">
        <v>4792</v>
      </c>
    </row>
    <row r="1690" spans="1:6" ht="15">
      <c r="A1690" s="522">
        <v>3000001244</v>
      </c>
      <c r="B1690" s="522" t="s">
        <v>4793</v>
      </c>
      <c r="C1690" s="522" t="s">
        <v>4794</v>
      </c>
      <c r="D1690" s="522" t="s">
        <v>1608</v>
      </c>
      <c r="E1690" s="522" t="s">
        <v>433</v>
      </c>
      <c r="F1690" s="522" t="s">
        <v>4795</v>
      </c>
    </row>
    <row r="1691" spans="1:6" ht="15">
      <c r="A1691" s="522">
        <v>3000001245</v>
      </c>
      <c r="B1691" s="522" t="s">
        <v>4796</v>
      </c>
      <c r="C1691" s="522" t="s">
        <v>4797</v>
      </c>
      <c r="D1691" s="522" t="s">
        <v>1608</v>
      </c>
      <c r="E1691" s="522" t="s">
        <v>433</v>
      </c>
      <c r="F1691" s="522" t="s">
        <v>4798</v>
      </c>
    </row>
    <row r="1692" spans="1:6" ht="15">
      <c r="A1692" s="522">
        <v>3000001246</v>
      </c>
      <c r="B1692" s="522" t="s">
        <v>4799</v>
      </c>
      <c r="C1692" s="522" t="s">
        <v>4800</v>
      </c>
      <c r="D1692" s="522" t="s">
        <v>1608</v>
      </c>
      <c r="E1692" s="522" t="s">
        <v>433</v>
      </c>
      <c r="F1692" s="522" t="s">
        <v>4801</v>
      </c>
    </row>
    <row r="1693" spans="1:6" ht="15">
      <c r="A1693" s="522">
        <v>3000001247</v>
      </c>
      <c r="B1693" s="522" t="s">
        <v>4802</v>
      </c>
      <c r="C1693" s="522" t="s">
        <v>4803</v>
      </c>
      <c r="D1693" s="522" t="s">
        <v>1608</v>
      </c>
      <c r="E1693" s="522" t="s">
        <v>433</v>
      </c>
      <c r="F1693" s="522" t="s">
        <v>4804</v>
      </c>
    </row>
    <row r="1694" spans="1:6" ht="15">
      <c r="A1694" s="522">
        <v>3000001248</v>
      </c>
      <c r="B1694" s="522" t="s">
        <v>4805</v>
      </c>
      <c r="C1694" s="522" t="s">
        <v>4806</v>
      </c>
      <c r="D1694" s="522" t="s">
        <v>1608</v>
      </c>
      <c r="E1694" s="522" t="s">
        <v>433</v>
      </c>
      <c r="F1694" s="522" t="s">
        <v>4807</v>
      </c>
    </row>
    <row r="1695" spans="1:6" ht="15">
      <c r="A1695" s="522">
        <v>3000001249</v>
      </c>
      <c r="B1695" s="522" t="s">
        <v>4808</v>
      </c>
      <c r="C1695" s="522" t="s">
        <v>4809</v>
      </c>
      <c r="D1695" s="522" t="s">
        <v>1608</v>
      </c>
      <c r="E1695" s="522" t="s">
        <v>433</v>
      </c>
      <c r="F1695" s="522" t="s">
        <v>4810</v>
      </c>
    </row>
    <row r="1696" spans="1:6" ht="15">
      <c r="A1696" s="522">
        <v>3000001250</v>
      </c>
      <c r="B1696" s="522" t="s">
        <v>4811</v>
      </c>
      <c r="C1696" s="522" t="s">
        <v>4812</v>
      </c>
      <c r="D1696" s="522" t="s">
        <v>1608</v>
      </c>
      <c r="E1696" s="522" t="s">
        <v>433</v>
      </c>
      <c r="F1696" s="522" t="s">
        <v>4813</v>
      </c>
    </row>
    <row r="1697" spans="1:6" ht="15">
      <c r="A1697" s="522">
        <v>3000001251</v>
      </c>
      <c r="B1697" s="522" t="s">
        <v>4814</v>
      </c>
      <c r="C1697" s="522" t="s">
        <v>4815</v>
      </c>
      <c r="D1697" s="522" t="s">
        <v>337</v>
      </c>
      <c r="E1697" s="522" t="s">
        <v>433</v>
      </c>
      <c r="F1697" s="522" t="s">
        <v>4815</v>
      </c>
    </row>
    <row r="1698" spans="1:6" ht="15">
      <c r="A1698" s="522">
        <v>3000001252</v>
      </c>
      <c r="B1698" s="522" t="s">
        <v>4816</v>
      </c>
      <c r="C1698" s="522" t="s">
        <v>4817</v>
      </c>
      <c r="D1698" s="522" t="s">
        <v>1608</v>
      </c>
      <c r="E1698" s="522" t="s">
        <v>433</v>
      </c>
      <c r="F1698" s="522" t="s">
        <v>4818</v>
      </c>
    </row>
    <row r="1699" spans="1:6" ht="15">
      <c r="A1699" s="522">
        <v>3000001253</v>
      </c>
      <c r="B1699" s="522" t="s">
        <v>4819</v>
      </c>
      <c r="C1699" s="522" t="s">
        <v>4820</v>
      </c>
      <c r="D1699" s="522" t="s">
        <v>1608</v>
      </c>
      <c r="E1699" s="522" t="s">
        <v>433</v>
      </c>
      <c r="F1699" s="522" t="s">
        <v>4821</v>
      </c>
    </row>
    <row r="1700" spans="1:6" ht="15">
      <c r="A1700" s="522">
        <v>3000001254</v>
      </c>
      <c r="B1700" s="522" t="s">
        <v>4822</v>
      </c>
      <c r="C1700" s="522" t="s">
        <v>4823</v>
      </c>
      <c r="D1700" s="522" t="s">
        <v>1608</v>
      </c>
      <c r="E1700" s="522" t="s">
        <v>433</v>
      </c>
      <c r="F1700" s="522" t="s">
        <v>4824</v>
      </c>
    </row>
    <row r="1701" spans="1:6" ht="15">
      <c r="A1701" s="522">
        <v>3000001255</v>
      </c>
      <c r="B1701" s="522" t="s">
        <v>4825</v>
      </c>
      <c r="C1701" s="522" t="s">
        <v>4826</v>
      </c>
      <c r="D1701" s="522" t="s">
        <v>1608</v>
      </c>
      <c r="E1701" s="522" t="s">
        <v>433</v>
      </c>
      <c r="F1701" s="522" t="s">
        <v>4827</v>
      </c>
    </row>
    <row r="1702" spans="1:6" ht="15">
      <c r="A1702" s="522">
        <v>3000001256</v>
      </c>
      <c r="B1702" s="522" t="s">
        <v>4828</v>
      </c>
      <c r="C1702" s="522" t="s">
        <v>4829</v>
      </c>
      <c r="D1702" s="522" t="s">
        <v>1608</v>
      </c>
      <c r="E1702" s="522" t="s">
        <v>433</v>
      </c>
      <c r="F1702" s="522" t="s">
        <v>4829</v>
      </c>
    </row>
    <row r="1703" spans="1:6" ht="15">
      <c r="A1703" s="522">
        <v>3000001257</v>
      </c>
      <c r="B1703" s="522" t="s">
        <v>4830</v>
      </c>
      <c r="C1703" s="522" t="s">
        <v>4831</v>
      </c>
      <c r="D1703" s="522" t="s">
        <v>1608</v>
      </c>
      <c r="E1703" s="522" t="s">
        <v>433</v>
      </c>
      <c r="F1703" s="522" t="s">
        <v>4831</v>
      </c>
    </row>
    <row r="1704" spans="1:6" ht="15">
      <c r="A1704" s="522">
        <v>3000001258</v>
      </c>
      <c r="B1704" s="522" t="s">
        <v>4832</v>
      </c>
      <c r="C1704" s="522" t="s">
        <v>4833</v>
      </c>
      <c r="D1704" s="522" t="s">
        <v>1608</v>
      </c>
      <c r="E1704" s="522" t="s">
        <v>433</v>
      </c>
      <c r="F1704" s="522" t="s">
        <v>4833</v>
      </c>
    </row>
    <row r="1705" spans="1:6" ht="15">
      <c r="A1705" s="522">
        <v>3000001259</v>
      </c>
      <c r="B1705" s="522" t="s">
        <v>4834</v>
      </c>
      <c r="C1705" s="522" t="s">
        <v>4835</v>
      </c>
      <c r="D1705" s="522" t="s">
        <v>337</v>
      </c>
      <c r="E1705" s="522" t="s">
        <v>433</v>
      </c>
      <c r="F1705" s="522" t="s">
        <v>4835</v>
      </c>
    </row>
    <row r="1706" spans="1:6" ht="15">
      <c r="A1706" s="522">
        <v>3000001260</v>
      </c>
      <c r="B1706" s="522" t="s">
        <v>4836</v>
      </c>
      <c r="C1706" s="522" t="s">
        <v>4837</v>
      </c>
      <c r="D1706" s="522" t="s">
        <v>1608</v>
      </c>
      <c r="E1706" s="522" t="s">
        <v>433</v>
      </c>
      <c r="F1706" s="522" t="s">
        <v>4837</v>
      </c>
    </row>
    <row r="1707" spans="1:6" ht="15">
      <c r="A1707" s="522">
        <v>3000001261</v>
      </c>
      <c r="B1707" s="522" t="s">
        <v>4838</v>
      </c>
      <c r="C1707" s="522" t="s">
        <v>4839</v>
      </c>
      <c r="D1707" s="522" t="s">
        <v>1608</v>
      </c>
      <c r="E1707" s="522" t="s">
        <v>433</v>
      </c>
      <c r="F1707" s="522" t="s">
        <v>4840</v>
      </c>
    </row>
    <row r="1708" spans="1:6" ht="15">
      <c r="A1708" s="522">
        <v>3000001262</v>
      </c>
      <c r="B1708" s="522" t="s">
        <v>4841</v>
      </c>
      <c r="C1708" s="522" t="s">
        <v>4842</v>
      </c>
      <c r="D1708" s="522" t="s">
        <v>1608</v>
      </c>
      <c r="E1708" s="522" t="s">
        <v>433</v>
      </c>
      <c r="F1708" s="522" t="s">
        <v>4843</v>
      </c>
    </row>
    <row r="1709" spans="1:6" ht="15">
      <c r="A1709" s="522">
        <v>3000001263</v>
      </c>
      <c r="B1709" s="522" t="s">
        <v>4844</v>
      </c>
      <c r="C1709" s="522" t="s">
        <v>4845</v>
      </c>
      <c r="D1709" s="522" t="s">
        <v>1608</v>
      </c>
      <c r="E1709" s="522" t="s">
        <v>433</v>
      </c>
      <c r="F1709" s="522" t="s">
        <v>4846</v>
      </c>
    </row>
    <row r="1710" spans="1:6" ht="15">
      <c r="A1710" s="522">
        <v>3000001264</v>
      </c>
      <c r="B1710" s="522" t="s">
        <v>4847</v>
      </c>
      <c r="C1710" s="522" t="s">
        <v>4848</v>
      </c>
      <c r="D1710" s="522" t="s">
        <v>1608</v>
      </c>
      <c r="E1710" s="522" t="s">
        <v>433</v>
      </c>
      <c r="F1710" s="522" t="s">
        <v>4849</v>
      </c>
    </row>
    <row r="1711" spans="1:6" ht="15">
      <c r="A1711" s="522">
        <v>3000001265</v>
      </c>
      <c r="B1711" s="522" t="s">
        <v>4850</v>
      </c>
      <c r="C1711" s="522" t="s">
        <v>4851</v>
      </c>
      <c r="D1711" s="522" t="s">
        <v>1608</v>
      </c>
      <c r="E1711" s="522" t="s">
        <v>433</v>
      </c>
      <c r="F1711" s="522" t="s">
        <v>4852</v>
      </c>
    </row>
    <row r="1712" spans="1:6" ht="15">
      <c r="A1712" s="522">
        <v>3000001266</v>
      </c>
      <c r="B1712" s="522" t="s">
        <v>4853</v>
      </c>
      <c r="C1712" s="522" t="s">
        <v>4854</v>
      </c>
      <c r="D1712" s="522" t="s">
        <v>1608</v>
      </c>
      <c r="E1712" s="522" t="s">
        <v>433</v>
      </c>
      <c r="F1712" s="522" t="s">
        <v>4855</v>
      </c>
    </row>
    <row r="1713" spans="1:6" ht="15">
      <c r="A1713" s="522">
        <v>3000001267</v>
      </c>
      <c r="B1713" s="522" t="s">
        <v>4856</v>
      </c>
      <c r="C1713" s="522" t="s">
        <v>4857</v>
      </c>
      <c r="D1713" s="522" t="s">
        <v>1608</v>
      </c>
      <c r="E1713" s="522" t="s">
        <v>433</v>
      </c>
      <c r="F1713" s="522" t="s">
        <v>4858</v>
      </c>
    </row>
    <row r="1714" spans="1:6" ht="15">
      <c r="A1714" s="522">
        <v>3000001268</v>
      </c>
      <c r="B1714" s="522" t="s">
        <v>4859</v>
      </c>
      <c r="C1714" s="522" t="s">
        <v>4860</v>
      </c>
      <c r="D1714" s="522" t="s">
        <v>1608</v>
      </c>
      <c r="E1714" s="522" t="s">
        <v>433</v>
      </c>
      <c r="F1714" s="522" t="s">
        <v>4861</v>
      </c>
    </row>
    <row r="1715" spans="1:6" ht="15">
      <c r="A1715" s="522">
        <v>3000001269</v>
      </c>
      <c r="B1715" s="522" t="s">
        <v>4862</v>
      </c>
      <c r="C1715" s="522" t="s">
        <v>4863</v>
      </c>
      <c r="D1715" s="522" t="s">
        <v>1608</v>
      </c>
      <c r="E1715" s="522" t="s">
        <v>433</v>
      </c>
      <c r="F1715" s="522" t="s">
        <v>4863</v>
      </c>
    </row>
    <row r="1716" spans="1:6" ht="15">
      <c r="A1716" s="522">
        <v>3000001270</v>
      </c>
      <c r="B1716" s="522" t="s">
        <v>4864</v>
      </c>
      <c r="C1716" s="522" t="s">
        <v>4865</v>
      </c>
      <c r="D1716" s="522" t="s">
        <v>1608</v>
      </c>
      <c r="E1716" s="522" t="s">
        <v>433</v>
      </c>
      <c r="F1716" s="522" t="s">
        <v>4865</v>
      </c>
    </row>
    <row r="1717" spans="1:6" ht="15">
      <c r="A1717" s="522">
        <v>3000001271</v>
      </c>
      <c r="B1717" s="522" t="s">
        <v>4866</v>
      </c>
      <c r="C1717" s="522" t="s">
        <v>4867</v>
      </c>
      <c r="D1717" s="522" t="s">
        <v>337</v>
      </c>
      <c r="E1717" s="522" t="s">
        <v>433</v>
      </c>
      <c r="F1717" s="522" t="s">
        <v>4868</v>
      </c>
    </row>
    <row r="1718" spans="1:6" ht="15">
      <c r="A1718" s="522">
        <v>3000004130</v>
      </c>
      <c r="B1718" s="522" t="s">
        <v>438</v>
      </c>
      <c r="C1718" s="522" t="s">
        <v>4869</v>
      </c>
      <c r="D1718" s="522" t="s">
        <v>337</v>
      </c>
      <c r="E1718" s="522" t="s">
        <v>433</v>
      </c>
      <c r="F1718" s="522" t="s">
        <v>4869</v>
      </c>
    </row>
    <row r="1719" spans="1:6" ht="15">
      <c r="A1719" s="522">
        <v>3000001273</v>
      </c>
      <c r="B1719" s="522" t="s">
        <v>4870</v>
      </c>
      <c r="C1719" s="522" t="s">
        <v>4871</v>
      </c>
      <c r="D1719" s="522" t="s">
        <v>337</v>
      </c>
      <c r="E1719" s="522" t="s">
        <v>433</v>
      </c>
      <c r="F1719" s="522" t="s">
        <v>4872</v>
      </c>
    </row>
    <row r="1720" spans="1:6" ht="15">
      <c r="A1720" s="522">
        <v>3000001274</v>
      </c>
      <c r="B1720" s="522" t="s">
        <v>4873</v>
      </c>
      <c r="C1720" s="522" t="s">
        <v>4874</v>
      </c>
      <c r="D1720" s="522" t="s">
        <v>337</v>
      </c>
      <c r="E1720" s="522" t="s">
        <v>433</v>
      </c>
      <c r="F1720" s="522" t="s">
        <v>4874</v>
      </c>
    </row>
    <row r="1721" spans="1:6" ht="15">
      <c r="A1721" s="522">
        <v>3000001275</v>
      </c>
      <c r="B1721" s="522" t="s">
        <v>4875</v>
      </c>
      <c r="C1721" s="522" t="s">
        <v>4876</v>
      </c>
      <c r="D1721" s="522" t="s">
        <v>337</v>
      </c>
      <c r="E1721" s="522" t="s">
        <v>433</v>
      </c>
      <c r="F1721" s="522" t="s">
        <v>4876</v>
      </c>
    </row>
    <row r="1722" spans="1:6" ht="15">
      <c r="A1722" s="522">
        <v>3000001276</v>
      </c>
      <c r="B1722" s="522" t="s">
        <v>4877</v>
      </c>
      <c r="C1722" s="522" t="s">
        <v>4878</v>
      </c>
      <c r="D1722" s="522" t="s">
        <v>337</v>
      </c>
      <c r="E1722" s="522" t="s">
        <v>433</v>
      </c>
      <c r="F1722" s="522" t="s">
        <v>4879</v>
      </c>
    </row>
    <row r="1723" spans="1:6" ht="15">
      <c r="A1723" s="522">
        <v>3000001277</v>
      </c>
      <c r="B1723" s="522" t="s">
        <v>4880</v>
      </c>
      <c r="C1723" s="522" t="s">
        <v>4881</v>
      </c>
      <c r="D1723" s="522" t="s">
        <v>337</v>
      </c>
      <c r="E1723" s="522" t="s">
        <v>433</v>
      </c>
      <c r="F1723" s="522" t="s">
        <v>4881</v>
      </c>
    </row>
    <row r="1724" spans="1:6" ht="15">
      <c r="A1724" s="522">
        <v>3000001278</v>
      </c>
      <c r="B1724" s="522" t="s">
        <v>4882</v>
      </c>
      <c r="C1724" s="522" t="s">
        <v>4883</v>
      </c>
      <c r="D1724" s="522" t="s">
        <v>337</v>
      </c>
      <c r="E1724" s="522" t="s">
        <v>433</v>
      </c>
      <c r="F1724" s="522" t="s">
        <v>4884</v>
      </c>
    </row>
    <row r="1725" spans="1:6" ht="15">
      <c r="A1725" s="522">
        <v>3000001279</v>
      </c>
      <c r="B1725" s="522" t="s">
        <v>4885</v>
      </c>
      <c r="C1725" s="522" t="s">
        <v>4886</v>
      </c>
      <c r="D1725" s="522" t="s">
        <v>337</v>
      </c>
      <c r="E1725" s="522" t="s">
        <v>433</v>
      </c>
      <c r="F1725" s="522" t="s">
        <v>4887</v>
      </c>
    </row>
    <row r="1726" spans="1:6" ht="15">
      <c r="A1726" s="522">
        <v>3000001280</v>
      </c>
      <c r="B1726" s="522" t="s">
        <v>4888</v>
      </c>
      <c r="C1726" s="522" t="s">
        <v>4889</v>
      </c>
      <c r="D1726" s="522" t="s">
        <v>337</v>
      </c>
      <c r="E1726" s="522" t="s">
        <v>433</v>
      </c>
      <c r="F1726" s="522" t="s">
        <v>4890</v>
      </c>
    </row>
    <row r="1727" spans="1:6" ht="15">
      <c r="A1727" s="522">
        <v>3000001281</v>
      </c>
      <c r="B1727" s="522" t="s">
        <v>4891</v>
      </c>
      <c r="C1727" s="522" t="s">
        <v>4892</v>
      </c>
      <c r="D1727" s="522" t="s">
        <v>337</v>
      </c>
      <c r="E1727" s="522" t="s">
        <v>433</v>
      </c>
      <c r="F1727" s="522" t="s">
        <v>4893</v>
      </c>
    </row>
    <row r="1728" spans="1:6" ht="15">
      <c r="A1728" s="522">
        <v>3000001282</v>
      </c>
      <c r="B1728" s="522" t="s">
        <v>4894</v>
      </c>
      <c r="C1728" s="522" t="s">
        <v>4895</v>
      </c>
      <c r="D1728" s="522" t="s">
        <v>337</v>
      </c>
      <c r="E1728" s="522" t="s">
        <v>433</v>
      </c>
      <c r="F1728" s="522" t="s">
        <v>4896</v>
      </c>
    </row>
    <row r="1729" spans="1:6" ht="15">
      <c r="A1729" s="522">
        <v>3000001283</v>
      </c>
      <c r="B1729" s="522" t="s">
        <v>4897</v>
      </c>
      <c r="C1729" s="522" t="s">
        <v>4898</v>
      </c>
      <c r="D1729" s="522" t="s">
        <v>337</v>
      </c>
      <c r="E1729" s="522" t="s">
        <v>433</v>
      </c>
      <c r="F1729" s="522" t="s">
        <v>4899</v>
      </c>
    </row>
    <row r="1730" spans="1:6" ht="15">
      <c r="A1730" s="522">
        <v>3000001284</v>
      </c>
      <c r="B1730" s="522" t="s">
        <v>4900</v>
      </c>
      <c r="C1730" s="522" t="s">
        <v>4901</v>
      </c>
      <c r="D1730" s="522" t="s">
        <v>337</v>
      </c>
      <c r="E1730" s="522" t="s">
        <v>433</v>
      </c>
      <c r="F1730" s="522" t="s">
        <v>4902</v>
      </c>
    </row>
    <row r="1731" spans="1:6" ht="15">
      <c r="A1731" s="522">
        <v>3000001285</v>
      </c>
      <c r="B1731" s="522" t="s">
        <v>4903</v>
      </c>
      <c r="C1731" s="522" t="s">
        <v>4904</v>
      </c>
      <c r="D1731" s="522" t="s">
        <v>337</v>
      </c>
      <c r="E1731" s="522" t="s">
        <v>433</v>
      </c>
      <c r="F1731" s="522" t="s">
        <v>4905</v>
      </c>
    </row>
    <row r="1732" spans="1:6" ht="15">
      <c r="A1732" s="522">
        <v>3000001286</v>
      </c>
      <c r="B1732" s="522" t="s">
        <v>4906</v>
      </c>
      <c r="C1732" s="522" t="s">
        <v>4907</v>
      </c>
      <c r="D1732" s="522" t="s">
        <v>337</v>
      </c>
      <c r="E1732" s="522" t="s">
        <v>433</v>
      </c>
      <c r="F1732" s="522" t="s">
        <v>4908</v>
      </c>
    </row>
    <row r="1733" spans="1:6" ht="15">
      <c r="A1733" s="522">
        <v>3000001287</v>
      </c>
      <c r="B1733" s="522" t="s">
        <v>4909</v>
      </c>
      <c r="C1733" s="522" t="s">
        <v>4910</v>
      </c>
      <c r="D1733" s="522" t="s">
        <v>337</v>
      </c>
      <c r="E1733" s="522" t="s">
        <v>433</v>
      </c>
      <c r="F1733" s="522" t="s">
        <v>4911</v>
      </c>
    </row>
    <row r="1734" spans="1:6" ht="15">
      <c r="A1734" s="522">
        <v>3000001288</v>
      </c>
      <c r="B1734" s="522" t="s">
        <v>4912</v>
      </c>
      <c r="C1734" s="522" t="s">
        <v>4913</v>
      </c>
      <c r="D1734" s="522" t="s">
        <v>337</v>
      </c>
      <c r="E1734" s="522" t="s">
        <v>433</v>
      </c>
      <c r="F1734" s="522" t="s">
        <v>4914</v>
      </c>
    </row>
    <row r="1735" spans="1:6" ht="15">
      <c r="A1735" s="522">
        <v>3000001289</v>
      </c>
      <c r="B1735" s="522" t="s">
        <v>4915</v>
      </c>
      <c r="C1735" s="522" t="s">
        <v>4916</v>
      </c>
      <c r="D1735" s="522" t="s">
        <v>337</v>
      </c>
      <c r="E1735" s="522" t="s">
        <v>433</v>
      </c>
      <c r="F1735" s="522" t="s">
        <v>4917</v>
      </c>
    </row>
    <row r="1736" spans="1:6" ht="15">
      <c r="A1736" s="522">
        <v>3000001290</v>
      </c>
      <c r="B1736" s="522" t="s">
        <v>4918</v>
      </c>
      <c r="C1736" s="522" t="s">
        <v>4919</v>
      </c>
      <c r="D1736" s="522" t="s">
        <v>337</v>
      </c>
      <c r="E1736" s="522" t="s">
        <v>433</v>
      </c>
      <c r="F1736" s="522" t="s">
        <v>4914</v>
      </c>
    </row>
    <row r="1737" spans="1:6" ht="15">
      <c r="A1737" s="522">
        <v>3000001291</v>
      </c>
      <c r="B1737" s="522" t="s">
        <v>4920</v>
      </c>
      <c r="C1737" s="522" t="s">
        <v>4921</v>
      </c>
      <c r="D1737" s="522" t="s">
        <v>337</v>
      </c>
      <c r="E1737" s="522" t="s">
        <v>433</v>
      </c>
      <c r="F1737" s="522" t="s">
        <v>4922</v>
      </c>
    </row>
    <row r="1738" spans="1:6" ht="15">
      <c r="A1738" s="522">
        <v>3000001292</v>
      </c>
      <c r="B1738" s="522" t="s">
        <v>4923</v>
      </c>
      <c r="C1738" s="522" t="s">
        <v>4924</v>
      </c>
      <c r="D1738" s="522" t="s">
        <v>337</v>
      </c>
      <c r="E1738" s="522" t="s">
        <v>433</v>
      </c>
      <c r="F1738" s="522" t="s">
        <v>4925</v>
      </c>
    </row>
    <row r="1739" spans="1:6" ht="15">
      <c r="A1739" s="522">
        <v>3000001293</v>
      </c>
      <c r="B1739" s="522" t="s">
        <v>4926</v>
      </c>
      <c r="C1739" s="522" t="s">
        <v>4927</v>
      </c>
      <c r="D1739" s="522" t="s">
        <v>337</v>
      </c>
      <c r="E1739" s="522" t="s">
        <v>433</v>
      </c>
      <c r="F1739" s="522" t="s">
        <v>4928</v>
      </c>
    </row>
    <row r="1740" spans="1:6" ht="15">
      <c r="A1740" s="522">
        <v>3000001294</v>
      </c>
      <c r="B1740" s="522" t="s">
        <v>4929</v>
      </c>
      <c r="C1740" s="522" t="s">
        <v>4930</v>
      </c>
      <c r="D1740" s="522" t="s">
        <v>337</v>
      </c>
      <c r="E1740" s="522" t="s">
        <v>433</v>
      </c>
      <c r="F1740" s="522" t="s">
        <v>4931</v>
      </c>
    </row>
    <row r="1741" spans="1:6" ht="15">
      <c r="A1741" s="522">
        <v>3000001295</v>
      </c>
      <c r="B1741" s="522" t="s">
        <v>4932</v>
      </c>
      <c r="C1741" s="522" t="s">
        <v>4933</v>
      </c>
      <c r="D1741" s="522" t="s">
        <v>337</v>
      </c>
      <c r="E1741" s="522" t="s">
        <v>433</v>
      </c>
      <c r="F1741" s="522" t="s">
        <v>4934</v>
      </c>
    </row>
    <row r="1742" spans="1:6" ht="15">
      <c r="A1742" s="522">
        <v>3000001296</v>
      </c>
      <c r="B1742" s="522" t="s">
        <v>4935</v>
      </c>
      <c r="C1742" s="522" t="s">
        <v>4936</v>
      </c>
      <c r="D1742" s="522" t="s">
        <v>337</v>
      </c>
      <c r="E1742" s="522" t="s">
        <v>433</v>
      </c>
      <c r="F1742" s="522" t="s">
        <v>4937</v>
      </c>
    </row>
    <row r="1743" spans="1:6" ht="15">
      <c r="A1743" s="522">
        <v>3000001297</v>
      </c>
      <c r="B1743" s="522" t="s">
        <v>4938</v>
      </c>
      <c r="C1743" s="522" t="s">
        <v>4939</v>
      </c>
      <c r="D1743" s="522" t="s">
        <v>337</v>
      </c>
      <c r="E1743" s="522" t="s">
        <v>433</v>
      </c>
      <c r="F1743" s="522" t="s">
        <v>4940</v>
      </c>
    </row>
    <row r="1744" spans="1:6" ht="15">
      <c r="A1744" s="522">
        <v>3000001298</v>
      </c>
      <c r="B1744" s="522" t="s">
        <v>4941</v>
      </c>
      <c r="C1744" s="522" t="s">
        <v>4942</v>
      </c>
      <c r="D1744" s="522" t="s">
        <v>337</v>
      </c>
      <c r="E1744" s="522" t="s">
        <v>433</v>
      </c>
      <c r="F1744" s="522" t="s">
        <v>4943</v>
      </c>
    </row>
    <row r="1745" spans="1:6" ht="15">
      <c r="A1745" s="522">
        <v>3000001299</v>
      </c>
      <c r="B1745" s="522" t="s">
        <v>4944</v>
      </c>
      <c r="C1745" s="522" t="s">
        <v>4945</v>
      </c>
      <c r="D1745" s="522" t="s">
        <v>337</v>
      </c>
      <c r="E1745" s="522" t="s">
        <v>433</v>
      </c>
      <c r="F1745" s="522" t="s">
        <v>4946</v>
      </c>
    </row>
    <row r="1746" spans="1:6" ht="15">
      <c r="A1746" s="522">
        <v>3000001300</v>
      </c>
      <c r="B1746" s="522" t="s">
        <v>4947</v>
      </c>
      <c r="C1746" s="522" t="s">
        <v>4948</v>
      </c>
      <c r="D1746" s="522" t="s">
        <v>337</v>
      </c>
      <c r="E1746" s="522" t="s">
        <v>433</v>
      </c>
      <c r="F1746" s="522" t="s">
        <v>4948</v>
      </c>
    </row>
    <row r="1747" spans="1:6" ht="15">
      <c r="A1747" s="522">
        <v>3000001301</v>
      </c>
      <c r="B1747" s="522" t="s">
        <v>4949</v>
      </c>
      <c r="C1747" s="522" t="s">
        <v>4950</v>
      </c>
      <c r="D1747" s="522" t="s">
        <v>337</v>
      </c>
      <c r="E1747" s="522" t="s">
        <v>433</v>
      </c>
      <c r="F1747" s="522" t="s">
        <v>4940</v>
      </c>
    </row>
    <row r="1748" spans="1:6" ht="15">
      <c r="A1748" s="522">
        <v>3000001302</v>
      </c>
      <c r="B1748" s="522" t="s">
        <v>4951</v>
      </c>
      <c r="C1748" s="522" t="s">
        <v>4952</v>
      </c>
      <c r="D1748" s="522" t="s">
        <v>337</v>
      </c>
      <c r="E1748" s="522" t="s">
        <v>433</v>
      </c>
      <c r="F1748" s="522" t="s">
        <v>4953</v>
      </c>
    </row>
    <row r="1749" spans="1:6" ht="15">
      <c r="A1749" s="522">
        <v>3000001303</v>
      </c>
      <c r="B1749" s="522" t="s">
        <v>4954</v>
      </c>
      <c r="C1749" s="522" t="s">
        <v>4955</v>
      </c>
      <c r="D1749" s="522" t="s">
        <v>337</v>
      </c>
      <c r="E1749" s="522" t="s">
        <v>433</v>
      </c>
      <c r="F1749" s="522" t="s">
        <v>4956</v>
      </c>
    </row>
    <row r="1750" spans="1:6" ht="15">
      <c r="A1750" s="522">
        <v>3000001304</v>
      </c>
      <c r="B1750" s="522" t="s">
        <v>4957</v>
      </c>
      <c r="C1750" s="522" t="s">
        <v>4958</v>
      </c>
      <c r="D1750" s="522" t="s">
        <v>337</v>
      </c>
      <c r="E1750" s="522" t="s">
        <v>433</v>
      </c>
      <c r="F1750" s="522" t="s">
        <v>4959</v>
      </c>
    </row>
    <row r="1751" spans="1:6" ht="15">
      <c r="A1751" s="522">
        <v>3000001305</v>
      </c>
      <c r="B1751" s="522" t="s">
        <v>4960</v>
      </c>
      <c r="C1751" s="522" t="s">
        <v>4961</v>
      </c>
      <c r="D1751" s="522" t="s">
        <v>337</v>
      </c>
      <c r="E1751" s="522" t="s">
        <v>433</v>
      </c>
      <c r="F1751" s="522" t="s">
        <v>4962</v>
      </c>
    </row>
    <row r="1752" spans="1:6" ht="15">
      <c r="A1752" s="522">
        <v>3000001306</v>
      </c>
      <c r="B1752" s="522" t="s">
        <v>4963</v>
      </c>
      <c r="C1752" s="522" t="s">
        <v>4964</v>
      </c>
      <c r="D1752" s="522" t="s">
        <v>337</v>
      </c>
      <c r="E1752" s="522" t="s">
        <v>433</v>
      </c>
      <c r="F1752" s="522" t="s">
        <v>4964</v>
      </c>
    </row>
    <row r="1753" spans="1:6" ht="15">
      <c r="A1753" s="522">
        <v>3000001307</v>
      </c>
      <c r="B1753" s="522" t="s">
        <v>4965</v>
      </c>
      <c r="C1753" s="522" t="s">
        <v>4966</v>
      </c>
      <c r="D1753" s="522" t="s">
        <v>337</v>
      </c>
      <c r="E1753" s="522" t="s">
        <v>433</v>
      </c>
      <c r="F1753" s="522" t="s">
        <v>4966</v>
      </c>
    </row>
    <row r="1754" spans="1:6" ht="15">
      <c r="A1754" s="522">
        <v>3000001308</v>
      </c>
      <c r="B1754" s="522" t="s">
        <v>4967</v>
      </c>
      <c r="C1754" s="522" t="s">
        <v>4968</v>
      </c>
      <c r="D1754" s="522" t="s">
        <v>337</v>
      </c>
      <c r="E1754" s="522" t="s">
        <v>433</v>
      </c>
      <c r="F1754" s="522" t="s">
        <v>4968</v>
      </c>
    </row>
    <row r="1755" spans="1:6" ht="15">
      <c r="A1755" s="522">
        <v>3000001309</v>
      </c>
      <c r="B1755" s="522" t="s">
        <v>4969</v>
      </c>
      <c r="C1755" s="522" t="s">
        <v>4970</v>
      </c>
      <c r="D1755" s="522" t="s">
        <v>337</v>
      </c>
      <c r="E1755" s="522" t="s">
        <v>433</v>
      </c>
      <c r="F1755" s="522" t="s">
        <v>4971</v>
      </c>
    </row>
    <row r="1756" spans="1:6" ht="15">
      <c r="A1756" s="522">
        <v>3000001310</v>
      </c>
      <c r="B1756" s="522" t="s">
        <v>4972</v>
      </c>
      <c r="C1756" s="522" t="s">
        <v>4973</v>
      </c>
      <c r="D1756" s="522" t="s">
        <v>337</v>
      </c>
      <c r="E1756" s="522" t="s">
        <v>433</v>
      </c>
      <c r="F1756" s="522" t="s">
        <v>4974</v>
      </c>
    </row>
    <row r="1757" spans="1:6" ht="15">
      <c r="A1757" s="522">
        <v>1000000126</v>
      </c>
      <c r="B1757" s="522" t="s">
        <v>4975</v>
      </c>
      <c r="C1757" s="522" t="s">
        <v>4976</v>
      </c>
      <c r="D1757" s="522" t="s">
        <v>337</v>
      </c>
      <c r="E1757" s="522" t="s">
        <v>441</v>
      </c>
      <c r="F1757" s="522" t="s">
        <v>4977</v>
      </c>
    </row>
    <row r="1758" spans="1:6" ht="15">
      <c r="A1758" s="522">
        <v>1000000125</v>
      </c>
      <c r="B1758" s="522" t="s">
        <v>4978</v>
      </c>
      <c r="C1758" s="522" t="s">
        <v>4979</v>
      </c>
      <c r="D1758" s="522" t="s">
        <v>340</v>
      </c>
      <c r="E1758" s="522" t="s">
        <v>441</v>
      </c>
      <c r="F1758" s="522" t="s">
        <v>4980</v>
      </c>
    </row>
    <row r="1759" spans="1:6" ht="15">
      <c r="A1759" s="522">
        <v>1000000124</v>
      </c>
      <c r="B1759" s="522" t="s">
        <v>4981</v>
      </c>
      <c r="C1759" s="522" t="s">
        <v>4982</v>
      </c>
      <c r="D1759" s="522" t="s">
        <v>340</v>
      </c>
      <c r="E1759" s="522" t="s">
        <v>441</v>
      </c>
      <c r="F1759" s="522" t="s">
        <v>4983</v>
      </c>
    </row>
    <row r="1760" spans="1:6" ht="15">
      <c r="A1760" s="522">
        <v>3000001311</v>
      </c>
      <c r="B1760" s="522" t="s">
        <v>4984</v>
      </c>
      <c r="C1760" s="522" t="s">
        <v>4985</v>
      </c>
      <c r="D1760" s="522" t="s">
        <v>337</v>
      </c>
      <c r="E1760" s="522" t="s">
        <v>433</v>
      </c>
      <c r="F1760" s="522" t="s">
        <v>4985</v>
      </c>
    </row>
    <row r="1761" spans="1:6" ht="15">
      <c r="A1761" s="522">
        <v>3000001312</v>
      </c>
      <c r="B1761" s="522" t="s">
        <v>4986</v>
      </c>
      <c r="C1761" s="522" t="s">
        <v>4987</v>
      </c>
      <c r="D1761" s="522" t="s">
        <v>337</v>
      </c>
      <c r="E1761" s="522" t="s">
        <v>433</v>
      </c>
      <c r="F1761" s="522" t="s">
        <v>4987</v>
      </c>
    </row>
    <row r="1762" spans="1:6" ht="15">
      <c r="A1762" s="522">
        <v>3000001313</v>
      </c>
      <c r="B1762" s="522" t="s">
        <v>4988</v>
      </c>
      <c r="C1762" s="522" t="s">
        <v>4989</v>
      </c>
      <c r="D1762" s="522" t="s">
        <v>337</v>
      </c>
      <c r="E1762" s="522" t="s">
        <v>433</v>
      </c>
      <c r="F1762" s="522" t="s">
        <v>4989</v>
      </c>
    </row>
    <row r="1763" spans="1:6" ht="15">
      <c r="A1763" s="522">
        <v>3000001314</v>
      </c>
      <c r="B1763" s="522" t="s">
        <v>4990</v>
      </c>
      <c r="C1763" s="522" t="s">
        <v>4991</v>
      </c>
      <c r="D1763" s="522" t="s">
        <v>337</v>
      </c>
      <c r="E1763" s="522" t="s">
        <v>433</v>
      </c>
      <c r="F1763" s="522" t="s">
        <v>4992</v>
      </c>
    </row>
    <row r="1764" spans="1:6" ht="15">
      <c r="A1764" s="522">
        <v>3000001315</v>
      </c>
      <c r="B1764" s="522" t="s">
        <v>4993</v>
      </c>
      <c r="C1764" s="522" t="s">
        <v>4994</v>
      </c>
      <c r="D1764" s="522" t="s">
        <v>337</v>
      </c>
      <c r="E1764" s="522" t="s">
        <v>433</v>
      </c>
      <c r="F1764" s="522" t="s">
        <v>4995</v>
      </c>
    </row>
    <row r="1765" spans="1:6" ht="15">
      <c r="A1765" s="522">
        <v>3000001316</v>
      </c>
      <c r="B1765" s="522" t="s">
        <v>4996</v>
      </c>
      <c r="C1765" s="522" t="s">
        <v>4997</v>
      </c>
      <c r="D1765" s="522" t="s">
        <v>337</v>
      </c>
      <c r="E1765" s="522" t="s">
        <v>433</v>
      </c>
      <c r="F1765" s="522" t="s">
        <v>4997</v>
      </c>
    </row>
    <row r="1766" spans="1:6" ht="15">
      <c r="A1766" s="522">
        <v>3000001317</v>
      </c>
      <c r="B1766" s="522" t="s">
        <v>4998</v>
      </c>
      <c r="C1766" s="522" t="s">
        <v>4999</v>
      </c>
      <c r="D1766" s="522" t="s">
        <v>337</v>
      </c>
      <c r="E1766" s="522" t="s">
        <v>433</v>
      </c>
      <c r="F1766" s="522" t="s">
        <v>4999</v>
      </c>
    </row>
    <row r="1767" spans="1:6" ht="15">
      <c r="A1767" s="522">
        <v>3000001318</v>
      </c>
      <c r="B1767" s="522" t="s">
        <v>5000</v>
      </c>
      <c r="C1767" s="522" t="s">
        <v>5001</v>
      </c>
      <c r="D1767" s="522" t="s">
        <v>749</v>
      </c>
      <c r="E1767" s="522" t="s">
        <v>433</v>
      </c>
      <c r="F1767" s="522" t="s">
        <v>5001</v>
      </c>
    </row>
    <row r="1768" spans="1:6" ht="15">
      <c r="A1768" s="522">
        <v>3000001319</v>
      </c>
      <c r="B1768" s="522" t="s">
        <v>5002</v>
      </c>
      <c r="C1768" s="522" t="s">
        <v>5003</v>
      </c>
      <c r="D1768" s="522" t="s">
        <v>337</v>
      </c>
      <c r="E1768" s="522" t="s">
        <v>433</v>
      </c>
      <c r="F1768" s="522" t="s">
        <v>5003</v>
      </c>
    </row>
    <row r="1769" spans="1:6" ht="15">
      <c r="A1769" s="522">
        <v>3000001320</v>
      </c>
      <c r="B1769" s="522" t="s">
        <v>5004</v>
      </c>
      <c r="C1769" s="522" t="s">
        <v>5005</v>
      </c>
      <c r="D1769" s="522" t="s">
        <v>337</v>
      </c>
      <c r="E1769" s="522" t="s">
        <v>433</v>
      </c>
      <c r="F1769" s="522" t="s">
        <v>5005</v>
      </c>
    </row>
    <row r="1770" spans="1:6" ht="15">
      <c r="A1770" s="522">
        <v>3000001321</v>
      </c>
      <c r="B1770" s="522" t="s">
        <v>5006</v>
      </c>
      <c r="C1770" s="522" t="s">
        <v>5007</v>
      </c>
      <c r="D1770" s="522" t="s">
        <v>337</v>
      </c>
      <c r="E1770" s="522" t="s">
        <v>433</v>
      </c>
      <c r="F1770" s="522" t="s">
        <v>5008</v>
      </c>
    </row>
    <row r="1771" spans="1:6" ht="15">
      <c r="A1771" s="522">
        <v>3000001322</v>
      </c>
      <c r="B1771" s="522" t="s">
        <v>5009</v>
      </c>
      <c r="C1771" s="522" t="s">
        <v>5010</v>
      </c>
      <c r="D1771" s="522" t="s">
        <v>337</v>
      </c>
      <c r="E1771" s="522" t="s">
        <v>433</v>
      </c>
      <c r="F1771" s="522" t="s">
        <v>5011</v>
      </c>
    </row>
    <row r="1772" spans="1:6" ht="15">
      <c r="A1772" s="522">
        <v>3000001323</v>
      </c>
      <c r="B1772" s="522" t="s">
        <v>5012</v>
      </c>
      <c r="C1772" s="522" t="s">
        <v>5013</v>
      </c>
      <c r="D1772" s="522" t="s">
        <v>337</v>
      </c>
      <c r="E1772" s="522" t="s">
        <v>433</v>
      </c>
      <c r="F1772" s="522" t="s">
        <v>5013</v>
      </c>
    </row>
    <row r="1773" spans="1:6" ht="15">
      <c r="A1773" s="522">
        <v>3000001324</v>
      </c>
      <c r="B1773" s="522" t="s">
        <v>5014</v>
      </c>
      <c r="C1773" s="522" t="s">
        <v>5015</v>
      </c>
      <c r="D1773" s="522" t="s">
        <v>337</v>
      </c>
      <c r="E1773" s="522" t="s">
        <v>433</v>
      </c>
      <c r="F1773" s="522" t="s">
        <v>5015</v>
      </c>
    </row>
    <row r="1774" spans="1:6" ht="15">
      <c r="A1774" s="522">
        <v>3000001325</v>
      </c>
      <c r="B1774" s="522" t="s">
        <v>5016</v>
      </c>
      <c r="C1774" s="522" t="s">
        <v>5017</v>
      </c>
      <c r="D1774" s="522" t="s">
        <v>337</v>
      </c>
      <c r="E1774" s="522" t="s">
        <v>433</v>
      </c>
      <c r="F1774" s="522" t="s">
        <v>5017</v>
      </c>
    </row>
    <row r="1775" spans="1:6" ht="15">
      <c r="A1775" s="522">
        <v>3000001326</v>
      </c>
      <c r="B1775" s="522" t="s">
        <v>5018</v>
      </c>
      <c r="C1775" s="522" t="s">
        <v>5019</v>
      </c>
      <c r="D1775" s="522" t="s">
        <v>337</v>
      </c>
      <c r="E1775" s="522" t="s">
        <v>433</v>
      </c>
      <c r="F1775" s="522" t="s">
        <v>5019</v>
      </c>
    </row>
    <row r="1776" spans="1:6" ht="15">
      <c r="A1776" s="522">
        <v>3000001327</v>
      </c>
      <c r="B1776" s="522" t="s">
        <v>5020</v>
      </c>
      <c r="C1776" s="522" t="s">
        <v>5021</v>
      </c>
      <c r="D1776" s="522" t="s">
        <v>337</v>
      </c>
      <c r="E1776" s="522" t="s">
        <v>433</v>
      </c>
      <c r="F1776" s="522" t="s">
        <v>5021</v>
      </c>
    </row>
    <row r="1777" spans="1:6" ht="15">
      <c r="A1777" s="522">
        <v>3000001328</v>
      </c>
      <c r="B1777" s="522" t="s">
        <v>5022</v>
      </c>
      <c r="C1777" s="522" t="s">
        <v>5023</v>
      </c>
      <c r="D1777" s="522" t="s">
        <v>337</v>
      </c>
      <c r="E1777" s="522" t="s">
        <v>433</v>
      </c>
      <c r="F1777" s="522" t="s">
        <v>5023</v>
      </c>
    </row>
    <row r="1778" spans="1:6" ht="15">
      <c r="A1778" s="522">
        <v>3000001329</v>
      </c>
      <c r="B1778" s="522" t="s">
        <v>5024</v>
      </c>
      <c r="C1778" s="522" t="s">
        <v>5025</v>
      </c>
      <c r="D1778" s="522" t="s">
        <v>337</v>
      </c>
      <c r="E1778" s="522" t="s">
        <v>433</v>
      </c>
      <c r="F1778" s="522" t="s">
        <v>5025</v>
      </c>
    </row>
    <row r="1779" spans="1:6" ht="15">
      <c r="A1779" s="522">
        <v>3000001330</v>
      </c>
      <c r="B1779" s="522" t="s">
        <v>5026</v>
      </c>
      <c r="C1779" s="522" t="s">
        <v>5027</v>
      </c>
      <c r="D1779" s="522" t="s">
        <v>337</v>
      </c>
      <c r="E1779" s="522" t="s">
        <v>433</v>
      </c>
      <c r="F1779" s="522" t="s">
        <v>5028</v>
      </c>
    </row>
    <row r="1780" spans="1:6" ht="15">
      <c r="A1780" s="522">
        <v>3000001331</v>
      </c>
      <c r="B1780" s="522" t="s">
        <v>5029</v>
      </c>
      <c r="C1780" s="522" t="s">
        <v>5030</v>
      </c>
      <c r="D1780" s="522" t="s">
        <v>337</v>
      </c>
      <c r="E1780" s="522" t="s">
        <v>433</v>
      </c>
      <c r="F1780" s="522" t="s">
        <v>5030</v>
      </c>
    </row>
    <row r="1781" spans="1:6" ht="15">
      <c r="A1781" s="522">
        <v>3000001332</v>
      </c>
      <c r="B1781" s="522" t="s">
        <v>5031</v>
      </c>
      <c r="C1781" s="522" t="s">
        <v>5032</v>
      </c>
      <c r="D1781" s="522" t="s">
        <v>337</v>
      </c>
      <c r="E1781" s="522" t="s">
        <v>433</v>
      </c>
      <c r="F1781" s="522" t="s">
        <v>5033</v>
      </c>
    </row>
    <row r="1782" spans="1:6" ht="15">
      <c r="A1782" s="522">
        <v>3000001333</v>
      </c>
      <c r="B1782" s="522" t="s">
        <v>5034</v>
      </c>
      <c r="C1782" s="522" t="s">
        <v>5035</v>
      </c>
      <c r="D1782" s="522" t="s">
        <v>337</v>
      </c>
      <c r="E1782" s="522" t="s">
        <v>433</v>
      </c>
      <c r="F1782" s="522" t="s">
        <v>5035</v>
      </c>
    </row>
    <row r="1783" spans="1:6" ht="15">
      <c r="A1783" s="522">
        <v>3000001334</v>
      </c>
      <c r="B1783" s="522" t="s">
        <v>5036</v>
      </c>
      <c r="C1783" s="522" t="s">
        <v>5037</v>
      </c>
      <c r="D1783" s="522" t="s">
        <v>337</v>
      </c>
      <c r="E1783" s="522" t="s">
        <v>433</v>
      </c>
      <c r="F1783" s="522" t="s">
        <v>5037</v>
      </c>
    </row>
    <row r="1784" spans="1:6" ht="15">
      <c r="A1784" s="522">
        <v>3000001335</v>
      </c>
      <c r="B1784" s="522" t="s">
        <v>5038</v>
      </c>
      <c r="C1784" s="522" t="s">
        <v>5039</v>
      </c>
      <c r="D1784" s="522" t="s">
        <v>337</v>
      </c>
      <c r="E1784" s="522" t="s">
        <v>433</v>
      </c>
      <c r="F1784" s="522" t="s">
        <v>5039</v>
      </c>
    </row>
    <row r="1785" spans="1:6" ht="15">
      <c r="A1785" s="522">
        <v>3000001336</v>
      </c>
      <c r="B1785" s="522" t="s">
        <v>5040</v>
      </c>
      <c r="C1785" s="522" t="s">
        <v>5041</v>
      </c>
      <c r="D1785" s="522" t="s">
        <v>337</v>
      </c>
      <c r="E1785" s="522" t="s">
        <v>433</v>
      </c>
      <c r="F1785" s="522" t="s">
        <v>5042</v>
      </c>
    </row>
    <row r="1786" spans="1:6" ht="15">
      <c r="A1786" s="522">
        <v>3000001337</v>
      </c>
      <c r="B1786" s="522" t="s">
        <v>5043</v>
      </c>
      <c r="C1786" s="522" t="s">
        <v>5044</v>
      </c>
      <c r="D1786" s="522" t="s">
        <v>337</v>
      </c>
      <c r="E1786" s="522" t="s">
        <v>433</v>
      </c>
      <c r="F1786" s="522" t="s">
        <v>5044</v>
      </c>
    </row>
    <row r="1787" spans="1:6" ht="15">
      <c r="A1787" s="522">
        <v>3000001338</v>
      </c>
      <c r="B1787" s="522" t="s">
        <v>5045</v>
      </c>
      <c r="C1787" s="522" t="s">
        <v>5046</v>
      </c>
      <c r="D1787" s="522" t="s">
        <v>337</v>
      </c>
      <c r="E1787" s="522" t="s">
        <v>433</v>
      </c>
      <c r="F1787" s="522" t="s">
        <v>5046</v>
      </c>
    </row>
    <row r="1788" spans="1:6" ht="15">
      <c r="A1788" s="522">
        <v>3000001339</v>
      </c>
      <c r="B1788" s="522" t="s">
        <v>5047</v>
      </c>
      <c r="C1788" s="522" t="s">
        <v>5048</v>
      </c>
      <c r="D1788" s="522" t="s">
        <v>337</v>
      </c>
      <c r="E1788" s="522" t="s">
        <v>433</v>
      </c>
      <c r="F1788" s="522" t="s">
        <v>5048</v>
      </c>
    </row>
    <row r="1789" spans="1:6" ht="15">
      <c r="A1789" s="522">
        <v>3000001340</v>
      </c>
      <c r="B1789" s="522" t="s">
        <v>5049</v>
      </c>
      <c r="C1789" s="522" t="s">
        <v>5050</v>
      </c>
      <c r="D1789" s="522" t="s">
        <v>337</v>
      </c>
      <c r="E1789" s="522" t="s">
        <v>433</v>
      </c>
      <c r="F1789" s="522" t="s">
        <v>5050</v>
      </c>
    </row>
    <row r="1790" spans="1:6" ht="15">
      <c r="A1790" s="522">
        <v>3000001341</v>
      </c>
      <c r="B1790" s="522" t="s">
        <v>5051</v>
      </c>
      <c r="C1790" s="522" t="s">
        <v>5052</v>
      </c>
      <c r="D1790" s="522" t="s">
        <v>337</v>
      </c>
      <c r="E1790" s="522" t="s">
        <v>433</v>
      </c>
      <c r="F1790" s="522" t="s">
        <v>5052</v>
      </c>
    </row>
    <row r="1791" spans="1:6" ht="15">
      <c r="A1791" s="522">
        <v>3000001342</v>
      </c>
      <c r="B1791" s="522" t="s">
        <v>5053</v>
      </c>
      <c r="C1791" s="522" t="s">
        <v>5054</v>
      </c>
      <c r="D1791" s="522" t="s">
        <v>337</v>
      </c>
      <c r="E1791" s="522" t="s">
        <v>433</v>
      </c>
      <c r="F1791" s="522" t="s">
        <v>5055</v>
      </c>
    </row>
    <row r="1792" spans="1:6" ht="15">
      <c r="A1792" s="522">
        <v>3000001343</v>
      </c>
      <c r="B1792" s="522" t="s">
        <v>5056</v>
      </c>
      <c r="C1792" s="522" t="s">
        <v>5057</v>
      </c>
      <c r="D1792" s="522" t="s">
        <v>337</v>
      </c>
      <c r="E1792" s="522" t="s">
        <v>433</v>
      </c>
      <c r="F1792" s="522" t="s">
        <v>5057</v>
      </c>
    </row>
    <row r="1793" spans="1:6" ht="15">
      <c r="A1793" s="522">
        <v>3000001344</v>
      </c>
      <c r="B1793" s="522" t="s">
        <v>5058</v>
      </c>
      <c r="C1793" s="522" t="s">
        <v>5059</v>
      </c>
      <c r="D1793" s="522" t="s">
        <v>337</v>
      </c>
      <c r="E1793" s="522" t="s">
        <v>433</v>
      </c>
      <c r="F1793" s="522" t="s">
        <v>5060</v>
      </c>
    </row>
    <row r="1794" spans="1:6" ht="15">
      <c r="A1794" s="522">
        <v>3000001345</v>
      </c>
      <c r="B1794" s="522" t="s">
        <v>5061</v>
      </c>
      <c r="C1794" s="522" t="s">
        <v>5062</v>
      </c>
      <c r="D1794" s="522" t="s">
        <v>337</v>
      </c>
      <c r="E1794" s="522" t="s">
        <v>433</v>
      </c>
      <c r="F1794" s="522" t="s">
        <v>5063</v>
      </c>
    </row>
    <row r="1795" spans="1:6" ht="15">
      <c r="A1795" s="522">
        <v>3000001346</v>
      </c>
      <c r="B1795" s="522" t="s">
        <v>5064</v>
      </c>
      <c r="C1795" s="522" t="s">
        <v>5065</v>
      </c>
      <c r="D1795" s="522" t="s">
        <v>337</v>
      </c>
      <c r="E1795" s="522" t="s">
        <v>433</v>
      </c>
      <c r="F1795" s="522" t="s">
        <v>5065</v>
      </c>
    </row>
    <row r="1796" spans="1:6" ht="15">
      <c r="A1796" s="522">
        <v>3000001347</v>
      </c>
      <c r="B1796" s="522" t="s">
        <v>5066</v>
      </c>
      <c r="C1796" s="522" t="s">
        <v>5067</v>
      </c>
      <c r="D1796" s="522" t="s">
        <v>337</v>
      </c>
      <c r="E1796" s="522" t="s">
        <v>433</v>
      </c>
      <c r="F1796" s="522" t="s">
        <v>5068</v>
      </c>
    </row>
    <row r="1797" spans="1:6" ht="15">
      <c r="A1797" s="522">
        <v>3000001348</v>
      </c>
      <c r="B1797" s="522" t="s">
        <v>5069</v>
      </c>
      <c r="C1797" s="522" t="s">
        <v>5070</v>
      </c>
      <c r="D1797" s="522" t="s">
        <v>337</v>
      </c>
      <c r="E1797" s="522" t="s">
        <v>433</v>
      </c>
      <c r="F1797" s="522" t="s">
        <v>5071</v>
      </c>
    </row>
    <row r="1798" spans="1:6" ht="15">
      <c r="A1798" s="522">
        <v>3000001349</v>
      </c>
      <c r="B1798" s="522" t="s">
        <v>5072</v>
      </c>
      <c r="C1798" s="522" t="s">
        <v>5073</v>
      </c>
      <c r="D1798" s="522" t="s">
        <v>337</v>
      </c>
      <c r="E1798" s="522" t="s">
        <v>433</v>
      </c>
      <c r="F1798" s="522" t="s">
        <v>5073</v>
      </c>
    </row>
    <row r="1799" spans="1:6" ht="15">
      <c r="A1799" s="522">
        <v>3000001350</v>
      </c>
      <c r="B1799" s="522" t="s">
        <v>5074</v>
      </c>
      <c r="C1799" s="522" t="s">
        <v>5075</v>
      </c>
      <c r="D1799" s="522" t="s">
        <v>337</v>
      </c>
      <c r="E1799" s="522" t="s">
        <v>433</v>
      </c>
      <c r="F1799" s="522" t="s">
        <v>5076</v>
      </c>
    </row>
    <row r="1800" spans="1:6" ht="15">
      <c r="A1800" s="522">
        <v>3000001351</v>
      </c>
      <c r="B1800" s="522" t="s">
        <v>5077</v>
      </c>
      <c r="C1800" s="522" t="s">
        <v>5078</v>
      </c>
      <c r="D1800" s="522" t="s">
        <v>337</v>
      </c>
      <c r="E1800" s="522" t="s">
        <v>433</v>
      </c>
      <c r="F1800" s="522" t="s">
        <v>5078</v>
      </c>
    </row>
    <row r="1801" spans="1:6" ht="15">
      <c r="A1801" s="522">
        <v>3000001352</v>
      </c>
      <c r="B1801" s="522" t="s">
        <v>5079</v>
      </c>
      <c r="C1801" s="522" t="s">
        <v>5080</v>
      </c>
      <c r="D1801" s="522" t="s">
        <v>337</v>
      </c>
      <c r="E1801" s="522" t="s">
        <v>433</v>
      </c>
      <c r="F1801" s="522" t="s">
        <v>5081</v>
      </c>
    </row>
    <row r="1802" spans="1:6" ht="15">
      <c r="A1802" s="522">
        <v>3000001353</v>
      </c>
      <c r="B1802" s="522" t="s">
        <v>5082</v>
      </c>
      <c r="C1802" s="522" t="s">
        <v>5083</v>
      </c>
      <c r="D1802" s="522" t="s">
        <v>337</v>
      </c>
      <c r="E1802" s="522" t="s">
        <v>433</v>
      </c>
      <c r="F1802" s="522" t="s">
        <v>5084</v>
      </c>
    </row>
    <row r="1803" spans="1:6" ht="15">
      <c r="A1803" s="522">
        <v>3000001354</v>
      </c>
      <c r="B1803" s="522" t="s">
        <v>5085</v>
      </c>
      <c r="C1803" s="522" t="s">
        <v>5086</v>
      </c>
      <c r="D1803" s="522" t="s">
        <v>337</v>
      </c>
      <c r="E1803" s="522" t="s">
        <v>433</v>
      </c>
      <c r="F1803" s="522" t="s">
        <v>5086</v>
      </c>
    </row>
    <row r="1804" spans="1:6" ht="15">
      <c r="A1804" s="522">
        <v>3000001355</v>
      </c>
      <c r="B1804" s="522" t="s">
        <v>5087</v>
      </c>
      <c r="C1804" s="522" t="s">
        <v>5088</v>
      </c>
      <c r="D1804" s="522" t="s">
        <v>337</v>
      </c>
      <c r="E1804" s="522" t="s">
        <v>433</v>
      </c>
      <c r="F1804" s="522" t="s">
        <v>5089</v>
      </c>
    </row>
    <row r="1805" spans="1:6" ht="15">
      <c r="A1805" s="522">
        <v>3000001356</v>
      </c>
      <c r="B1805" s="522" t="s">
        <v>5090</v>
      </c>
      <c r="C1805" s="522" t="s">
        <v>5091</v>
      </c>
      <c r="D1805" s="522" t="s">
        <v>337</v>
      </c>
      <c r="E1805" s="522" t="s">
        <v>433</v>
      </c>
      <c r="F1805" s="522" t="s">
        <v>5092</v>
      </c>
    </row>
    <row r="1806" spans="1:6" ht="15">
      <c r="A1806" s="522">
        <v>3000001357</v>
      </c>
      <c r="B1806" s="522" t="s">
        <v>5093</v>
      </c>
      <c r="C1806" s="522" t="s">
        <v>5094</v>
      </c>
      <c r="D1806" s="522" t="s">
        <v>337</v>
      </c>
      <c r="E1806" s="522" t="s">
        <v>433</v>
      </c>
      <c r="F1806" s="522" t="s">
        <v>5095</v>
      </c>
    </row>
    <row r="1807" spans="1:6" ht="15">
      <c r="A1807" s="522">
        <v>3000001358</v>
      </c>
      <c r="B1807" s="522" t="s">
        <v>5096</v>
      </c>
      <c r="C1807" s="522" t="s">
        <v>5097</v>
      </c>
      <c r="D1807" s="522" t="s">
        <v>337</v>
      </c>
      <c r="E1807" s="522" t="s">
        <v>433</v>
      </c>
      <c r="F1807" s="522" t="s">
        <v>5095</v>
      </c>
    </row>
    <row r="1808" spans="1:6" ht="15">
      <c r="A1808" s="522">
        <v>3000001359</v>
      </c>
      <c r="B1808" s="522" t="s">
        <v>5098</v>
      </c>
      <c r="C1808" s="522" t="s">
        <v>5099</v>
      </c>
      <c r="D1808" s="522" t="s">
        <v>337</v>
      </c>
      <c r="E1808" s="522" t="s">
        <v>433</v>
      </c>
      <c r="F1808" s="522" t="s">
        <v>5100</v>
      </c>
    </row>
    <row r="1809" spans="1:6" ht="15">
      <c r="A1809" s="522">
        <v>3000001360</v>
      </c>
      <c r="B1809" s="522" t="s">
        <v>5101</v>
      </c>
      <c r="C1809" s="522" t="s">
        <v>5102</v>
      </c>
      <c r="D1809" s="522" t="s">
        <v>337</v>
      </c>
      <c r="E1809" s="522" t="s">
        <v>433</v>
      </c>
      <c r="F1809" s="522" t="s">
        <v>5103</v>
      </c>
    </row>
    <row r="1810" spans="1:6" ht="15">
      <c r="A1810" s="522">
        <v>3000001361</v>
      </c>
      <c r="B1810" s="522" t="s">
        <v>5104</v>
      </c>
      <c r="C1810" s="522" t="s">
        <v>5105</v>
      </c>
      <c r="D1810" s="522" t="s">
        <v>337</v>
      </c>
      <c r="E1810" s="522" t="s">
        <v>433</v>
      </c>
      <c r="F1810" s="522" t="s">
        <v>5103</v>
      </c>
    </row>
    <row r="1811" spans="1:6" ht="15">
      <c r="A1811" s="522">
        <v>3000001362</v>
      </c>
      <c r="B1811" s="522" t="s">
        <v>5106</v>
      </c>
      <c r="C1811" s="522" t="s">
        <v>5107</v>
      </c>
      <c r="D1811" s="522" t="s">
        <v>337</v>
      </c>
      <c r="E1811" s="522" t="s">
        <v>433</v>
      </c>
      <c r="F1811" s="522" t="s">
        <v>5103</v>
      </c>
    </row>
    <row r="1812" spans="1:6" ht="15">
      <c r="A1812" s="522">
        <v>3000001363</v>
      </c>
      <c r="B1812" s="522" t="s">
        <v>5108</v>
      </c>
      <c r="C1812" s="522" t="s">
        <v>5109</v>
      </c>
      <c r="D1812" s="522" t="s">
        <v>337</v>
      </c>
      <c r="E1812" s="522" t="s">
        <v>433</v>
      </c>
      <c r="F1812" s="522" t="s">
        <v>5103</v>
      </c>
    </row>
    <row r="1813" spans="1:6" ht="15">
      <c r="A1813" s="522">
        <v>3000001364</v>
      </c>
      <c r="B1813" s="522" t="s">
        <v>5110</v>
      </c>
      <c r="C1813" s="522" t="s">
        <v>5111</v>
      </c>
      <c r="D1813" s="522" t="s">
        <v>337</v>
      </c>
      <c r="E1813" s="522" t="s">
        <v>433</v>
      </c>
      <c r="F1813" s="522" t="s">
        <v>5103</v>
      </c>
    </row>
    <row r="1814" spans="1:6" ht="15">
      <c r="A1814" s="522">
        <v>3000001365</v>
      </c>
      <c r="B1814" s="522" t="s">
        <v>5112</v>
      </c>
      <c r="C1814" s="522" t="s">
        <v>5113</v>
      </c>
      <c r="D1814" s="522" t="s">
        <v>337</v>
      </c>
      <c r="E1814" s="522" t="s">
        <v>433</v>
      </c>
      <c r="F1814" s="522" t="s">
        <v>5103</v>
      </c>
    </row>
    <row r="1815" spans="1:6" ht="15">
      <c r="A1815" s="522">
        <v>3000001366</v>
      </c>
      <c r="B1815" s="522" t="s">
        <v>5114</v>
      </c>
      <c r="C1815" s="522" t="s">
        <v>5115</v>
      </c>
      <c r="D1815" s="522" t="s">
        <v>337</v>
      </c>
      <c r="E1815" s="522" t="s">
        <v>433</v>
      </c>
      <c r="F1815" s="522" t="s">
        <v>5116</v>
      </c>
    </row>
    <row r="1816" spans="1:6" ht="15">
      <c r="A1816" s="522">
        <v>3000001367</v>
      </c>
      <c r="B1816" s="522" t="s">
        <v>5117</v>
      </c>
      <c r="C1816" s="522" t="s">
        <v>5118</v>
      </c>
      <c r="D1816" s="522" t="s">
        <v>337</v>
      </c>
      <c r="E1816" s="522" t="s">
        <v>433</v>
      </c>
      <c r="F1816" s="522" t="s">
        <v>5119</v>
      </c>
    </row>
    <row r="1817" spans="1:6" ht="15">
      <c r="A1817" s="522">
        <v>3000001368</v>
      </c>
      <c r="B1817" s="522" t="s">
        <v>5120</v>
      </c>
      <c r="C1817" s="522" t="s">
        <v>5121</v>
      </c>
      <c r="D1817" s="522" t="s">
        <v>337</v>
      </c>
      <c r="E1817" s="522" t="s">
        <v>433</v>
      </c>
      <c r="F1817" s="522" t="s">
        <v>5119</v>
      </c>
    </row>
    <row r="1818" spans="1:6" ht="15">
      <c r="A1818" s="522">
        <v>3000001369</v>
      </c>
      <c r="B1818" s="522" t="s">
        <v>5122</v>
      </c>
      <c r="C1818" s="522" t="s">
        <v>5123</v>
      </c>
      <c r="D1818" s="522" t="s">
        <v>337</v>
      </c>
      <c r="E1818" s="522" t="s">
        <v>433</v>
      </c>
      <c r="F1818" s="522" t="s">
        <v>5119</v>
      </c>
    </row>
    <row r="1819" spans="1:6" ht="15">
      <c r="A1819" s="522">
        <v>3000001370</v>
      </c>
      <c r="B1819" s="522" t="s">
        <v>5124</v>
      </c>
      <c r="C1819" s="522" t="s">
        <v>5125</v>
      </c>
      <c r="D1819" s="522" t="s">
        <v>337</v>
      </c>
      <c r="E1819" s="522" t="s">
        <v>433</v>
      </c>
      <c r="F1819" s="522" t="s">
        <v>5126</v>
      </c>
    </row>
    <row r="1820" spans="1:6" ht="15">
      <c r="A1820" s="522">
        <v>3000001371</v>
      </c>
      <c r="B1820" s="522" t="s">
        <v>5127</v>
      </c>
      <c r="C1820" s="522" t="s">
        <v>5128</v>
      </c>
      <c r="D1820" s="522" t="s">
        <v>337</v>
      </c>
      <c r="E1820" s="522" t="s">
        <v>433</v>
      </c>
      <c r="F1820" s="522" t="s">
        <v>5126</v>
      </c>
    </row>
    <row r="1821" spans="1:6" ht="15">
      <c r="A1821" s="522">
        <v>3000001372</v>
      </c>
      <c r="B1821" s="522" t="s">
        <v>5129</v>
      </c>
      <c r="C1821" s="522" t="s">
        <v>5130</v>
      </c>
      <c r="D1821" s="522" t="s">
        <v>337</v>
      </c>
      <c r="E1821" s="522" t="s">
        <v>433</v>
      </c>
      <c r="F1821" s="522" t="s">
        <v>5126</v>
      </c>
    </row>
    <row r="1822" spans="1:6" ht="15">
      <c r="A1822" s="522">
        <v>3000001373</v>
      </c>
      <c r="B1822" s="522" t="s">
        <v>5131</v>
      </c>
      <c r="C1822" s="522" t="s">
        <v>5132</v>
      </c>
      <c r="D1822" s="522" t="s">
        <v>337</v>
      </c>
      <c r="E1822" s="522" t="s">
        <v>433</v>
      </c>
      <c r="F1822" s="522" t="s">
        <v>5126</v>
      </c>
    </row>
    <row r="1823" spans="1:6" ht="15">
      <c r="A1823" s="522">
        <v>3000001374</v>
      </c>
      <c r="B1823" s="522" t="s">
        <v>5133</v>
      </c>
      <c r="C1823" s="522" t="s">
        <v>5134</v>
      </c>
      <c r="D1823" s="522" t="s">
        <v>337</v>
      </c>
      <c r="E1823" s="522" t="s">
        <v>433</v>
      </c>
      <c r="F1823" s="522" t="s">
        <v>5135</v>
      </c>
    </row>
    <row r="1824" spans="1:6" ht="15">
      <c r="A1824" s="522">
        <v>3000001375</v>
      </c>
      <c r="B1824" s="522" t="s">
        <v>5136</v>
      </c>
      <c r="C1824" s="522" t="s">
        <v>5137</v>
      </c>
      <c r="D1824" s="522" t="s">
        <v>337</v>
      </c>
      <c r="E1824" s="522" t="s">
        <v>433</v>
      </c>
      <c r="F1824" s="522" t="s">
        <v>5137</v>
      </c>
    </row>
    <row r="1825" spans="1:6" ht="15">
      <c r="A1825" s="522">
        <v>3000001376</v>
      </c>
      <c r="B1825" s="522" t="s">
        <v>5138</v>
      </c>
      <c r="C1825" s="522" t="s">
        <v>5139</v>
      </c>
      <c r="D1825" s="522" t="s">
        <v>337</v>
      </c>
      <c r="E1825" s="522" t="s">
        <v>433</v>
      </c>
      <c r="F1825" s="522" t="s">
        <v>5139</v>
      </c>
    </row>
    <row r="1826" spans="1:6" ht="15">
      <c r="A1826" s="522">
        <v>3000001377</v>
      </c>
      <c r="B1826" s="522" t="s">
        <v>5140</v>
      </c>
      <c r="C1826" s="522" t="s">
        <v>5141</v>
      </c>
      <c r="D1826" s="522" t="s">
        <v>337</v>
      </c>
      <c r="E1826" s="522" t="s">
        <v>433</v>
      </c>
      <c r="F1826" s="522" t="s">
        <v>5141</v>
      </c>
    </row>
    <row r="1827" spans="1:6" ht="15">
      <c r="A1827" s="522">
        <v>3000001378</v>
      </c>
      <c r="B1827" s="522" t="s">
        <v>5142</v>
      </c>
      <c r="C1827" s="522" t="s">
        <v>5143</v>
      </c>
      <c r="D1827" s="522" t="s">
        <v>337</v>
      </c>
      <c r="E1827" s="522" t="s">
        <v>433</v>
      </c>
      <c r="F1827" s="522" t="s">
        <v>5144</v>
      </c>
    </row>
    <row r="1828" spans="1:6" ht="15">
      <c r="A1828" s="522">
        <v>3000001379</v>
      </c>
      <c r="B1828" s="522" t="s">
        <v>5145</v>
      </c>
      <c r="C1828" s="522" t="s">
        <v>5146</v>
      </c>
      <c r="D1828" s="522" t="s">
        <v>337</v>
      </c>
      <c r="E1828" s="522" t="s">
        <v>433</v>
      </c>
      <c r="F1828" s="522" t="s">
        <v>5147</v>
      </c>
    </row>
    <row r="1829" spans="1:6" ht="15">
      <c r="A1829" s="522">
        <v>3000001380</v>
      </c>
      <c r="B1829" s="522" t="s">
        <v>5148</v>
      </c>
      <c r="C1829" s="522" t="s">
        <v>5149</v>
      </c>
      <c r="D1829" s="522" t="s">
        <v>337</v>
      </c>
      <c r="E1829" s="522" t="s">
        <v>433</v>
      </c>
      <c r="F1829" s="522" t="s">
        <v>5149</v>
      </c>
    </row>
    <row r="1830" spans="1:6" ht="15">
      <c r="A1830" s="522">
        <v>3000001381</v>
      </c>
      <c r="B1830" s="522" t="s">
        <v>5150</v>
      </c>
      <c r="C1830" s="522" t="s">
        <v>5151</v>
      </c>
      <c r="D1830" s="522" t="s">
        <v>337</v>
      </c>
      <c r="E1830" s="522" t="s">
        <v>433</v>
      </c>
      <c r="F1830" s="522" t="s">
        <v>5152</v>
      </c>
    </row>
    <row r="1831" spans="1:6" ht="15">
      <c r="A1831" s="522">
        <v>3000001382</v>
      </c>
      <c r="B1831" s="522" t="s">
        <v>5153</v>
      </c>
      <c r="C1831" s="522" t="s">
        <v>5154</v>
      </c>
      <c r="D1831" s="522" t="s">
        <v>340</v>
      </c>
      <c r="E1831" s="522" t="s">
        <v>433</v>
      </c>
      <c r="F1831" s="522" t="s">
        <v>5155</v>
      </c>
    </row>
    <row r="1832" spans="1:6" ht="15">
      <c r="A1832" s="522">
        <v>3000001383</v>
      </c>
      <c r="B1832" s="522" t="s">
        <v>5156</v>
      </c>
      <c r="C1832" s="522" t="s">
        <v>5157</v>
      </c>
      <c r="D1832" s="522" t="s">
        <v>337</v>
      </c>
      <c r="E1832" s="522" t="s">
        <v>433</v>
      </c>
      <c r="F1832" s="522" t="s">
        <v>5158</v>
      </c>
    </row>
    <row r="1833" spans="1:6" ht="15">
      <c r="A1833" s="522">
        <v>3000001384</v>
      </c>
      <c r="B1833" s="522" t="s">
        <v>5159</v>
      </c>
      <c r="C1833" s="522" t="s">
        <v>5160</v>
      </c>
      <c r="D1833" s="522" t="s">
        <v>337</v>
      </c>
      <c r="E1833" s="522" t="s">
        <v>433</v>
      </c>
      <c r="F1833" s="522" t="s">
        <v>5161</v>
      </c>
    </row>
    <row r="1834" spans="1:6" ht="15">
      <c r="A1834" s="522">
        <v>3000001385</v>
      </c>
      <c r="B1834" s="522" t="s">
        <v>5162</v>
      </c>
      <c r="C1834" s="522" t="s">
        <v>5163</v>
      </c>
      <c r="D1834" s="522" t="s">
        <v>337</v>
      </c>
      <c r="E1834" s="522" t="s">
        <v>433</v>
      </c>
      <c r="F1834" s="522" t="s">
        <v>5163</v>
      </c>
    </row>
    <row r="1835" spans="1:6" ht="15">
      <c r="A1835" s="522">
        <v>3000001386</v>
      </c>
      <c r="B1835" s="522" t="s">
        <v>5164</v>
      </c>
      <c r="C1835" s="522" t="s">
        <v>5165</v>
      </c>
      <c r="D1835" s="522" t="s">
        <v>337</v>
      </c>
      <c r="E1835" s="522" t="s">
        <v>433</v>
      </c>
      <c r="F1835" s="522" t="s">
        <v>5165</v>
      </c>
    </row>
    <row r="1836" spans="1:6" ht="15">
      <c r="A1836" s="522">
        <v>3000001387</v>
      </c>
      <c r="B1836" s="522" t="s">
        <v>5166</v>
      </c>
      <c r="C1836" s="522" t="s">
        <v>5167</v>
      </c>
      <c r="D1836" s="522" t="s">
        <v>337</v>
      </c>
      <c r="E1836" s="522" t="s">
        <v>433</v>
      </c>
      <c r="F1836" s="522" t="s">
        <v>5168</v>
      </c>
    </row>
    <row r="1837" spans="1:6" ht="15">
      <c r="A1837" s="522">
        <v>3000001388</v>
      </c>
      <c r="B1837" s="522" t="s">
        <v>5169</v>
      </c>
      <c r="C1837" s="522" t="s">
        <v>5170</v>
      </c>
      <c r="D1837" s="522" t="s">
        <v>337</v>
      </c>
      <c r="E1837" s="522" t="s">
        <v>433</v>
      </c>
      <c r="F1837" s="522" t="s">
        <v>5171</v>
      </c>
    </row>
    <row r="1838" spans="1:6" ht="15">
      <c r="A1838" s="522">
        <v>3000001389</v>
      </c>
      <c r="B1838" s="522" t="s">
        <v>5172</v>
      </c>
      <c r="C1838" s="522" t="s">
        <v>5173</v>
      </c>
      <c r="D1838" s="522" t="s">
        <v>337</v>
      </c>
      <c r="E1838" s="522" t="s">
        <v>433</v>
      </c>
      <c r="F1838" s="522" t="s">
        <v>5173</v>
      </c>
    </row>
    <row r="1839" spans="1:6" ht="15">
      <c r="A1839" s="522">
        <v>3000001390</v>
      </c>
      <c r="B1839" s="522" t="s">
        <v>5174</v>
      </c>
      <c r="C1839" s="522" t="s">
        <v>5175</v>
      </c>
      <c r="D1839" s="522" t="s">
        <v>337</v>
      </c>
      <c r="E1839" s="522" t="s">
        <v>433</v>
      </c>
      <c r="F1839" s="522" t="s">
        <v>5175</v>
      </c>
    </row>
    <row r="1840" spans="1:6" ht="15">
      <c r="A1840" s="522">
        <v>3000001391</v>
      </c>
      <c r="B1840" s="522" t="s">
        <v>5176</v>
      </c>
      <c r="C1840" s="522" t="s">
        <v>5177</v>
      </c>
      <c r="D1840" s="522" t="s">
        <v>337</v>
      </c>
      <c r="E1840" s="522" t="s">
        <v>433</v>
      </c>
      <c r="F1840" s="522" t="s">
        <v>5177</v>
      </c>
    </row>
    <row r="1841" spans="1:6" ht="15">
      <c r="A1841" s="522">
        <v>3000001392</v>
      </c>
      <c r="B1841" s="522" t="s">
        <v>5178</v>
      </c>
      <c r="C1841" s="522" t="s">
        <v>5179</v>
      </c>
      <c r="D1841" s="522" t="s">
        <v>337</v>
      </c>
      <c r="E1841" s="522" t="s">
        <v>433</v>
      </c>
      <c r="F1841" s="522" t="s">
        <v>5179</v>
      </c>
    </row>
    <row r="1842" spans="1:6" ht="15">
      <c r="A1842" s="522">
        <v>3000001393</v>
      </c>
      <c r="B1842" s="522" t="s">
        <v>5180</v>
      </c>
      <c r="C1842" s="522" t="s">
        <v>5181</v>
      </c>
      <c r="D1842" s="522" t="s">
        <v>337</v>
      </c>
      <c r="E1842" s="522" t="s">
        <v>433</v>
      </c>
      <c r="F1842" s="522" t="s">
        <v>5182</v>
      </c>
    </row>
    <row r="1843" spans="1:6" ht="15">
      <c r="A1843" s="522">
        <v>3000001394</v>
      </c>
      <c r="B1843" s="522" t="s">
        <v>5183</v>
      </c>
      <c r="C1843" s="522" t="s">
        <v>5184</v>
      </c>
      <c r="D1843" s="522" t="s">
        <v>337</v>
      </c>
      <c r="E1843" s="522" t="s">
        <v>433</v>
      </c>
      <c r="F1843" s="522" t="s">
        <v>5185</v>
      </c>
    </row>
    <row r="1844" spans="1:6" ht="15">
      <c r="A1844" s="522">
        <v>3000001395</v>
      </c>
      <c r="B1844" s="522" t="s">
        <v>5186</v>
      </c>
      <c r="C1844" s="522" t="s">
        <v>5187</v>
      </c>
      <c r="D1844" s="522" t="s">
        <v>337</v>
      </c>
      <c r="E1844" s="522" t="s">
        <v>433</v>
      </c>
      <c r="F1844" s="522" t="s">
        <v>5187</v>
      </c>
    </row>
    <row r="1845" spans="1:6" ht="15">
      <c r="A1845" s="522">
        <v>3000001396</v>
      </c>
      <c r="B1845" s="522" t="s">
        <v>5188</v>
      </c>
      <c r="C1845" s="522" t="s">
        <v>5189</v>
      </c>
      <c r="D1845" s="522" t="s">
        <v>337</v>
      </c>
      <c r="E1845" s="522" t="s">
        <v>433</v>
      </c>
      <c r="F1845" s="522" t="s">
        <v>5190</v>
      </c>
    </row>
    <row r="1846" spans="1:6" ht="15">
      <c r="A1846" s="522">
        <v>3000001397</v>
      </c>
      <c r="B1846" s="522" t="s">
        <v>5191</v>
      </c>
      <c r="C1846" s="522" t="s">
        <v>5192</v>
      </c>
      <c r="D1846" s="522" t="s">
        <v>337</v>
      </c>
      <c r="E1846" s="522" t="s">
        <v>433</v>
      </c>
      <c r="F1846" s="522" t="s">
        <v>5193</v>
      </c>
    </row>
    <row r="1847" spans="1:6" ht="15">
      <c r="A1847" s="522">
        <v>3000003294</v>
      </c>
      <c r="B1847" s="522" t="s">
        <v>5194</v>
      </c>
      <c r="C1847" s="522" t="s">
        <v>5195</v>
      </c>
      <c r="D1847" s="522" t="s">
        <v>337</v>
      </c>
      <c r="E1847" s="522" t="s">
        <v>433</v>
      </c>
      <c r="F1847" s="522" t="s">
        <v>5195</v>
      </c>
    </row>
    <row r="1848" spans="1:6" ht="15">
      <c r="A1848" s="522">
        <v>3000001399</v>
      </c>
      <c r="B1848" s="522" t="s">
        <v>5196</v>
      </c>
      <c r="C1848" s="522" t="s">
        <v>4306</v>
      </c>
      <c r="D1848" s="522" t="s">
        <v>337</v>
      </c>
      <c r="E1848" s="522" t="s">
        <v>433</v>
      </c>
      <c r="F1848" s="522" t="s">
        <v>5197</v>
      </c>
    </row>
    <row r="1849" spans="1:6" ht="15">
      <c r="A1849" s="522">
        <v>3000001400</v>
      </c>
      <c r="B1849" s="522" t="s">
        <v>5198</v>
      </c>
      <c r="C1849" s="522" t="s">
        <v>5199</v>
      </c>
      <c r="D1849" s="522" t="s">
        <v>337</v>
      </c>
      <c r="E1849" s="522" t="s">
        <v>433</v>
      </c>
      <c r="F1849" s="522" t="s">
        <v>5200</v>
      </c>
    </row>
    <row r="1850" spans="1:6" ht="15">
      <c r="A1850" s="522">
        <v>3000001401</v>
      </c>
      <c r="B1850" s="522" t="s">
        <v>5201</v>
      </c>
      <c r="C1850" s="522" t="s">
        <v>5202</v>
      </c>
      <c r="D1850" s="522" t="s">
        <v>337</v>
      </c>
      <c r="E1850" s="522" t="s">
        <v>433</v>
      </c>
      <c r="F1850" s="522" t="s">
        <v>5203</v>
      </c>
    </row>
    <row r="1851" spans="1:6" ht="15">
      <c r="A1851" s="522">
        <v>3000001402</v>
      </c>
      <c r="B1851" s="522" t="s">
        <v>5204</v>
      </c>
      <c r="C1851" s="522" t="s">
        <v>5205</v>
      </c>
      <c r="D1851" s="522" t="s">
        <v>337</v>
      </c>
      <c r="E1851" s="522" t="s">
        <v>433</v>
      </c>
      <c r="F1851" s="522" t="s">
        <v>5206</v>
      </c>
    </row>
    <row r="1852" spans="1:6" ht="15">
      <c r="A1852" s="522">
        <v>3000001403</v>
      </c>
      <c r="B1852" s="522" t="s">
        <v>5207</v>
      </c>
      <c r="C1852" s="522" t="s">
        <v>5208</v>
      </c>
      <c r="D1852" s="522" t="s">
        <v>337</v>
      </c>
      <c r="E1852" s="522" t="s">
        <v>433</v>
      </c>
      <c r="F1852" s="522" t="s">
        <v>5209</v>
      </c>
    </row>
    <row r="1853" spans="1:6" ht="15">
      <c r="A1853" s="522">
        <v>3000001404</v>
      </c>
      <c r="B1853" s="522" t="s">
        <v>5210</v>
      </c>
      <c r="C1853" s="522" t="s">
        <v>5211</v>
      </c>
      <c r="D1853" s="522" t="s">
        <v>337</v>
      </c>
      <c r="E1853" s="522" t="s">
        <v>433</v>
      </c>
      <c r="F1853" s="522" t="s">
        <v>5211</v>
      </c>
    </row>
    <row r="1854" spans="1:6" ht="15">
      <c r="A1854" s="522">
        <v>3000001405</v>
      </c>
      <c r="B1854" s="522" t="s">
        <v>5212</v>
      </c>
      <c r="C1854" s="522" t="s">
        <v>5213</v>
      </c>
      <c r="D1854" s="522" t="s">
        <v>337</v>
      </c>
      <c r="E1854" s="522" t="s">
        <v>433</v>
      </c>
      <c r="F1854" s="522" t="s">
        <v>5209</v>
      </c>
    </row>
    <row r="1855" spans="1:6" ht="15">
      <c r="A1855" s="522">
        <v>3000001406</v>
      </c>
      <c r="B1855" s="522" t="s">
        <v>5214</v>
      </c>
      <c r="C1855" s="522" t="s">
        <v>5215</v>
      </c>
      <c r="D1855" s="522" t="s">
        <v>337</v>
      </c>
      <c r="E1855" s="522" t="s">
        <v>433</v>
      </c>
      <c r="F1855" s="522" t="s">
        <v>5209</v>
      </c>
    </row>
    <row r="1856" spans="1:6" ht="15">
      <c r="A1856" s="522">
        <v>3000001407</v>
      </c>
      <c r="B1856" s="522" t="s">
        <v>5216</v>
      </c>
      <c r="C1856" s="522" t="s">
        <v>5217</v>
      </c>
      <c r="D1856" s="522" t="s">
        <v>337</v>
      </c>
      <c r="E1856" s="522" t="s">
        <v>433</v>
      </c>
      <c r="F1856" s="522" t="s">
        <v>5209</v>
      </c>
    </row>
    <row r="1857" spans="1:6" ht="15">
      <c r="A1857" s="522">
        <v>3000001408</v>
      </c>
      <c r="B1857" s="522" t="s">
        <v>5218</v>
      </c>
      <c r="C1857" s="522" t="s">
        <v>5219</v>
      </c>
      <c r="D1857" s="522" t="s">
        <v>337</v>
      </c>
      <c r="E1857" s="522" t="s">
        <v>433</v>
      </c>
      <c r="F1857" s="522" t="s">
        <v>5209</v>
      </c>
    </row>
    <row r="1858" spans="1:6" ht="15">
      <c r="A1858" s="522">
        <v>3000001409</v>
      </c>
      <c r="B1858" s="522" t="s">
        <v>5220</v>
      </c>
      <c r="C1858" s="522" t="s">
        <v>5221</v>
      </c>
      <c r="D1858" s="522" t="s">
        <v>337</v>
      </c>
      <c r="E1858" s="522" t="s">
        <v>433</v>
      </c>
      <c r="F1858" s="522" t="s">
        <v>5222</v>
      </c>
    </row>
    <row r="1859" spans="1:6" ht="15">
      <c r="A1859" s="522">
        <v>3000001410</v>
      </c>
      <c r="B1859" s="522" t="s">
        <v>5223</v>
      </c>
      <c r="C1859" s="522" t="s">
        <v>5224</v>
      </c>
      <c r="D1859" s="522" t="s">
        <v>337</v>
      </c>
      <c r="E1859" s="522" t="s">
        <v>433</v>
      </c>
      <c r="F1859" s="522" t="s">
        <v>5225</v>
      </c>
    </row>
    <row r="1860" spans="1:6" ht="15">
      <c r="A1860" s="522">
        <v>3000001411</v>
      </c>
      <c r="B1860" s="522" t="s">
        <v>5226</v>
      </c>
      <c r="C1860" s="522" t="s">
        <v>5227</v>
      </c>
      <c r="D1860" s="522" t="s">
        <v>337</v>
      </c>
      <c r="E1860" s="522" t="s">
        <v>433</v>
      </c>
      <c r="F1860" s="522" t="s">
        <v>5227</v>
      </c>
    </row>
    <row r="1861" spans="1:6" ht="15">
      <c r="A1861" s="522">
        <v>3000001412</v>
      </c>
      <c r="B1861" s="522" t="s">
        <v>5228</v>
      </c>
      <c r="C1861" s="522" t="s">
        <v>5229</v>
      </c>
      <c r="D1861" s="522" t="s">
        <v>337</v>
      </c>
      <c r="E1861" s="522" t="s">
        <v>433</v>
      </c>
      <c r="F1861" s="522" t="s">
        <v>5229</v>
      </c>
    </row>
    <row r="1862" spans="1:6" ht="15">
      <c r="A1862" s="522">
        <v>3000001413</v>
      </c>
      <c r="B1862" s="522" t="s">
        <v>5230</v>
      </c>
      <c r="C1862" s="522" t="s">
        <v>5231</v>
      </c>
      <c r="D1862" s="522" t="s">
        <v>337</v>
      </c>
      <c r="E1862" s="522" t="s">
        <v>433</v>
      </c>
      <c r="F1862" s="522" t="s">
        <v>5232</v>
      </c>
    </row>
    <row r="1863" spans="1:6" ht="15">
      <c r="A1863" s="522">
        <v>3000001414</v>
      </c>
      <c r="B1863" s="522" t="s">
        <v>5233</v>
      </c>
      <c r="C1863" s="522" t="s">
        <v>5234</v>
      </c>
      <c r="D1863" s="522" t="s">
        <v>337</v>
      </c>
      <c r="E1863" s="522" t="s">
        <v>433</v>
      </c>
      <c r="F1863" s="522" t="s">
        <v>5235</v>
      </c>
    </row>
    <row r="1864" spans="1:6" ht="15">
      <c r="A1864" s="522">
        <v>3000001415</v>
      </c>
      <c r="B1864" s="522" t="s">
        <v>5236</v>
      </c>
      <c r="C1864" s="522" t="s">
        <v>5237</v>
      </c>
      <c r="D1864" s="522" t="s">
        <v>337</v>
      </c>
      <c r="E1864" s="522" t="s">
        <v>433</v>
      </c>
      <c r="F1864" s="522" t="s">
        <v>5237</v>
      </c>
    </row>
    <row r="1865" spans="1:6" ht="15">
      <c r="A1865" s="522">
        <v>3000001416</v>
      </c>
      <c r="B1865" s="522" t="s">
        <v>5238</v>
      </c>
      <c r="C1865" s="522" t="s">
        <v>5239</v>
      </c>
      <c r="D1865" s="522" t="s">
        <v>337</v>
      </c>
      <c r="E1865" s="522" t="s">
        <v>433</v>
      </c>
      <c r="F1865" s="522" t="s">
        <v>5240</v>
      </c>
    </row>
    <row r="1866" spans="1:6" ht="15">
      <c r="A1866" s="522">
        <v>3000001417</v>
      </c>
      <c r="B1866" s="522" t="s">
        <v>5241</v>
      </c>
      <c r="C1866" s="522" t="s">
        <v>5242</v>
      </c>
      <c r="D1866" s="522" t="s">
        <v>337</v>
      </c>
      <c r="E1866" s="522" t="s">
        <v>433</v>
      </c>
      <c r="F1866" s="522" t="s">
        <v>5243</v>
      </c>
    </row>
    <row r="1867" spans="1:6" ht="15">
      <c r="A1867" s="522">
        <v>3000001418</v>
      </c>
      <c r="B1867" s="522" t="s">
        <v>5244</v>
      </c>
      <c r="C1867" s="522" t="s">
        <v>5239</v>
      </c>
      <c r="D1867" s="522" t="s">
        <v>337</v>
      </c>
      <c r="E1867" s="522" t="s">
        <v>433</v>
      </c>
      <c r="F1867" s="522" t="s">
        <v>5245</v>
      </c>
    </row>
    <row r="1868" spans="1:6" ht="15">
      <c r="A1868" s="522">
        <v>3000001419</v>
      </c>
      <c r="B1868" s="522" t="s">
        <v>5246</v>
      </c>
      <c r="C1868" s="522" t="s">
        <v>5247</v>
      </c>
      <c r="D1868" s="522" t="s">
        <v>337</v>
      </c>
      <c r="E1868" s="522" t="s">
        <v>433</v>
      </c>
      <c r="F1868" s="522" t="s">
        <v>5248</v>
      </c>
    </row>
    <row r="1869" spans="1:6" ht="15">
      <c r="A1869" s="522">
        <v>3000001420</v>
      </c>
      <c r="B1869" s="522" t="s">
        <v>5249</v>
      </c>
      <c r="C1869" s="522" t="s">
        <v>5250</v>
      </c>
      <c r="D1869" s="522" t="s">
        <v>337</v>
      </c>
      <c r="E1869" s="522" t="s">
        <v>433</v>
      </c>
      <c r="F1869" s="522" t="s">
        <v>5250</v>
      </c>
    </row>
    <row r="1870" spans="1:6" ht="15">
      <c r="A1870" s="522">
        <v>3000001421</v>
      </c>
      <c r="B1870" s="522" t="s">
        <v>5251</v>
      </c>
      <c r="C1870" s="522" t="s">
        <v>5252</v>
      </c>
      <c r="D1870" s="522" t="s">
        <v>337</v>
      </c>
      <c r="E1870" s="522" t="s">
        <v>433</v>
      </c>
      <c r="F1870" s="522" t="s">
        <v>5253</v>
      </c>
    </row>
    <row r="1871" spans="1:6" ht="15">
      <c r="A1871" s="522">
        <v>3000001422</v>
      </c>
      <c r="B1871" s="522" t="s">
        <v>5254</v>
      </c>
      <c r="C1871" s="522" t="s">
        <v>5255</v>
      </c>
      <c r="D1871" s="522" t="s">
        <v>337</v>
      </c>
      <c r="E1871" s="522" t="s">
        <v>433</v>
      </c>
      <c r="F1871" s="522" t="s">
        <v>5255</v>
      </c>
    </row>
    <row r="1872" spans="1:6" ht="15">
      <c r="A1872" s="522">
        <v>3000001423</v>
      </c>
      <c r="B1872" s="522" t="s">
        <v>5256</v>
      </c>
      <c r="C1872" s="522" t="s">
        <v>5257</v>
      </c>
      <c r="D1872" s="522" t="s">
        <v>337</v>
      </c>
      <c r="E1872" s="522" t="s">
        <v>433</v>
      </c>
      <c r="F1872" s="522" t="s">
        <v>5258</v>
      </c>
    </row>
    <row r="1873" spans="1:6" ht="15">
      <c r="A1873" s="522">
        <v>3000001424</v>
      </c>
      <c r="B1873" s="522" t="s">
        <v>5259</v>
      </c>
      <c r="C1873" s="522" t="s">
        <v>5260</v>
      </c>
      <c r="D1873" s="522" t="s">
        <v>337</v>
      </c>
      <c r="E1873" s="522" t="s">
        <v>433</v>
      </c>
      <c r="F1873" s="522" t="s">
        <v>5261</v>
      </c>
    </row>
    <row r="1874" spans="1:6" ht="15">
      <c r="A1874" s="522">
        <v>3000001425</v>
      </c>
      <c r="B1874" s="522" t="s">
        <v>5262</v>
      </c>
      <c r="C1874" s="522" t="s">
        <v>5263</v>
      </c>
      <c r="D1874" s="522" t="s">
        <v>337</v>
      </c>
      <c r="E1874" s="522" t="s">
        <v>433</v>
      </c>
      <c r="F1874" s="522" t="s">
        <v>5263</v>
      </c>
    </row>
    <row r="1875" spans="1:6" ht="15">
      <c r="A1875" s="522">
        <v>3000001426</v>
      </c>
      <c r="B1875" s="522" t="s">
        <v>5264</v>
      </c>
      <c r="C1875" s="522" t="s">
        <v>5265</v>
      </c>
      <c r="D1875" s="522" t="s">
        <v>337</v>
      </c>
      <c r="E1875" s="522" t="s">
        <v>433</v>
      </c>
      <c r="F1875" s="522" t="s">
        <v>5266</v>
      </c>
    </row>
    <row r="1876" spans="1:6" ht="15">
      <c r="A1876" s="522">
        <v>3000001427</v>
      </c>
      <c r="B1876" s="522" t="s">
        <v>5267</v>
      </c>
      <c r="C1876" s="522" t="s">
        <v>5268</v>
      </c>
      <c r="D1876" s="522" t="s">
        <v>337</v>
      </c>
      <c r="E1876" s="522" t="s">
        <v>433</v>
      </c>
      <c r="F1876" s="522" t="s">
        <v>5268</v>
      </c>
    </row>
    <row r="1877" spans="1:6" ht="15">
      <c r="A1877" s="522">
        <v>3000001428</v>
      </c>
      <c r="B1877" s="522" t="s">
        <v>5269</v>
      </c>
      <c r="C1877" s="522" t="s">
        <v>5270</v>
      </c>
      <c r="D1877" s="522" t="s">
        <v>337</v>
      </c>
      <c r="E1877" s="522" t="s">
        <v>433</v>
      </c>
      <c r="F1877" s="522" t="s">
        <v>5271</v>
      </c>
    </row>
    <row r="1878" spans="1:6" ht="15">
      <c r="A1878" s="522">
        <v>3000001429</v>
      </c>
      <c r="B1878" s="522" t="s">
        <v>5272</v>
      </c>
      <c r="C1878" s="522" t="s">
        <v>5273</v>
      </c>
      <c r="D1878" s="522" t="s">
        <v>340</v>
      </c>
      <c r="E1878" s="522" t="s">
        <v>433</v>
      </c>
      <c r="F1878" s="522" t="s">
        <v>5274</v>
      </c>
    </row>
    <row r="1879" spans="1:6" ht="15">
      <c r="A1879" s="522">
        <v>3000001430</v>
      </c>
      <c r="B1879" s="522" t="s">
        <v>5275</v>
      </c>
      <c r="C1879" s="522" t="s">
        <v>5276</v>
      </c>
      <c r="D1879" s="522" t="s">
        <v>337</v>
      </c>
      <c r="E1879" s="522" t="s">
        <v>433</v>
      </c>
      <c r="F1879" s="522" t="s">
        <v>5277</v>
      </c>
    </row>
    <row r="1880" spans="1:6" ht="15">
      <c r="A1880" s="522">
        <v>1000000123</v>
      </c>
      <c r="B1880" s="522" t="s">
        <v>5278</v>
      </c>
      <c r="C1880" s="522" t="s">
        <v>5279</v>
      </c>
      <c r="D1880" s="522" t="s">
        <v>337</v>
      </c>
      <c r="E1880" s="522" t="s">
        <v>441</v>
      </c>
      <c r="F1880" s="522" t="s">
        <v>5280</v>
      </c>
    </row>
    <row r="1881" spans="1:6" ht="15">
      <c r="A1881" s="522">
        <v>1000000122</v>
      </c>
      <c r="B1881" s="522" t="s">
        <v>5281</v>
      </c>
      <c r="C1881" s="522" t="s">
        <v>5282</v>
      </c>
      <c r="D1881" s="522" t="s">
        <v>337</v>
      </c>
      <c r="E1881" s="522" t="s">
        <v>441</v>
      </c>
      <c r="F1881" s="522" t="s">
        <v>5283</v>
      </c>
    </row>
    <row r="1882" spans="1:6" ht="15">
      <c r="A1882" s="522">
        <v>1000000121</v>
      </c>
      <c r="B1882" s="522" t="s">
        <v>5284</v>
      </c>
      <c r="C1882" s="522" t="s">
        <v>5285</v>
      </c>
      <c r="D1882" s="522" t="s">
        <v>337</v>
      </c>
      <c r="E1882" s="522" t="s">
        <v>441</v>
      </c>
      <c r="F1882" s="522" t="s">
        <v>5286</v>
      </c>
    </row>
    <row r="1883" spans="1:6" ht="15">
      <c r="A1883" s="522">
        <v>1000000120</v>
      </c>
      <c r="B1883" s="522" t="s">
        <v>5287</v>
      </c>
      <c r="C1883" s="522" t="s">
        <v>5288</v>
      </c>
      <c r="D1883" s="522" t="s">
        <v>337</v>
      </c>
      <c r="E1883" s="522" t="s">
        <v>441</v>
      </c>
      <c r="F1883" s="522" t="s">
        <v>5289</v>
      </c>
    </row>
    <row r="1884" spans="1:6" ht="15">
      <c r="A1884" s="522">
        <v>1000000119</v>
      </c>
      <c r="B1884" s="522" t="s">
        <v>5290</v>
      </c>
      <c r="C1884" s="522" t="s">
        <v>5291</v>
      </c>
      <c r="D1884" s="522" t="s">
        <v>337</v>
      </c>
      <c r="E1884" s="522" t="s">
        <v>441</v>
      </c>
      <c r="F1884" s="522" t="s">
        <v>5292</v>
      </c>
    </row>
    <row r="1885" spans="1:6" ht="15">
      <c r="A1885" s="522">
        <v>1000000118</v>
      </c>
      <c r="B1885" s="522" t="s">
        <v>5293</v>
      </c>
      <c r="C1885" s="522" t="s">
        <v>5294</v>
      </c>
      <c r="D1885" s="522" t="s">
        <v>337</v>
      </c>
      <c r="E1885" s="522" t="s">
        <v>441</v>
      </c>
      <c r="F1885" s="522" t="s">
        <v>5295</v>
      </c>
    </row>
    <row r="1886" spans="1:6" ht="15">
      <c r="A1886" s="522">
        <v>1000000117</v>
      </c>
      <c r="B1886" s="522" t="s">
        <v>5296</v>
      </c>
      <c r="C1886" s="522" t="s">
        <v>5297</v>
      </c>
      <c r="D1886" s="522" t="s">
        <v>340</v>
      </c>
      <c r="E1886" s="522" t="s">
        <v>441</v>
      </c>
      <c r="F1886" s="522" t="s">
        <v>5298</v>
      </c>
    </row>
    <row r="1887" spans="1:6" ht="15">
      <c r="A1887" s="522">
        <v>3000001431</v>
      </c>
      <c r="B1887" s="522" t="s">
        <v>5299</v>
      </c>
      <c r="C1887" s="522" t="s">
        <v>5300</v>
      </c>
      <c r="D1887" s="522" t="s">
        <v>337</v>
      </c>
      <c r="E1887" s="522" t="s">
        <v>433</v>
      </c>
      <c r="F1887" s="522" t="s">
        <v>5301</v>
      </c>
    </row>
    <row r="1888" spans="1:6" ht="15">
      <c r="A1888" s="522">
        <v>3000001432</v>
      </c>
      <c r="B1888" s="522" t="s">
        <v>5302</v>
      </c>
      <c r="C1888" s="522" t="s">
        <v>5303</v>
      </c>
      <c r="D1888" s="522" t="s">
        <v>337</v>
      </c>
      <c r="E1888" s="522" t="s">
        <v>433</v>
      </c>
      <c r="F1888" s="522" t="s">
        <v>5304</v>
      </c>
    </row>
    <row r="1889" spans="1:6" ht="15">
      <c r="A1889" s="522">
        <v>3000001433</v>
      </c>
      <c r="B1889" s="522" t="s">
        <v>5305</v>
      </c>
      <c r="C1889" s="522" t="s">
        <v>5306</v>
      </c>
      <c r="D1889" s="522" t="s">
        <v>337</v>
      </c>
      <c r="E1889" s="522" t="s">
        <v>433</v>
      </c>
      <c r="F1889" s="522" t="s">
        <v>5306</v>
      </c>
    </row>
    <row r="1890" spans="1:6" ht="15">
      <c r="A1890" s="522">
        <v>3000001434</v>
      </c>
      <c r="B1890" s="522" t="s">
        <v>5307</v>
      </c>
      <c r="C1890" s="522" t="s">
        <v>5308</v>
      </c>
      <c r="D1890" s="522" t="s">
        <v>337</v>
      </c>
      <c r="E1890" s="522" t="s">
        <v>433</v>
      </c>
      <c r="F1890" s="522" t="s">
        <v>5309</v>
      </c>
    </row>
    <row r="1891" spans="1:6" ht="15">
      <c r="A1891" s="522">
        <v>3000001435</v>
      </c>
      <c r="B1891" s="522" t="s">
        <v>5310</v>
      </c>
      <c r="C1891" s="522" t="s">
        <v>5311</v>
      </c>
      <c r="D1891" s="522" t="s">
        <v>337</v>
      </c>
      <c r="E1891" s="522" t="s">
        <v>433</v>
      </c>
      <c r="F1891" s="522" t="s">
        <v>5312</v>
      </c>
    </row>
    <row r="1892" spans="1:6" ht="15">
      <c r="A1892" s="522">
        <v>3000001436</v>
      </c>
      <c r="B1892" s="522" t="s">
        <v>5313</v>
      </c>
      <c r="C1892" s="522" t="s">
        <v>5314</v>
      </c>
      <c r="D1892" s="522" t="s">
        <v>337</v>
      </c>
      <c r="E1892" s="522" t="s">
        <v>433</v>
      </c>
      <c r="F1892" s="522" t="s">
        <v>5315</v>
      </c>
    </row>
    <row r="1893" spans="1:6" ht="15">
      <c r="A1893" s="522">
        <v>3000001437</v>
      </c>
      <c r="B1893" s="522" t="s">
        <v>5316</v>
      </c>
      <c r="C1893" s="522" t="s">
        <v>5317</v>
      </c>
      <c r="D1893" s="522" t="s">
        <v>337</v>
      </c>
      <c r="E1893" s="522" t="s">
        <v>433</v>
      </c>
      <c r="F1893" s="522" t="s">
        <v>5318</v>
      </c>
    </row>
    <row r="1894" spans="1:6" ht="15">
      <c r="A1894" s="522">
        <v>3000001438</v>
      </c>
      <c r="B1894" s="522" t="s">
        <v>5319</v>
      </c>
      <c r="C1894" s="522" t="s">
        <v>5320</v>
      </c>
      <c r="D1894" s="522" t="s">
        <v>337</v>
      </c>
      <c r="E1894" s="522" t="s">
        <v>433</v>
      </c>
      <c r="F1894" s="522" t="s">
        <v>5321</v>
      </c>
    </row>
    <row r="1895" spans="1:6" ht="15">
      <c r="A1895" s="522">
        <v>3000001439</v>
      </c>
      <c r="B1895" s="522" t="s">
        <v>5322</v>
      </c>
      <c r="C1895" s="522" t="s">
        <v>5323</v>
      </c>
      <c r="D1895" s="522" t="s">
        <v>340</v>
      </c>
      <c r="E1895" s="522" t="s">
        <v>433</v>
      </c>
      <c r="F1895" s="522" t="s">
        <v>5324</v>
      </c>
    </row>
    <row r="1896" spans="1:6" ht="15">
      <c r="A1896" s="522">
        <v>3000001440</v>
      </c>
      <c r="B1896" s="522" t="s">
        <v>5325</v>
      </c>
      <c r="C1896" s="522" t="s">
        <v>5326</v>
      </c>
      <c r="D1896" s="522" t="s">
        <v>337</v>
      </c>
      <c r="E1896" s="522" t="s">
        <v>433</v>
      </c>
      <c r="F1896" s="522" t="s">
        <v>5327</v>
      </c>
    </row>
    <row r="1897" spans="1:6" ht="15">
      <c r="A1897" s="522">
        <v>3000001441</v>
      </c>
      <c r="B1897" s="522" t="s">
        <v>5328</v>
      </c>
      <c r="C1897" s="522" t="s">
        <v>5329</v>
      </c>
      <c r="D1897" s="522" t="s">
        <v>337</v>
      </c>
      <c r="E1897" s="522" t="s">
        <v>433</v>
      </c>
      <c r="F1897" s="522" t="s">
        <v>5330</v>
      </c>
    </row>
    <row r="1898" spans="1:6" ht="15">
      <c r="A1898" s="522">
        <v>3000001442</v>
      </c>
      <c r="B1898" s="522" t="s">
        <v>5331</v>
      </c>
      <c r="C1898" s="522" t="s">
        <v>5332</v>
      </c>
      <c r="D1898" s="522" t="s">
        <v>337</v>
      </c>
      <c r="E1898" s="522" t="s">
        <v>433</v>
      </c>
      <c r="F1898" s="522" t="s">
        <v>5333</v>
      </c>
    </row>
    <row r="1899" spans="1:6" ht="15">
      <c r="A1899" s="522">
        <v>3000001443</v>
      </c>
      <c r="B1899" s="522" t="s">
        <v>5334</v>
      </c>
      <c r="C1899" s="522" t="s">
        <v>5335</v>
      </c>
      <c r="D1899" s="522" t="s">
        <v>337</v>
      </c>
      <c r="E1899" s="522" t="s">
        <v>433</v>
      </c>
      <c r="F1899" s="522" t="s">
        <v>5336</v>
      </c>
    </row>
    <row r="1900" spans="1:6" ht="15">
      <c r="A1900" s="522">
        <v>3000001444</v>
      </c>
      <c r="B1900" s="522" t="s">
        <v>5337</v>
      </c>
      <c r="C1900" s="522" t="s">
        <v>5338</v>
      </c>
      <c r="D1900" s="522" t="s">
        <v>340</v>
      </c>
      <c r="E1900" s="522" t="s">
        <v>433</v>
      </c>
      <c r="F1900" s="522" t="s">
        <v>5339</v>
      </c>
    </row>
    <row r="1901" spans="1:6" ht="15">
      <c r="A1901" s="522">
        <v>3000001445</v>
      </c>
      <c r="B1901" s="522" t="s">
        <v>5340</v>
      </c>
      <c r="C1901" s="522" t="s">
        <v>5341</v>
      </c>
      <c r="D1901" s="522" t="s">
        <v>340</v>
      </c>
      <c r="E1901" s="522" t="s">
        <v>433</v>
      </c>
      <c r="F1901" s="522" t="s">
        <v>5342</v>
      </c>
    </row>
    <row r="1902" spans="1:6" ht="15">
      <c r="A1902" s="522">
        <v>3000001446</v>
      </c>
      <c r="B1902" s="522" t="s">
        <v>5343</v>
      </c>
      <c r="C1902" s="522" t="s">
        <v>5344</v>
      </c>
      <c r="D1902" s="522" t="s">
        <v>340</v>
      </c>
      <c r="E1902" s="522" t="s">
        <v>433</v>
      </c>
      <c r="F1902" s="522" t="s">
        <v>5345</v>
      </c>
    </row>
    <row r="1903" spans="1:6" ht="15">
      <c r="A1903" s="522">
        <v>3000001447</v>
      </c>
      <c r="B1903" s="522" t="s">
        <v>5346</v>
      </c>
      <c r="C1903" s="522" t="s">
        <v>5347</v>
      </c>
      <c r="D1903" s="522" t="s">
        <v>337</v>
      </c>
      <c r="E1903" s="522" t="s">
        <v>433</v>
      </c>
      <c r="F1903" s="522" t="s">
        <v>5348</v>
      </c>
    </row>
    <row r="1904" spans="1:6" ht="15">
      <c r="A1904" s="522">
        <v>3000001448</v>
      </c>
      <c r="B1904" s="522" t="s">
        <v>5349</v>
      </c>
      <c r="C1904" s="522" t="s">
        <v>5350</v>
      </c>
      <c r="D1904" s="522" t="s">
        <v>440</v>
      </c>
      <c r="E1904" s="522" t="s">
        <v>433</v>
      </c>
      <c r="F1904" s="522" t="s">
        <v>5351</v>
      </c>
    </row>
    <row r="1905" spans="1:6" ht="15">
      <c r="A1905" s="522">
        <v>3000001449</v>
      </c>
      <c r="B1905" s="522" t="s">
        <v>5352</v>
      </c>
      <c r="C1905" s="522" t="s">
        <v>5353</v>
      </c>
      <c r="D1905" s="522" t="s">
        <v>440</v>
      </c>
      <c r="E1905" s="522" t="s">
        <v>433</v>
      </c>
      <c r="F1905" s="522" t="s">
        <v>5354</v>
      </c>
    </row>
    <row r="1906" spans="1:6" ht="15">
      <c r="A1906" s="522">
        <v>3000001450</v>
      </c>
      <c r="B1906" s="522" t="s">
        <v>5355</v>
      </c>
      <c r="C1906" s="522" t="s">
        <v>5356</v>
      </c>
      <c r="D1906" s="522" t="s">
        <v>337</v>
      </c>
      <c r="E1906" s="522" t="s">
        <v>433</v>
      </c>
      <c r="F1906" s="522" t="s">
        <v>5357</v>
      </c>
    </row>
    <row r="1907" spans="1:6" ht="15">
      <c r="A1907" s="522">
        <v>3000001451</v>
      </c>
      <c r="B1907" s="522" t="s">
        <v>5358</v>
      </c>
      <c r="C1907" s="522" t="s">
        <v>5359</v>
      </c>
      <c r="D1907" s="522" t="s">
        <v>337</v>
      </c>
      <c r="E1907" s="522" t="s">
        <v>433</v>
      </c>
      <c r="F1907" s="522" t="s">
        <v>5360</v>
      </c>
    </row>
    <row r="1908" spans="1:6" ht="15">
      <c r="A1908" s="522">
        <v>3000001452</v>
      </c>
      <c r="B1908" s="522" t="s">
        <v>5361</v>
      </c>
      <c r="C1908" s="522" t="s">
        <v>5362</v>
      </c>
      <c r="D1908" s="522" t="s">
        <v>337</v>
      </c>
      <c r="E1908" s="522" t="s">
        <v>433</v>
      </c>
      <c r="F1908" s="522" t="s">
        <v>5363</v>
      </c>
    </row>
    <row r="1909" spans="1:6" ht="15">
      <c r="A1909" s="522">
        <v>3000001453</v>
      </c>
      <c r="B1909" s="522" t="s">
        <v>5364</v>
      </c>
      <c r="C1909" s="522" t="s">
        <v>5365</v>
      </c>
      <c r="D1909" s="522" t="s">
        <v>340</v>
      </c>
      <c r="E1909" s="522" t="s">
        <v>433</v>
      </c>
      <c r="F1909" s="522" t="s">
        <v>5366</v>
      </c>
    </row>
    <row r="1910" spans="1:6" ht="15">
      <c r="A1910" s="522">
        <v>3000001454</v>
      </c>
      <c r="B1910" s="522" t="s">
        <v>5367</v>
      </c>
      <c r="C1910" s="522" t="s">
        <v>5368</v>
      </c>
      <c r="D1910" s="522" t="s">
        <v>337</v>
      </c>
      <c r="E1910" s="522" t="s">
        <v>433</v>
      </c>
      <c r="F1910" s="522" t="s">
        <v>5369</v>
      </c>
    </row>
    <row r="1911" spans="1:6" ht="15">
      <c r="A1911" s="522">
        <v>3000001455</v>
      </c>
      <c r="B1911" s="522" t="s">
        <v>5370</v>
      </c>
      <c r="C1911" s="522" t="s">
        <v>5371</v>
      </c>
      <c r="D1911" s="522" t="s">
        <v>337</v>
      </c>
      <c r="E1911" s="522" t="s">
        <v>433</v>
      </c>
      <c r="F1911" s="522" t="s">
        <v>5371</v>
      </c>
    </row>
    <row r="1912" spans="1:6" ht="15">
      <c r="A1912" s="522">
        <v>3000001456</v>
      </c>
      <c r="B1912" s="522" t="s">
        <v>5372</v>
      </c>
      <c r="C1912" s="522" t="s">
        <v>5373</v>
      </c>
      <c r="D1912" s="522" t="s">
        <v>337</v>
      </c>
      <c r="E1912" s="522" t="s">
        <v>433</v>
      </c>
      <c r="F1912" s="522" t="s">
        <v>5373</v>
      </c>
    </row>
    <row r="1913" spans="1:6" ht="15">
      <c r="A1913" s="522">
        <v>3000001457</v>
      </c>
      <c r="B1913" s="522" t="s">
        <v>5374</v>
      </c>
      <c r="C1913" s="522" t="s">
        <v>5375</v>
      </c>
      <c r="D1913" s="522" t="s">
        <v>337</v>
      </c>
      <c r="E1913" s="522" t="s">
        <v>433</v>
      </c>
      <c r="F1913" s="522" t="s">
        <v>5315</v>
      </c>
    </row>
    <row r="1914" spans="1:6" ht="15">
      <c r="A1914" s="522">
        <v>3000001458</v>
      </c>
      <c r="B1914" s="522" t="s">
        <v>5376</v>
      </c>
      <c r="C1914" s="522" t="s">
        <v>5377</v>
      </c>
      <c r="D1914" s="522" t="s">
        <v>337</v>
      </c>
      <c r="E1914" s="522" t="s">
        <v>433</v>
      </c>
      <c r="F1914" s="522" t="s">
        <v>5377</v>
      </c>
    </row>
    <row r="1915" spans="1:6" ht="15">
      <c r="A1915" s="522">
        <v>3000001459</v>
      </c>
      <c r="B1915" s="522" t="s">
        <v>5378</v>
      </c>
      <c r="C1915" s="522" t="s">
        <v>5379</v>
      </c>
      <c r="D1915" s="522" t="s">
        <v>340</v>
      </c>
      <c r="E1915" s="522" t="s">
        <v>433</v>
      </c>
      <c r="F1915" s="522" t="s">
        <v>5380</v>
      </c>
    </row>
    <row r="1916" spans="1:6" ht="15">
      <c r="A1916" s="522">
        <v>3000001460</v>
      </c>
      <c r="B1916" s="522" t="s">
        <v>5381</v>
      </c>
      <c r="C1916" s="522" t="s">
        <v>5382</v>
      </c>
      <c r="D1916" s="522" t="s">
        <v>340</v>
      </c>
      <c r="E1916" s="522" t="s">
        <v>433</v>
      </c>
      <c r="F1916" s="522" t="s">
        <v>5383</v>
      </c>
    </row>
    <row r="1917" spans="1:6" ht="15">
      <c r="A1917" s="522">
        <v>3000001461</v>
      </c>
      <c r="B1917" s="522" t="s">
        <v>5384</v>
      </c>
      <c r="C1917" s="522" t="s">
        <v>5385</v>
      </c>
      <c r="D1917" s="522" t="s">
        <v>340</v>
      </c>
      <c r="E1917" s="522" t="s">
        <v>433</v>
      </c>
      <c r="F1917" s="522" t="s">
        <v>5386</v>
      </c>
    </row>
    <row r="1918" spans="1:6" ht="15">
      <c r="A1918" s="522">
        <v>3000001462</v>
      </c>
      <c r="B1918" s="522" t="s">
        <v>5387</v>
      </c>
      <c r="C1918" s="522" t="s">
        <v>5388</v>
      </c>
      <c r="D1918" s="522" t="s">
        <v>337</v>
      </c>
      <c r="E1918" s="522" t="s">
        <v>433</v>
      </c>
      <c r="F1918" s="522" t="s">
        <v>5388</v>
      </c>
    </row>
    <row r="1919" spans="1:6" ht="15">
      <c r="A1919" s="522">
        <v>3000001463</v>
      </c>
      <c r="B1919" s="522" t="s">
        <v>5389</v>
      </c>
      <c r="C1919" s="522" t="s">
        <v>5390</v>
      </c>
      <c r="D1919" s="522" t="s">
        <v>337</v>
      </c>
      <c r="E1919" s="522" t="s">
        <v>433</v>
      </c>
      <c r="F1919" s="522" t="s">
        <v>5391</v>
      </c>
    </row>
    <row r="1920" spans="1:6" ht="15">
      <c r="A1920" s="522">
        <v>3000001464</v>
      </c>
      <c r="B1920" s="522" t="s">
        <v>5392</v>
      </c>
      <c r="C1920" s="522" t="s">
        <v>5393</v>
      </c>
      <c r="D1920" s="522" t="s">
        <v>340</v>
      </c>
      <c r="E1920" s="522" t="s">
        <v>433</v>
      </c>
      <c r="F1920" s="522" t="s">
        <v>5394</v>
      </c>
    </row>
    <row r="1921" spans="1:6" ht="15">
      <c r="A1921" s="522">
        <v>3000001465</v>
      </c>
      <c r="B1921" s="522" t="s">
        <v>5395</v>
      </c>
      <c r="C1921" s="522" t="s">
        <v>5396</v>
      </c>
      <c r="D1921" s="522" t="s">
        <v>337</v>
      </c>
      <c r="E1921" s="522" t="s">
        <v>433</v>
      </c>
      <c r="F1921" s="522" t="s">
        <v>5396</v>
      </c>
    </row>
    <row r="1922" spans="1:6" ht="15">
      <c r="A1922" s="522">
        <v>3000001466</v>
      </c>
      <c r="B1922" s="522" t="s">
        <v>5397</v>
      </c>
      <c r="C1922" s="522" t="s">
        <v>5398</v>
      </c>
      <c r="D1922" s="522" t="s">
        <v>337</v>
      </c>
      <c r="E1922" s="522" t="s">
        <v>433</v>
      </c>
      <c r="F1922" s="522" t="s">
        <v>5398</v>
      </c>
    </row>
    <row r="1923" spans="1:6" ht="15">
      <c r="A1923" s="522">
        <v>5000000000</v>
      </c>
      <c r="B1923" s="522" t="s">
        <v>5399</v>
      </c>
      <c r="C1923" s="522" t="s">
        <v>5400</v>
      </c>
      <c r="D1923" s="522" t="s">
        <v>1608</v>
      </c>
      <c r="E1923" s="522" t="s">
        <v>472</v>
      </c>
      <c r="F1923" s="522" t="s">
        <v>5400</v>
      </c>
    </row>
    <row r="1924" spans="1:6" ht="15">
      <c r="A1924" s="522">
        <v>5000000001</v>
      </c>
      <c r="B1924" s="522" t="s">
        <v>5401</v>
      </c>
      <c r="C1924" s="522" t="s">
        <v>5402</v>
      </c>
      <c r="D1924" s="522" t="s">
        <v>337</v>
      </c>
      <c r="E1924" s="522" t="s">
        <v>472</v>
      </c>
      <c r="F1924" s="522" t="s">
        <v>5402</v>
      </c>
    </row>
    <row r="1925" spans="1:6" ht="15">
      <c r="A1925" s="522">
        <v>5000000002</v>
      </c>
      <c r="B1925" s="522" t="s">
        <v>5403</v>
      </c>
      <c r="C1925" s="522" t="s">
        <v>5404</v>
      </c>
      <c r="D1925" s="522" t="s">
        <v>749</v>
      </c>
      <c r="E1925" s="522" t="s">
        <v>472</v>
      </c>
      <c r="F1925" s="522" t="s">
        <v>5405</v>
      </c>
    </row>
    <row r="1926" spans="1:6" ht="15">
      <c r="A1926" s="522">
        <v>5000000003</v>
      </c>
      <c r="B1926" s="522" t="s">
        <v>5406</v>
      </c>
      <c r="C1926" s="522" t="s">
        <v>5407</v>
      </c>
      <c r="D1926" s="522" t="s">
        <v>749</v>
      </c>
      <c r="E1926" s="522" t="s">
        <v>472</v>
      </c>
      <c r="F1926" s="522" t="s">
        <v>5407</v>
      </c>
    </row>
    <row r="1927" spans="1:6" ht="15">
      <c r="A1927" s="522">
        <v>5000000004</v>
      </c>
      <c r="B1927" s="522" t="s">
        <v>5408</v>
      </c>
      <c r="C1927" s="522" t="s">
        <v>5409</v>
      </c>
      <c r="D1927" s="522" t="s">
        <v>29</v>
      </c>
      <c r="E1927" s="522" t="s">
        <v>472</v>
      </c>
      <c r="F1927" s="522" t="s">
        <v>5410</v>
      </c>
    </row>
    <row r="1928" spans="1:6" ht="15">
      <c r="A1928" s="522">
        <v>5000000005</v>
      </c>
      <c r="B1928" s="522" t="s">
        <v>5411</v>
      </c>
      <c r="C1928" s="522" t="s">
        <v>5412</v>
      </c>
      <c r="D1928" s="522" t="s">
        <v>337</v>
      </c>
      <c r="E1928" s="522" t="s">
        <v>472</v>
      </c>
      <c r="F1928" s="522" t="s">
        <v>5412</v>
      </c>
    </row>
    <row r="1929" spans="1:6" ht="15">
      <c r="A1929" s="522">
        <v>5000000006</v>
      </c>
      <c r="B1929" s="522" t="s">
        <v>5413</v>
      </c>
      <c r="C1929" s="522" t="s">
        <v>5414</v>
      </c>
      <c r="D1929" s="522" t="s">
        <v>337</v>
      </c>
      <c r="E1929" s="522" t="s">
        <v>472</v>
      </c>
      <c r="F1929" s="522" t="s">
        <v>5415</v>
      </c>
    </row>
    <row r="1930" spans="1:6" ht="15">
      <c r="A1930" s="522">
        <v>5000000007</v>
      </c>
      <c r="B1930" s="522" t="s">
        <v>5416</v>
      </c>
      <c r="C1930" s="522" t="s">
        <v>5417</v>
      </c>
      <c r="D1930" s="522" t="s">
        <v>337</v>
      </c>
      <c r="E1930" s="522" t="s">
        <v>472</v>
      </c>
      <c r="F1930" s="522" t="s">
        <v>5418</v>
      </c>
    </row>
    <row r="1931" spans="1:6" ht="15">
      <c r="A1931" s="522">
        <v>5000000008</v>
      </c>
      <c r="B1931" s="522" t="s">
        <v>5419</v>
      </c>
      <c r="C1931" s="522" t="s">
        <v>5420</v>
      </c>
      <c r="D1931" s="522" t="s">
        <v>337</v>
      </c>
      <c r="E1931" s="522" t="s">
        <v>472</v>
      </c>
      <c r="F1931" s="522" t="s">
        <v>5421</v>
      </c>
    </row>
    <row r="1932" spans="1:6" ht="15">
      <c r="A1932" s="522">
        <v>5000000009</v>
      </c>
      <c r="B1932" s="522" t="s">
        <v>5422</v>
      </c>
      <c r="C1932" s="522" t="s">
        <v>5423</v>
      </c>
      <c r="D1932" s="522" t="s">
        <v>337</v>
      </c>
      <c r="E1932" s="522" t="s">
        <v>472</v>
      </c>
      <c r="F1932" s="522" t="s">
        <v>5424</v>
      </c>
    </row>
    <row r="1933" spans="1:6" ht="15">
      <c r="A1933" s="522">
        <v>5000000010</v>
      </c>
      <c r="B1933" s="522" t="s">
        <v>5425</v>
      </c>
      <c r="C1933" s="522" t="s">
        <v>5426</v>
      </c>
      <c r="D1933" s="522" t="s">
        <v>337</v>
      </c>
      <c r="E1933" s="522" t="s">
        <v>472</v>
      </c>
      <c r="F1933" s="522" t="s">
        <v>5427</v>
      </c>
    </row>
    <row r="1934" spans="1:6" ht="15">
      <c r="A1934" s="522">
        <v>5000000011</v>
      </c>
      <c r="B1934" s="522" t="s">
        <v>5428</v>
      </c>
      <c r="C1934" s="522" t="s">
        <v>5429</v>
      </c>
      <c r="D1934" s="522" t="s">
        <v>337</v>
      </c>
      <c r="E1934" s="522" t="s">
        <v>472</v>
      </c>
      <c r="F1934" s="522" t="s">
        <v>5430</v>
      </c>
    </row>
    <row r="1935" spans="1:6" ht="15">
      <c r="A1935" s="522">
        <v>5000000012</v>
      </c>
      <c r="B1935" s="522" t="s">
        <v>5431</v>
      </c>
      <c r="C1935" s="522" t="s">
        <v>5432</v>
      </c>
      <c r="D1935" s="522" t="s">
        <v>337</v>
      </c>
      <c r="E1935" s="522" t="s">
        <v>472</v>
      </c>
      <c r="F1935" s="522" t="s">
        <v>5433</v>
      </c>
    </row>
    <row r="1936" spans="1:6" ht="15">
      <c r="A1936" s="522">
        <v>5000000013</v>
      </c>
      <c r="B1936" s="522" t="s">
        <v>5434</v>
      </c>
      <c r="C1936" s="522" t="s">
        <v>5435</v>
      </c>
      <c r="D1936" s="522" t="s">
        <v>337</v>
      </c>
      <c r="E1936" s="522" t="s">
        <v>472</v>
      </c>
      <c r="F1936" s="522" t="s">
        <v>5435</v>
      </c>
    </row>
    <row r="1937" spans="1:6" ht="15">
      <c r="A1937" s="522">
        <v>5000000014</v>
      </c>
      <c r="B1937" s="522" t="s">
        <v>5436</v>
      </c>
      <c r="C1937" s="522" t="s">
        <v>5437</v>
      </c>
      <c r="D1937" s="522" t="s">
        <v>337</v>
      </c>
      <c r="E1937" s="522" t="s">
        <v>472</v>
      </c>
      <c r="F1937" s="522" t="s">
        <v>5437</v>
      </c>
    </row>
    <row r="1938" spans="1:6" ht="15">
      <c r="A1938" s="522">
        <v>5000000015</v>
      </c>
      <c r="B1938" s="522" t="s">
        <v>5438</v>
      </c>
      <c r="C1938" s="522" t="s">
        <v>5439</v>
      </c>
      <c r="D1938" s="522" t="s">
        <v>29</v>
      </c>
      <c r="E1938" s="522" t="s">
        <v>472</v>
      </c>
      <c r="F1938" s="522" t="s">
        <v>5439</v>
      </c>
    </row>
    <row r="1939" spans="1:6" ht="15">
      <c r="A1939" s="522">
        <v>5000000016</v>
      </c>
      <c r="B1939" s="522" t="s">
        <v>5440</v>
      </c>
      <c r="C1939" s="522" t="s">
        <v>5441</v>
      </c>
      <c r="D1939" s="522" t="s">
        <v>749</v>
      </c>
      <c r="E1939" s="522" t="s">
        <v>472</v>
      </c>
      <c r="F1939" s="522" t="s">
        <v>5441</v>
      </c>
    </row>
    <row r="1940" spans="1:6" ht="15">
      <c r="A1940" s="522">
        <v>5000000017</v>
      </c>
      <c r="B1940" s="522" t="s">
        <v>5442</v>
      </c>
      <c r="C1940" s="522" t="s">
        <v>5443</v>
      </c>
      <c r="D1940" s="522" t="s">
        <v>29</v>
      </c>
      <c r="E1940" s="522" t="s">
        <v>472</v>
      </c>
      <c r="F1940" s="522" t="s">
        <v>5444</v>
      </c>
    </row>
    <row r="1941" spans="1:6" ht="15">
      <c r="A1941" s="522">
        <v>5000000018</v>
      </c>
      <c r="B1941" s="522" t="s">
        <v>5445</v>
      </c>
      <c r="C1941" s="522" t="s">
        <v>5446</v>
      </c>
      <c r="D1941" s="522" t="s">
        <v>337</v>
      </c>
      <c r="E1941" s="522" t="s">
        <v>472</v>
      </c>
      <c r="F1941" s="522" t="s">
        <v>5447</v>
      </c>
    </row>
    <row r="1942" spans="1:6" ht="15">
      <c r="A1942" s="522">
        <v>5000000019</v>
      </c>
      <c r="B1942" s="522" t="s">
        <v>5448</v>
      </c>
      <c r="C1942" s="522" t="s">
        <v>5449</v>
      </c>
      <c r="D1942" s="522" t="s">
        <v>337</v>
      </c>
      <c r="E1942" s="522" t="s">
        <v>472</v>
      </c>
      <c r="F1942" s="522" t="s">
        <v>5450</v>
      </c>
    </row>
    <row r="1943" spans="1:6" ht="15">
      <c r="A1943" s="522">
        <v>5000000020</v>
      </c>
      <c r="B1943" s="522" t="s">
        <v>5451</v>
      </c>
      <c r="C1943" s="522" t="s">
        <v>5452</v>
      </c>
      <c r="D1943" s="522" t="s">
        <v>337</v>
      </c>
      <c r="E1943" s="522" t="s">
        <v>472</v>
      </c>
      <c r="F1943" s="522" t="s">
        <v>5452</v>
      </c>
    </row>
    <row r="1944" spans="1:6" ht="15">
      <c r="A1944" s="522">
        <v>5000000021</v>
      </c>
      <c r="B1944" s="522" t="s">
        <v>5453</v>
      </c>
      <c r="C1944" s="522" t="s">
        <v>5454</v>
      </c>
      <c r="D1944" s="522" t="s">
        <v>337</v>
      </c>
      <c r="E1944" s="522" t="s">
        <v>472</v>
      </c>
      <c r="F1944" s="522" t="s">
        <v>5455</v>
      </c>
    </row>
    <row r="1945" spans="1:6" ht="15">
      <c r="A1945" s="522">
        <v>5000000022</v>
      </c>
      <c r="B1945" s="522" t="s">
        <v>5456</v>
      </c>
      <c r="C1945" s="522" t="s">
        <v>5457</v>
      </c>
      <c r="D1945" s="522" t="s">
        <v>337</v>
      </c>
      <c r="E1945" s="522" t="s">
        <v>472</v>
      </c>
      <c r="F1945" s="522" t="s">
        <v>5458</v>
      </c>
    </row>
    <row r="1946" spans="1:6" ht="15">
      <c r="A1946" s="522">
        <v>5000000023</v>
      </c>
      <c r="B1946" s="522" t="s">
        <v>5459</v>
      </c>
      <c r="C1946" s="522" t="s">
        <v>5460</v>
      </c>
      <c r="D1946" s="522" t="s">
        <v>1608</v>
      </c>
      <c r="E1946" s="522" t="s">
        <v>472</v>
      </c>
      <c r="F1946" s="522" t="s">
        <v>5460</v>
      </c>
    </row>
    <row r="1947" spans="1:6" ht="15">
      <c r="A1947" s="522">
        <v>5000000024</v>
      </c>
      <c r="B1947" s="522" t="s">
        <v>5461</v>
      </c>
      <c r="C1947" s="522" t="s">
        <v>5462</v>
      </c>
      <c r="D1947" s="522" t="s">
        <v>337</v>
      </c>
      <c r="E1947" s="522" t="s">
        <v>472</v>
      </c>
      <c r="F1947" s="522" t="s">
        <v>5463</v>
      </c>
    </row>
    <row r="1948" spans="1:6" ht="15">
      <c r="A1948" s="522">
        <v>5000000025</v>
      </c>
      <c r="B1948" s="522" t="s">
        <v>5464</v>
      </c>
      <c r="C1948" s="522" t="s">
        <v>5465</v>
      </c>
      <c r="D1948" s="522" t="s">
        <v>337</v>
      </c>
      <c r="E1948" s="522" t="s">
        <v>472</v>
      </c>
      <c r="F1948" s="522" t="s">
        <v>5466</v>
      </c>
    </row>
    <row r="1949" spans="1:6" ht="15">
      <c r="A1949" s="522">
        <v>5000000026</v>
      </c>
      <c r="B1949" s="522" t="s">
        <v>5467</v>
      </c>
      <c r="C1949" s="522" t="s">
        <v>5468</v>
      </c>
      <c r="D1949" s="522" t="s">
        <v>337</v>
      </c>
      <c r="E1949" s="522" t="s">
        <v>472</v>
      </c>
      <c r="F1949" s="522" t="s">
        <v>5468</v>
      </c>
    </row>
    <row r="1950" spans="1:6" ht="15">
      <c r="A1950" s="522">
        <v>5000000027</v>
      </c>
      <c r="B1950" s="522" t="s">
        <v>5469</v>
      </c>
      <c r="C1950" s="522" t="s">
        <v>5470</v>
      </c>
      <c r="D1950" s="522" t="s">
        <v>337</v>
      </c>
      <c r="E1950" s="522" t="s">
        <v>472</v>
      </c>
      <c r="F1950" s="522" t="s">
        <v>5470</v>
      </c>
    </row>
    <row r="1951" spans="1:6" ht="15">
      <c r="A1951" s="522">
        <v>5000000028</v>
      </c>
      <c r="B1951" s="522" t="s">
        <v>5471</v>
      </c>
      <c r="C1951" s="522" t="s">
        <v>5472</v>
      </c>
      <c r="D1951" s="522" t="s">
        <v>337</v>
      </c>
      <c r="E1951" s="522" t="s">
        <v>472</v>
      </c>
      <c r="F1951" s="522" t="s">
        <v>5473</v>
      </c>
    </row>
    <row r="1952" spans="1:6" ht="15">
      <c r="A1952" s="522">
        <v>5000000029</v>
      </c>
      <c r="B1952" s="522" t="s">
        <v>5474</v>
      </c>
      <c r="C1952" s="522" t="s">
        <v>5475</v>
      </c>
      <c r="D1952" s="522" t="s">
        <v>337</v>
      </c>
      <c r="E1952" s="522" t="s">
        <v>472</v>
      </c>
      <c r="F1952" s="522" t="s">
        <v>5475</v>
      </c>
    </row>
    <row r="1953" spans="1:6" ht="15">
      <c r="A1953" s="522">
        <v>5000000030</v>
      </c>
      <c r="B1953" s="522" t="s">
        <v>5476</v>
      </c>
      <c r="C1953" s="522" t="s">
        <v>5477</v>
      </c>
      <c r="D1953" s="522" t="s">
        <v>337</v>
      </c>
      <c r="E1953" s="522" t="s">
        <v>472</v>
      </c>
      <c r="F1953" s="522" t="s">
        <v>5478</v>
      </c>
    </row>
    <row r="1954" spans="1:6" ht="15">
      <c r="A1954" s="522">
        <v>3000000014</v>
      </c>
      <c r="B1954" s="522" t="s">
        <v>5479</v>
      </c>
      <c r="C1954" s="522" t="s">
        <v>5480</v>
      </c>
      <c r="D1954" s="522" t="s">
        <v>337</v>
      </c>
      <c r="E1954" s="522" t="s">
        <v>433</v>
      </c>
      <c r="F1954" s="522" t="s">
        <v>5480</v>
      </c>
    </row>
    <row r="1955" spans="1:6" ht="15">
      <c r="A1955" s="522">
        <v>3000000013</v>
      </c>
      <c r="B1955" s="522" t="s">
        <v>5481</v>
      </c>
      <c r="C1955" s="522" t="s">
        <v>5482</v>
      </c>
      <c r="D1955" s="522" t="s">
        <v>337</v>
      </c>
      <c r="E1955" s="522" t="s">
        <v>433</v>
      </c>
      <c r="F1955" s="522" t="s">
        <v>5482</v>
      </c>
    </row>
    <row r="1956" spans="1:6" ht="15">
      <c r="A1956" s="522">
        <v>5000000033</v>
      </c>
      <c r="B1956" s="522" t="s">
        <v>5483</v>
      </c>
      <c r="C1956" s="522" t="s">
        <v>5484</v>
      </c>
      <c r="D1956" s="522" t="s">
        <v>337</v>
      </c>
      <c r="E1956" s="522" t="s">
        <v>472</v>
      </c>
      <c r="F1956" s="522" t="s">
        <v>5484</v>
      </c>
    </row>
    <row r="1957" spans="1:6" ht="15">
      <c r="A1957" s="522">
        <v>5000000034</v>
      </c>
      <c r="B1957" s="522" t="s">
        <v>5485</v>
      </c>
      <c r="C1957" s="522" t="s">
        <v>5486</v>
      </c>
      <c r="D1957" s="522" t="s">
        <v>337</v>
      </c>
      <c r="E1957" s="522" t="s">
        <v>472</v>
      </c>
      <c r="F1957" s="522" t="s">
        <v>5487</v>
      </c>
    </row>
    <row r="1958" spans="1:6" ht="15">
      <c r="A1958" s="522">
        <v>5000000035</v>
      </c>
      <c r="B1958" s="522" t="s">
        <v>5488</v>
      </c>
      <c r="C1958" s="522" t="s">
        <v>5489</v>
      </c>
      <c r="D1958" s="522" t="s">
        <v>337</v>
      </c>
      <c r="E1958" s="522" t="s">
        <v>472</v>
      </c>
      <c r="F1958" s="522" t="s">
        <v>5489</v>
      </c>
    </row>
    <row r="1959" spans="1:6" ht="15">
      <c r="A1959" s="522">
        <v>5000000036</v>
      </c>
      <c r="B1959" s="522" t="s">
        <v>5490</v>
      </c>
      <c r="C1959" s="522" t="s">
        <v>5491</v>
      </c>
      <c r="D1959" s="522" t="s">
        <v>337</v>
      </c>
      <c r="E1959" s="522" t="s">
        <v>472</v>
      </c>
      <c r="F1959" s="522" t="s">
        <v>5492</v>
      </c>
    </row>
    <row r="1960" spans="1:6" ht="15">
      <c r="A1960" s="522">
        <v>5000000037</v>
      </c>
      <c r="B1960" s="522" t="s">
        <v>5493</v>
      </c>
      <c r="C1960" s="522" t="s">
        <v>5494</v>
      </c>
      <c r="D1960" s="522" t="s">
        <v>337</v>
      </c>
      <c r="E1960" s="522" t="s">
        <v>472</v>
      </c>
      <c r="F1960" s="522" t="s">
        <v>5494</v>
      </c>
    </row>
    <row r="1961" spans="1:6" ht="15">
      <c r="A1961" s="522">
        <v>5000000038</v>
      </c>
      <c r="B1961" s="522" t="s">
        <v>5495</v>
      </c>
      <c r="C1961" s="522" t="s">
        <v>5496</v>
      </c>
      <c r="D1961" s="522" t="s">
        <v>337</v>
      </c>
      <c r="E1961" s="522" t="s">
        <v>472</v>
      </c>
      <c r="F1961" s="522" t="s">
        <v>5496</v>
      </c>
    </row>
    <row r="1962" spans="1:6" ht="15">
      <c r="A1962" s="522">
        <v>5000000039</v>
      </c>
      <c r="B1962" s="522" t="s">
        <v>5497</v>
      </c>
      <c r="C1962" s="522" t="s">
        <v>5498</v>
      </c>
      <c r="D1962" s="522" t="s">
        <v>337</v>
      </c>
      <c r="E1962" s="522" t="s">
        <v>472</v>
      </c>
      <c r="F1962" s="522" t="s">
        <v>5498</v>
      </c>
    </row>
    <row r="1963" spans="1:6" ht="15">
      <c r="A1963" s="522">
        <v>5000000040</v>
      </c>
      <c r="B1963" s="522" t="s">
        <v>5499</v>
      </c>
      <c r="C1963" s="522" t="s">
        <v>5500</v>
      </c>
      <c r="D1963" s="522" t="s">
        <v>337</v>
      </c>
      <c r="E1963" s="522" t="s">
        <v>472</v>
      </c>
      <c r="F1963" s="522" t="s">
        <v>5500</v>
      </c>
    </row>
    <row r="1964" spans="1:6" ht="15">
      <c r="A1964" s="522">
        <v>5000000041</v>
      </c>
      <c r="B1964" s="522" t="s">
        <v>5501</v>
      </c>
      <c r="C1964" s="522" t="s">
        <v>5502</v>
      </c>
      <c r="D1964" s="522" t="s">
        <v>337</v>
      </c>
      <c r="E1964" s="522" t="s">
        <v>472</v>
      </c>
      <c r="F1964" s="522" t="s">
        <v>5502</v>
      </c>
    </row>
    <row r="1965" spans="1:6" ht="15">
      <c r="A1965" s="522">
        <v>5000000042</v>
      </c>
      <c r="B1965" s="522" t="s">
        <v>5503</v>
      </c>
      <c r="C1965" s="522" t="s">
        <v>5504</v>
      </c>
      <c r="D1965" s="522" t="s">
        <v>337</v>
      </c>
      <c r="E1965" s="522" t="s">
        <v>472</v>
      </c>
      <c r="F1965" s="522" t="s">
        <v>5505</v>
      </c>
    </row>
    <row r="1966" spans="1:6" ht="15">
      <c r="A1966" s="522">
        <v>5000000043</v>
      </c>
      <c r="B1966" s="522" t="s">
        <v>5506</v>
      </c>
      <c r="C1966" s="522" t="s">
        <v>5507</v>
      </c>
      <c r="D1966" s="522" t="s">
        <v>337</v>
      </c>
      <c r="E1966" s="522" t="s">
        <v>472</v>
      </c>
      <c r="F1966" s="522" t="s">
        <v>5508</v>
      </c>
    </row>
    <row r="1967" spans="1:6" ht="15">
      <c r="A1967" s="522">
        <v>5000000044</v>
      </c>
      <c r="B1967" s="522" t="s">
        <v>5509</v>
      </c>
      <c r="C1967" s="522" t="s">
        <v>5510</v>
      </c>
      <c r="D1967" s="522" t="s">
        <v>337</v>
      </c>
      <c r="E1967" s="522" t="s">
        <v>472</v>
      </c>
      <c r="F1967" s="522" t="s">
        <v>5511</v>
      </c>
    </row>
    <row r="1968" spans="1:6" ht="15">
      <c r="A1968" s="522">
        <v>5000000045</v>
      </c>
      <c r="B1968" s="522" t="s">
        <v>5512</v>
      </c>
      <c r="C1968" s="522" t="s">
        <v>5513</v>
      </c>
      <c r="D1968" s="522" t="s">
        <v>337</v>
      </c>
      <c r="E1968" s="522" t="s">
        <v>472</v>
      </c>
      <c r="F1968" s="522" t="s">
        <v>5514</v>
      </c>
    </row>
    <row r="1969" spans="1:6" ht="15">
      <c r="A1969" s="522">
        <v>5000000046</v>
      </c>
      <c r="B1969" s="522" t="s">
        <v>5515</v>
      </c>
      <c r="C1969" s="522" t="s">
        <v>5516</v>
      </c>
      <c r="D1969" s="522" t="s">
        <v>337</v>
      </c>
      <c r="E1969" s="522" t="s">
        <v>472</v>
      </c>
      <c r="F1969" s="522" t="s">
        <v>5517</v>
      </c>
    </row>
    <row r="1970" spans="1:6" ht="15">
      <c r="A1970" s="522">
        <v>5000000047</v>
      </c>
      <c r="B1970" s="522" t="s">
        <v>5518</v>
      </c>
      <c r="C1970" s="522" t="s">
        <v>5519</v>
      </c>
      <c r="D1970" s="522" t="s">
        <v>337</v>
      </c>
      <c r="E1970" s="522" t="s">
        <v>472</v>
      </c>
      <c r="F1970" s="522" t="s">
        <v>5519</v>
      </c>
    </row>
    <row r="1971" spans="1:6" ht="15">
      <c r="A1971" s="522">
        <v>5000000048</v>
      </c>
      <c r="B1971" s="522" t="s">
        <v>5520</v>
      </c>
      <c r="C1971" s="522" t="s">
        <v>5521</v>
      </c>
      <c r="D1971" s="522" t="s">
        <v>337</v>
      </c>
      <c r="E1971" s="522" t="s">
        <v>472</v>
      </c>
      <c r="F1971" s="522" t="s">
        <v>5521</v>
      </c>
    </row>
    <row r="1972" spans="1:6" ht="15">
      <c r="A1972" s="522">
        <v>5000000049</v>
      </c>
      <c r="B1972" s="522" t="s">
        <v>5522</v>
      </c>
      <c r="C1972" s="522" t="s">
        <v>5523</v>
      </c>
      <c r="D1972" s="522" t="s">
        <v>337</v>
      </c>
      <c r="E1972" s="522" t="s">
        <v>472</v>
      </c>
      <c r="F1972" s="522" t="s">
        <v>5523</v>
      </c>
    </row>
    <row r="1973" spans="1:6" ht="15">
      <c r="A1973" s="522">
        <v>5000000050</v>
      </c>
      <c r="B1973" s="522" t="s">
        <v>5524</v>
      </c>
      <c r="C1973" s="522" t="s">
        <v>5525</v>
      </c>
      <c r="D1973" s="522" t="s">
        <v>337</v>
      </c>
      <c r="E1973" s="522" t="s">
        <v>472</v>
      </c>
      <c r="F1973" s="522" t="s">
        <v>5525</v>
      </c>
    </row>
    <row r="1974" spans="1:6" ht="15">
      <c r="A1974" s="522">
        <v>5000000051</v>
      </c>
      <c r="B1974" s="522" t="s">
        <v>5526</v>
      </c>
      <c r="C1974" s="522" t="s">
        <v>5527</v>
      </c>
      <c r="D1974" s="522" t="s">
        <v>337</v>
      </c>
      <c r="E1974" s="522" t="s">
        <v>472</v>
      </c>
      <c r="F1974" s="522" t="s">
        <v>5528</v>
      </c>
    </row>
    <row r="1975" spans="1:6" ht="15">
      <c r="A1975" s="522">
        <v>5000000052</v>
      </c>
      <c r="B1975" s="522" t="s">
        <v>5529</v>
      </c>
      <c r="C1975" s="522" t="s">
        <v>5530</v>
      </c>
      <c r="D1975" s="522" t="s">
        <v>337</v>
      </c>
      <c r="E1975" s="522" t="s">
        <v>472</v>
      </c>
      <c r="F1975" s="522" t="s">
        <v>5531</v>
      </c>
    </row>
    <row r="1976" spans="1:6" ht="15">
      <c r="A1976" s="522">
        <v>5000000053</v>
      </c>
      <c r="B1976" s="522" t="s">
        <v>5532</v>
      </c>
      <c r="C1976" s="522" t="s">
        <v>5533</v>
      </c>
      <c r="D1976" s="522" t="s">
        <v>337</v>
      </c>
      <c r="E1976" s="522" t="s">
        <v>472</v>
      </c>
      <c r="F1976" s="522" t="s">
        <v>5534</v>
      </c>
    </row>
    <row r="1977" spans="1:6" ht="15">
      <c r="A1977" s="522">
        <v>5000000054</v>
      </c>
      <c r="B1977" s="522" t="s">
        <v>5535</v>
      </c>
      <c r="C1977" s="522" t="s">
        <v>5536</v>
      </c>
      <c r="D1977" s="522" t="s">
        <v>337</v>
      </c>
      <c r="E1977" s="522" t="s">
        <v>472</v>
      </c>
      <c r="F1977" s="522" t="s">
        <v>5537</v>
      </c>
    </row>
    <row r="1978" spans="1:6" ht="15">
      <c r="A1978" s="522">
        <v>5000000055</v>
      </c>
      <c r="B1978" s="522" t="s">
        <v>5538</v>
      </c>
      <c r="C1978" s="522" t="s">
        <v>5539</v>
      </c>
      <c r="D1978" s="522" t="s">
        <v>29</v>
      </c>
      <c r="E1978" s="522" t="s">
        <v>472</v>
      </c>
      <c r="F1978" s="522" t="s">
        <v>5540</v>
      </c>
    </row>
    <row r="1979" spans="1:6" ht="15">
      <c r="A1979" s="522">
        <v>5000000056</v>
      </c>
      <c r="B1979" s="522" t="s">
        <v>5541</v>
      </c>
      <c r="C1979" s="522" t="s">
        <v>5542</v>
      </c>
      <c r="D1979" s="522" t="s">
        <v>337</v>
      </c>
      <c r="E1979" s="522" t="s">
        <v>472</v>
      </c>
      <c r="F1979" s="522" t="s">
        <v>5542</v>
      </c>
    </row>
    <row r="1980" spans="1:6" ht="15">
      <c r="A1980" s="522">
        <v>5000000057</v>
      </c>
      <c r="B1980" s="522" t="s">
        <v>5543</v>
      </c>
      <c r="C1980" s="522" t="s">
        <v>5544</v>
      </c>
      <c r="D1980" s="522" t="s">
        <v>337</v>
      </c>
      <c r="E1980" s="522" t="s">
        <v>472</v>
      </c>
      <c r="F1980" s="522" t="s">
        <v>5544</v>
      </c>
    </row>
    <row r="1981" spans="1:6" ht="15">
      <c r="A1981" s="522">
        <v>5000000058</v>
      </c>
      <c r="B1981" s="522" t="s">
        <v>5545</v>
      </c>
      <c r="C1981" s="522" t="s">
        <v>5546</v>
      </c>
      <c r="D1981" s="522" t="s">
        <v>337</v>
      </c>
      <c r="E1981" s="522" t="s">
        <v>472</v>
      </c>
      <c r="F1981" s="522" t="s">
        <v>5547</v>
      </c>
    </row>
    <row r="1982" spans="1:6" ht="15">
      <c r="A1982" s="522">
        <v>5000000059</v>
      </c>
      <c r="B1982" s="522" t="s">
        <v>5548</v>
      </c>
      <c r="C1982" s="522" t="s">
        <v>5549</v>
      </c>
      <c r="D1982" s="522" t="s">
        <v>337</v>
      </c>
      <c r="E1982" s="522" t="s">
        <v>472</v>
      </c>
      <c r="F1982" s="522" t="s">
        <v>5550</v>
      </c>
    </row>
    <row r="1983" spans="1:6" ht="15">
      <c r="A1983" s="522">
        <v>5000000060</v>
      </c>
      <c r="B1983" s="522" t="s">
        <v>5551</v>
      </c>
      <c r="C1983" s="522" t="s">
        <v>5552</v>
      </c>
      <c r="D1983" s="522" t="s">
        <v>337</v>
      </c>
      <c r="E1983" s="522" t="s">
        <v>472</v>
      </c>
      <c r="F1983" s="522" t="s">
        <v>5552</v>
      </c>
    </row>
    <row r="1984" spans="1:6" ht="15">
      <c r="A1984" s="522">
        <v>5000000061</v>
      </c>
      <c r="B1984" s="522" t="s">
        <v>5553</v>
      </c>
      <c r="C1984" s="522" t="s">
        <v>5554</v>
      </c>
      <c r="D1984" s="522" t="s">
        <v>337</v>
      </c>
      <c r="E1984" s="522" t="s">
        <v>472</v>
      </c>
      <c r="F1984" s="522" t="s">
        <v>5554</v>
      </c>
    </row>
    <row r="1985" spans="1:6" ht="15">
      <c r="A1985" s="522">
        <v>5000000062</v>
      </c>
      <c r="B1985" s="522" t="s">
        <v>5555</v>
      </c>
      <c r="C1985" s="522" t="s">
        <v>5556</v>
      </c>
      <c r="D1985" s="522" t="s">
        <v>337</v>
      </c>
      <c r="E1985" s="522" t="s">
        <v>472</v>
      </c>
      <c r="F1985" s="522" t="s">
        <v>5556</v>
      </c>
    </row>
    <row r="1986" spans="1:6" ht="15">
      <c r="A1986" s="522">
        <v>5000000063</v>
      </c>
      <c r="B1986" s="522" t="s">
        <v>5557</v>
      </c>
      <c r="C1986" s="522" t="s">
        <v>5558</v>
      </c>
      <c r="D1986" s="522" t="s">
        <v>429</v>
      </c>
      <c r="E1986" s="522" t="s">
        <v>472</v>
      </c>
      <c r="F1986" s="522" t="s">
        <v>5559</v>
      </c>
    </row>
    <row r="1987" spans="1:6" ht="15">
      <c r="A1987" s="522">
        <v>5000000064</v>
      </c>
      <c r="B1987" s="522" t="s">
        <v>5560</v>
      </c>
      <c r="C1987" s="522" t="s">
        <v>5561</v>
      </c>
      <c r="D1987" s="522" t="s">
        <v>1608</v>
      </c>
      <c r="E1987" s="522" t="s">
        <v>472</v>
      </c>
      <c r="F1987" s="522" t="s">
        <v>5562</v>
      </c>
    </row>
    <row r="1988" spans="1:6" ht="15">
      <c r="A1988" s="522">
        <v>5000000065</v>
      </c>
      <c r="B1988" s="522" t="s">
        <v>5563</v>
      </c>
      <c r="C1988" s="522" t="s">
        <v>5564</v>
      </c>
      <c r="D1988" s="522" t="s">
        <v>337</v>
      </c>
      <c r="E1988" s="522" t="s">
        <v>472</v>
      </c>
      <c r="F1988" s="522" t="s">
        <v>5564</v>
      </c>
    </row>
    <row r="1989" spans="1:6" ht="15">
      <c r="A1989" s="522">
        <v>5000000066</v>
      </c>
      <c r="B1989" s="522" t="s">
        <v>5565</v>
      </c>
      <c r="C1989" s="522" t="s">
        <v>5566</v>
      </c>
      <c r="D1989" s="522" t="s">
        <v>337</v>
      </c>
      <c r="E1989" s="522" t="s">
        <v>472</v>
      </c>
      <c r="F1989" s="522" t="s">
        <v>5567</v>
      </c>
    </row>
    <row r="1990" spans="1:6" ht="15">
      <c r="A1990" s="522">
        <v>5000000067</v>
      </c>
      <c r="B1990" s="522" t="s">
        <v>5568</v>
      </c>
      <c r="C1990" s="522" t="s">
        <v>5569</v>
      </c>
      <c r="D1990" s="522" t="s">
        <v>337</v>
      </c>
      <c r="E1990" s="522" t="s">
        <v>472</v>
      </c>
      <c r="F1990" s="522" t="s">
        <v>5570</v>
      </c>
    </row>
    <row r="1991" spans="1:6" ht="15">
      <c r="A1991" s="522">
        <v>3000003147</v>
      </c>
      <c r="B1991" s="522" t="s">
        <v>5571</v>
      </c>
      <c r="C1991" s="522" t="s">
        <v>5572</v>
      </c>
      <c r="D1991" s="522" t="s">
        <v>337</v>
      </c>
      <c r="E1991" s="522" t="s">
        <v>433</v>
      </c>
      <c r="F1991" s="522" t="s">
        <v>5573</v>
      </c>
    </row>
    <row r="1992" spans="1:6" ht="15">
      <c r="A1992" s="522">
        <v>2000000116</v>
      </c>
      <c r="B1992" s="522" t="s">
        <v>5574</v>
      </c>
      <c r="C1992" s="522" t="s">
        <v>5575</v>
      </c>
      <c r="D1992" s="522" t="s">
        <v>337</v>
      </c>
      <c r="E1992" s="522" t="s">
        <v>430</v>
      </c>
      <c r="F1992" s="522" t="s">
        <v>5575</v>
      </c>
    </row>
    <row r="1993" spans="1:6" ht="15">
      <c r="A1993" s="522">
        <v>5000000070</v>
      </c>
      <c r="B1993" s="522" t="s">
        <v>5576</v>
      </c>
      <c r="C1993" s="522" t="s">
        <v>5577</v>
      </c>
      <c r="D1993" s="522" t="s">
        <v>337</v>
      </c>
      <c r="E1993" s="522" t="s">
        <v>472</v>
      </c>
      <c r="F1993" s="522" t="s">
        <v>5577</v>
      </c>
    </row>
    <row r="1994" spans="1:6" ht="15">
      <c r="A1994" s="522">
        <v>5000000071</v>
      </c>
      <c r="B1994" s="522" t="s">
        <v>5578</v>
      </c>
      <c r="C1994" s="522" t="s">
        <v>5579</v>
      </c>
      <c r="D1994" s="522" t="s">
        <v>337</v>
      </c>
      <c r="E1994" s="522" t="s">
        <v>472</v>
      </c>
      <c r="F1994" s="522" t="s">
        <v>5579</v>
      </c>
    </row>
    <row r="1995" spans="1:6" ht="15">
      <c r="A1995" s="522">
        <v>5000000072</v>
      </c>
      <c r="B1995" s="522" t="s">
        <v>5580</v>
      </c>
      <c r="C1995" s="522" t="s">
        <v>5581</v>
      </c>
      <c r="D1995" s="522" t="s">
        <v>337</v>
      </c>
      <c r="E1995" s="522" t="s">
        <v>472</v>
      </c>
      <c r="F1995" s="522" t="s">
        <v>5582</v>
      </c>
    </row>
    <row r="1996" spans="1:6" ht="15">
      <c r="A1996" s="522">
        <v>5000000073</v>
      </c>
      <c r="B1996" s="522" t="s">
        <v>5583</v>
      </c>
      <c r="C1996" s="522" t="s">
        <v>5584</v>
      </c>
      <c r="D1996" s="522" t="s">
        <v>337</v>
      </c>
      <c r="E1996" s="522" t="s">
        <v>472</v>
      </c>
      <c r="F1996" s="522" t="s">
        <v>5584</v>
      </c>
    </row>
    <row r="1997" spans="1:6" ht="15">
      <c r="A1997" s="522">
        <v>2000000115</v>
      </c>
      <c r="B1997" s="522" t="s">
        <v>5585</v>
      </c>
      <c r="C1997" s="522" t="s">
        <v>5586</v>
      </c>
      <c r="D1997" s="522" t="s">
        <v>337</v>
      </c>
      <c r="E1997" s="522" t="s">
        <v>430</v>
      </c>
      <c r="F1997" s="522" t="s">
        <v>5586</v>
      </c>
    </row>
    <row r="1998" spans="1:6" ht="15">
      <c r="A1998" s="522">
        <v>5000000075</v>
      </c>
      <c r="B1998" s="522" t="s">
        <v>5587</v>
      </c>
      <c r="C1998" s="522" t="s">
        <v>5588</v>
      </c>
      <c r="D1998" s="522" t="s">
        <v>29</v>
      </c>
      <c r="E1998" s="522" t="s">
        <v>472</v>
      </c>
      <c r="F1998" s="522" t="s">
        <v>5588</v>
      </c>
    </row>
    <row r="1999" spans="1:6" ht="15">
      <c r="A1999" s="522">
        <v>5000000076</v>
      </c>
      <c r="B1999" s="522" t="s">
        <v>5589</v>
      </c>
      <c r="C1999" s="522" t="s">
        <v>5590</v>
      </c>
      <c r="D1999" s="522" t="s">
        <v>337</v>
      </c>
      <c r="E1999" s="522" t="s">
        <v>472</v>
      </c>
      <c r="F1999" s="522" t="s">
        <v>5591</v>
      </c>
    </row>
    <row r="2000" spans="1:6" ht="15">
      <c r="A2000" s="522">
        <v>5000000077</v>
      </c>
      <c r="B2000" s="522" t="s">
        <v>5592</v>
      </c>
      <c r="C2000" s="522" t="s">
        <v>5593</v>
      </c>
      <c r="D2000" s="522" t="s">
        <v>337</v>
      </c>
      <c r="E2000" s="522" t="s">
        <v>472</v>
      </c>
      <c r="F2000" s="522" t="s">
        <v>5594</v>
      </c>
    </row>
    <row r="2001" spans="1:6" ht="15">
      <c r="A2001" s="522">
        <v>5000000078</v>
      </c>
      <c r="B2001" s="522" t="s">
        <v>5595</v>
      </c>
      <c r="C2001" s="522" t="s">
        <v>5596</v>
      </c>
      <c r="D2001" s="522" t="s">
        <v>29</v>
      </c>
      <c r="E2001" s="522" t="s">
        <v>472</v>
      </c>
      <c r="F2001" s="522" t="s">
        <v>5597</v>
      </c>
    </row>
    <row r="2002" spans="1:6" ht="15">
      <c r="A2002" s="522">
        <v>5000000079</v>
      </c>
      <c r="B2002" s="522" t="s">
        <v>5598</v>
      </c>
      <c r="C2002" s="522" t="s">
        <v>5599</v>
      </c>
      <c r="D2002" s="522" t="s">
        <v>337</v>
      </c>
      <c r="E2002" s="522" t="s">
        <v>472</v>
      </c>
      <c r="F2002" s="522" t="s">
        <v>5599</v>
      </c>
    </row>
    <row r="2003" spans="1:6" ht="15">
      <c r="A2003" s="522">
        <v>5000000080</v>
      </c>
      <c r="B2003" s="522" t="s">
        <v>5600</v>
      </c>
      <c r="C2003" s="522" t="s">
        <v>5601</v>
      </c>
      <c r="D2003" s="522" t="s">
        <v>337</v>
      </c>
      <c r="E2003" s="522" t="s">
        <v>472</v>
      </c>
      <c r="F2003" s="522" t="s">
        <v>5602</v>
      </c>
    </row>
    <row r="2004" spans="1:6" ht="15">
      <c r="A2004" s="522">
        <v>5000000081</v>
      </c>
      <c r="B2004" s="522" t="s">
        <v>5603</v>
      </c>
      <c r="C2004" s="522" t="s">
        <v>5604</v>
      </c>
      <c r="D2004" s="522" t="s">
        <v>337</v>
      </c>
      <c r="E2004" s="522" t="s">
        <v>472</v>
      </c>
      <c r="F2004" s="522" t="s">
        <v>5604</v>
      </c>
    </row>
    <row r="2005" spans="1:6" ht="15">
      <c r="A2005" s="522">
        <v>5000000082</v>
      </c>
      <c r="B2005" s="522" t="s">
        <v>5605</v>
      </c>
      <c r="C2005" s="522" t="s">
        <v>5606</v>
      </c>
      <c r="D2005" s="522" t="s">
        <v>337</v>
      </c>
      <c r="E2005" s="522" t="s">
        <v>472</v>
      </c>
      <c r="F2005" s="522" t="s">
        <v>5606</v>
      </c>
    </row>
    <row r="2006" spans="1:6" ht="15">
      <c r="A2006" s="522">
        <v>5000000083</v>
      </c>
      <c r="B2006" s="522" t="s">
        <v>5607</v>
      </c>
      <c r="C2006" s="522" t="s">
        <v>5608</v>
      </c>
      <c r="D2006" s="522" t="s">
        <v>337</v>
      </c>
      <c r="E2006" s="522" t="s">
        <v>472</v>
      </c>
      <c r="F2006" s="522" t="s">
        <v>5609</v>
      </c>
    </row>
    <row r="2007" spans="1:6" ht="15">
      <c r="A2007" s="522">
        <v>5000000084</v>
      </c>
      <c r="B2007" s="522" t="s">
        <v>5610</v>
      </c>
      <c r="C2007" s="522" t="s">
        <v>5611</v>
      </c>
      <c r="D2007" s="522" t="s">
        <v>337</v>
      </c>
      <c r="E2007" s="522" t="s">
        <v>472</v>
      </c>
      <c r="F2007" s="522" t="s">
        <v>5611</v>
      </c>
    </row>
    <row r="2008" spans="1:6" ht="15">
      <c r="A2008" s="522">
        <v>5000000085</v>
      </c>
      <c r="B2008" s="522" t="s">
        <v>5612</v>
      </c>
      <c r="C2008" s="522" t="s">
        <v>5613</v>
      </c>
      <c r="D2008" s="522" t="s">
        <v>337</v>
      </c>
      <c r="E2008" s="522" t="s">
        <v>472</v>
      </c>
      <c r="F2008" s="522" t="s">
        <v>5613</v>
      </c>
    </row>
    <row r="2009" spans="1:6" ht="15">
      <c r="A2009" s="522">
        <v>5000000086</v>
      </c>
      <c r="B2009" s="522" t="s">
        <v>5614</v>
      </c>
      <c r="C2009" s="522" t="s">
        <v>5615</v>
      </c>
      <c r="D2009" s="522" t="s">
        <v>337</v>
      </c>
      <c r="E2009" s="522" t="s">
        <v>472</v>
      </c>
      <c r="F2009" s="522" t="s">
        <v>5616</v>
      </c>
    </row>
    <row r="2010" spans="1:6" ht="15">
      <c r="A2010" s="522">
        <v>5000000087</v>
      </c>
      <c r="B2010" s="522" t="s">
        <v>5617</v>
      </c>
      <c r="C2010" s="522" t="s">
        <v>5618</v>
      </c>
      <c r="D2010" s="522" t="s">
        <v>337</v>
      </c>
      <c r="E2010" s="522" t="s">
        <v>472</v>
      </c>
      <c r="F2010" s="522" t="s">
        <v>5619</v>
      </c>
    </row>
    <row r="2011" spans="1:6" ht="15">
      <c r="A2011" s="522">
        <v>5000000088</v>
      </c>
      <c r="B2011" s="522" t="s">
        <v>5620</v>
      </c>
      <c r="C2011" s="522" t="s">
        <v>5621</v>
      </c>
      <c r="D2011" s="522" t="s">
        <v>29</v>
      </c>
      <c r="E2011" s="522" t="s">
        <v>472</v>
      </c>
      <c r="F2011" s="522" t="s">
        <v>5621</v>
      </c>
    </row>
    <row r="2012" spans="1:6" ht="15">
      <c r="A2012" s="522">
        <v>5000000089</v>
      </c>
      <c r="B2012" s="522" t="s">
        <v>5622</v>
      </c>
      <c r="C2012" s="522" t="s">
        <v>5623</v>
      </c>
      <c r="D2012" s="522" t="s">
        <v>1608</v>
      </c>
      <c r="E2012" s="522" t="s">
        <v>472</v>
      </c>
      <c r="F2012" s="522" t="s">
        <v>5624</v>
      </c>
    </row>
    <row r="2013" spans="1:6" ht="15">
      <c r="A2013" s="522">
        <v>5000000090</v>
      </c>
      <c r="B2013" s="522" t="s">
        <v>5625</v>
      </c>
      <c r="C2013" s="522" t="s">
        <v>5626</v>
      </c>
      <c r="D2013" s="522" t="s">
        <v>337</v>
      </c>
      <c r="E2013" s="522" t="s">
        <v>472</v>
      </c>
      <c r="F2013" s="522" t="s">
        <v>5627</v>
      </c>
    </row>
    <row r="2014" spans="1:6" ht="15">
      <c r="A2014" s="522">
        <v>5000000091</v>
      </c>
      <c r="B2014" s="522" t="s">
        <v>5628</v>
      </c>
      <c r="C2014" s="522" t="s">
        <v>5629</v>
      </c>
      <c r="D2014" s="522" t="s">
        <v>337</v>
      </c>
      <c r="E2014" s="522" t="s">
        <v>472</v>
      </c>
      <c r="F2014" s="522" t="s">
        <v>5629</v>
      </c>
    </row>
    <row r="2015" spans="1:6" ht="15">
      <c r="A2015" s="522">
        <v>5000000092</v>
      </c>
      <c r="B2015" s="522" t="s">
        <v>5630</v>
      </c>
      <c r="C2015" s="522" t="s">
        <v>5631</v>
      </c>
      <c r="D2015" s="522" t="s">
        <v>337</v>
      </c>
      <c r="E2015" s="522" t="s">
        <v>472</v>
      </c>
      <c r="F2015" s="522" t="s">
        <v>5631</v>
      </c>
    </row>
    <row r="2016" spans="1:6" ht="15">
      <c r="A2016" s="522">
        <v>5000000093</v>
      </c>
      <c r="B2016" s="522" t="s">
        <v>5632</v>
      </c>
      <c r="C2016" s="522" t="s">
        <v>5633</v>
      </c>
      <c r="D2016" s="522" t="s">
        <v>337</v>
      </c>
      <c r="E2016" s="522" t="s">
        <v>472</v>
      </c>
      <c r="F2016" s="522" t="s">
        <v>5634</v>
      </c>
    </row>
    <row r="2017" spans="1:6" ht="15">
      <c r="A2017" s="522">
        <v>5000000094</v>
      </c>
      <c r="B2017" s="522" t="s">
        <v>5635</v>
      </c>
      <c r="C2017" s="522" t="s">
        <v>5636</v>
      </c>
      <c r="D2017" s="522" t="s">
        <v>337</v>
      </c>
      <c r="E2017" s="522" t="s">
        <v>472</v>
      </c>
      <c r="F2017" s="522" t="s">
        <v>5637</v>
      </c>
    </row>
    <row r="2018" spans="1:6" ht="15">
      <c r="A2018" s="522">
        <v>5000000095</v>
      </c>
      <c r="B2018" s="522" t="s">
        <v>5638</v>
      </c>
      <c r="C2018" s="522" t="s">
        <v>5639</v>
      </c>
      <c r="D2018" s="522" t="s">
        <v>337</v>
      </c>
      <c r="E2018" s="522" t="s">
        <v>472</v>
      </c>
      <c r="F2018" s="522" t="s">
        <v>5639</v>
      </c>
    </row>
    <row r="2019" spans="1:6" ht="15">
      <c r="A2019" s="522">
        <v>5000000096</v>
      </c>
      <c r="B2019" s="522" t="s">
        <v>5640</v>
      </c>
      <c r="C2019" s="522" t="s">
        <v>5641</v>
      </c>
      <c r="D2019" s="522" t="s">
        <v>337</v>
      </c>
      <c r="E2019" s="522" t="s">
        <v>472</v>
      </c>
      <c r="F2019" s="522" t="s">
        <v>5642</v>
      </c>
    </row>
    <row r="2020" spans="1:6" ht="15">
      <c r="A2020" s="522">
        <v>5000000097</v>
      </c>
      <c r="B2020" s="522" t="s">
        <v>5643</v>
      </c>
      <c r="C2020" s="522" t="s">
        <v>5644</v>
      </c>
      <c r="D2020" s="522" t="s">
        <v>337</v>
      </c>
      <c r="E2020" s="522" t="s">
        <v>472</v>
      </c>
      <c r="F2020" s="522" t="s">
        <v>5644</v>
      </c>
    </row>
    <row r="2021" spans="1:6" ht="15">
      <c r="A2021" s="522">
        <v>5000000098</v>
      </c>
      <c r="B2021" s="522" t="s">
        <v>5645</v>
      </c>
      <c r="C2021" s="522" t="s">
        <v>5646</v>
      </c>
      <c r="D2021" s="522" t="s">
        <v>337</v>
      </c>
      <c r="E2021" s="522" t="s">
        <v>472</v>
      </c>
      <c r="F2021" s="522" t="s">
        <v>5646</v>
      </c>
    </row>
    <row r="2022" spans="1:6" ht="15">
      <c r="A2022" s="522">
        <v>5000000099</v>
      </c>
      <c r="B2022" s="522" t="s">
        <v>5647</v>
      </c>
      <c r="C2022" s="522" t="s">
        <v>5648</v>
      </c>
      <c r="D2022" s="522" t="s">
        <v>337</v>
      </c>
      <c r="E2022" s="522" t="s">
        <v>472</v>
      </c>
      <c r="F2022" s="522" t="s">
        <v>5648</v>
      </c>
    </row>
    <row r="2023" spans="1:6" ht="15">
      <c r="A2023" s="522">
        <v>5000000100</v>
      </c>
      <c r="B2023" s="522" t="s">
        <v>5649</v>
      </c>
      <c r="C2023" s="522" t="s">
        <v>5650</v>
      </c>
      <c r="D2023" s="522" t="s">
        <v>337</v>
      </c>
      <c r="E2023" s="522" t="s">
        <v>472</v>
      </c>
      <c r="F2023" s="522" t="s">
        <v>5650</v>
      </c>
    </row>
    <row r="2024" spans="1:6" ht="15">
      <c r="A2024" s="522">
        <v>5000000101</v>
      </c>
      <c r="B2024" s="522" t="s">
        <v>5651</v>
      </c>
      <c r="C2024" s="522" t="s">
        <v>5652</v>
      </c>
      <c r="D2024" s="522" t="s">
        <v>337</v>
      </c>
      <c r="E2024" s="522" t="s">
        <v>472</v>
      </c>
      <c r="F2024" s="522" t="s">
        <v>5652</v>
      </c>
    </row>
    <row r="2025" spans="1:6" ht="15">
      <c r="A2025" s="522">
        <v>5000000102</v>
      </c>
      <c r="B2025" s="522" t="s">
        <v>5653</v>
      </c>
      <c r="C2025" s="522" t="s">
        <v>5654</v>
      </c>
      <c r="D2025" s="522" t="s">
        <v>337</v>
      </c>
      <c r="E2025" s="522" t="s">
        <v>472</v>
      </c>
      <c r="F2025" s="522" t="s">
        <v>5655</v>
      </c>
    </row>
    <row r="2026" spans="1:6" ht="15">
      <c r="A2026" s="522">
        <v>5000000103</v>
      </c>
      <c r="B2026" s="522" t="s">
        <v>5656</v>
      </c>
      <c r="C2026" s="522" t="s">
        <v>5657</v>
      </c>
      <c r="D2026" s="522" t="s">
        <v>337</v>
      </c>
      <c r="E2026" s="522" t="s">
        <v>472</v>
      </c>
      <c r="F2026" s="522" t="s">
        <v>5657</v>
      </c>
    </row>
    <row r="2027" spans="1:6" ht="15">
      <c r="A2027" s="522">
        <v>5000000104</v>
      </c>
      <c r="B2027" s="522" t="s">
        <v>5658</v>
      </c>
      <c r="C2027" s="522" t="s">
        <v>5659</v>
      </c>
      <c r="D2027" s="522" t="s">
        <v>337</v>
      </c>
      <c r="E2027" s="522" t="s">
        <v>472</v>
      </c>
      <c r="F2027" s="522" t="s">
        <v>5659</v>
      </c>
    </row>
    <row r="2028" spans="1:6" ht="15">
      <c r="A2028" s="522">
        <v>5000000105</v>
      </c>
      <c r="B2028" s="522" t="s">
        <v>5660</v>
      </c>
      <c r="C2028" s="522" t="s">
        <v>5661</v>
      </c>
      <c r="D2028" s="522" t="s">
        <v>337</v>
      </c>
      <c r="E2028" s="522" t="s">
        <v>472</v>
      </c>
      <c r="F2028" s="522" t="s">
        <v>5661</v>
      </c>
    </row>
    <row r="2029" spans="1:6" ht="15">
      <c r="A2029" s="522">
        <v>5000000106</v>
      </c>
      <c r="B2029" s="522" t="s">
        <v>5662</v>
      </c>
      <c r="C2029" s="522" t="s">
        <v>5663</v>
      </c>
      <c r="D2029" s="522" t="s">
        <v>337</v>
      </c>
      <c r="E2029" s="522" t="s">
        <v>472</v>
      </c>
      <c r="F2029" s="522" t="s">
        <v>5663</v>
      </c>
    </row>
    <row r="2030" spans="1:6" ht="15">
      <c r="A2030" s="522">
        <v>5000000107</v>
      </c>
      <c r="B2030" s="522" t="s">
        <v>5664</v>
      </c>
      <c r="C2030" s="522" t="s">
        <v>5665</v>
      </c>
      <c r="D2030" s="522" t="s">
        <v>337</v>
      </c>
      <c r="E2030" s="522" t="s">
        <v>472</v>
      </c>
      <c r="F2030" s="522" t="s">
        <v>5665</v>
      </c>
    </row>
    <row r="2031" spans="1:6" ht="15">
      <c r="A2031" s="522">
        <v>5000000108</v>
      </c>
      <c r="B2031" s="522" t="s">
        <v>5666</v>
      </c>
      <c r="C2031" s="522" t="s">
        <v>5667</v>
      </c>
      <c r="D2031" s="522" t="s">
        <v>337</v>
      </c>
      <c r="E2031" s="522" t="s">
        <v>472</v>
      </c>
      <c r="F2031" s="522" t="s">
        <v>5667</v>
      </c>
    </row>
    <row r="2032" spans="1:6" ht="15">
      <c r="A2032" s="522">
        <v>5000000109</v>
      </c>
      <c r="B2032" s="522" t="s">
        <v>5668</v>
      </c>
      <c r="C2032" s="522" t="s">
        <v>5669</v>
      </c>
      <c r="D2032" s="522" t="s">
        <v>337</v>
      </c>
      <c r="E2032" s="522" t="s">
        <v>472</v>
      </c>
      <c r="F2032" s="522" t="s">
        <v>5669</v>
      </c>
    </row>
    <row r="2033" spans="1:6" ht="15">
      <c r="A2033" s="522">
        <v>5000000110</v>
      </c>
      <c r="B2033" s="522" t="s">
        <v>5670</v>
      </c>
      <c r="C2033" s="522" t="s">
        <v>5671</v>
      </c>
      <c r="D2033" s="522" t="s">
        <v>337</v>
      </c>
      <c r="E2033" s="522" t="s">
        <v>472</v>
      </c>
      <c r="F2033" s="522" t="s">
        <v>5671</v>
      </c>
    </row>
    <row r="2034" spans="1:6" ht="15">
      <c r="A2034" s="522">
        <v>5000000111</v>
      </c>
      <c r="B2034" s="522" t="s">
        <v>5672</v>
      </c>
      <c r="C2034" s="522" t="s">
        <v>5673</v>
      </c>
      <c r="D2034" s="522" t="s">
        <v>337</v>
      </c>
      <c r="E2034" s="522" t="s">
        <v>472</v>
      </c>
      <c r="F2034" s="522" t="s">
        <v>5673</v>
      </c>
    </row>
    <row r="2035" spans="1:6" ht="15">
      <c r="A2035" s="522">
        <v>5000000112</v>
      </c>
      <c r="B2035" s="522" t="s">
        <v>5674</v>
      </c>
      <c r="C2035" s="522" t="s">
        <v>5675</v>
      </c>
      <c r="D2035" s="522" t="s">
        <v>337</v>
      </c>
      <c r="E2035" s="522" t="s">
        <v>472</v>
      </c>
      <c r="F2035" s="522" t="s">
        <v>5675</v>
      </c>
    </row>
    <row r="2036" spans="1:6" ht="15">
      <c r="A2036" s="522">
        <v>5000000113</v>
      </c>
      <c r="B2036" s="522" t="s">
        <v>5676</v>
      </c>
      <c r="C2036" s="522" t="s">
        <v>5677</v>
      </c>
      <c r="D2036" s="522" t="s">
        <v>337</v>
      </c>
      <c r="E2036" s="522" t="s">
        <v>472</v>
      </c>
      <c r="F2036" s="522" t="s">
        <v>5677</v>
      </c>
    </row>
    <row r="2037" spans="1:6" ht="15">
      <c r="A2037" s="522">
        <v>5000000114</v>
      </c>
      <c r="B2037" s="522" t="s">
        <v>5678</v>
      </c>
      <c r="C2037" s="522" t="s">
        <v>5679</v>
      </c>
      <c r="D2037" s="522" t="s">
        <v>337</v>
      </c>
      <c r="E2037" s="522" t="s">
        <v>472</v>
      </c>
      <c r="F2037" s="522" t="s">
        <v>5679</v>
      </c>
    </row>
    <row r="2038" spans="1:6" ht="15">
      <c r="A2038" s="522">
        <v>5000000115</v>
      </c>
      <c r="B2038" s="522" t="s">
        <v>5680</v>
      </c>
      <c r="C2038" s="522" t="s">
        <v>5681</v>
      </c>
      <c r="D2038" s="522" t="s">
        <v>337</v>
      </c>
      <c r="E2038" s="522" t="s">
        <v>472</v>
      </c>
      <c r="F2038" s="522" t="s">
        <v>5681</v>
      </c>
    </row>
    <row r="2039" spans="1:6" ht="15">
      <c r="A2039" s="522">
        <v>5000000116</v>
      </c>
      <c r="B2039" s="522" t="s">
        <v>5682</v>
      </c>
      <c r="C2039" s="522" t="s">
        <v>5683</v>
      </c>
      <c r="D2039" s="522" t="s">
        <v>337</v>
      </c>
      <c r="E2039" s="522" t="s">
        <v>472</v>
      </c>
      <c r="F2039" s="522" t="s">
        <v>5683</v>
      </c>
    </row>
    <row r="2040" spans="1:6" ht="15">
      <c r="A2040" s="522">
        <v>5000000117</v>
      </c>
      <c r="B2040" s="522" t="s">
        <v>5684</v>
      </c>
      <c r="C2040" s="522" t="s">
        <v>5685</v>
      </c>
      <c r="D2040" s="522" t="s">
        <v>337</v>
      </c>
      <c r="E2040" s="522" t="s">
        <v>472</v>
      </c>
      <c r="F2040" s="522" t="s">
        <v>5685</v>
      </c>
    </row>
    <row r="2041" spans="1:6" ht="15">
      <c r="A2041" s="522">
        <v>5000000118</v>
      </c>
      <c r="B2041" s="522" t="s">
        <v>5686</v>
      </c>
      <c r="C2041" s="522" t="s">
        <v>5687</v>
      </c>
      <c r="D2041" s="522" t="s">
        <v>337</v>
      </c>
      <c r="E2041" s="522" t="s">
        <v>472</v>
      </c>
      <c r="F2041" s="522" t="s">
        <v>5687</v>
      </c>
    </row>
    <row r="2042" spans="1:6" ht="15">
      <c r="A2042" s="522">
        <v>5000000119</v>
      </c>
      <c r="B2042" s="522" t="s">
        <v>5688</v>
      </c>
      <c r="C2042" s="522" t="s">
        <v>5689</v>
      </c>
      <c r="D2042" s="522" t="s">
        <v>337</v>
      </c>
      <c r="E2042" s="522" t="s">
        <v>472</v>
      </c>
      <c r="F2042" s="522" t="s">
        <v>5689</v>
      </c>
    </row>
    <row r="2043" spans="1:6" ht="15">
      <c r="A2043" s="522">
        <v>5000000120</v>
      </c>
      <c r="B2043" s="522" t="s">
        <v>5690</v>
      </c>
      <c r="C2043" s="522" t="s">
        <v>5691</v>
      </c>
      <c r="D2043" s="522" t="s">
        <v>337</v>
      </c>
      <c r="E2043" s="522" t="s">
        <v>472</v>
      </c>
      <c r="F2043" s="522" t="s">
        <v>5691</v>
      </c>
    </row>
    <row r="2044" spans="1:6" ht="15">
      <c r="A2044" s="522">
        <v>5000000121</v>
      </c>
      <c r="B2044" s="522" t="s">
        <v>5692</v>
      </c>
      <c r="C2044" s="522" t="s">
        <v>5693</v>
      </c>
      <c r="D2044" s="522" t="s">
        <v>337</v>
      </c>
      <c r="E2044" s="522" t="s">
        <v>472</v>
      </c>
      <c r="F2044" s="522" t="s">
        <v>5693</v>
      </c>
    </row>
    <row r="2045" spans="1:6" ht="15">
      <c r="A2045" s="522">
        <v>5000000122</v>
      </c>
      <c r="B2045" s="522" t="s">
        <v>5694</v>
      </c>
      <c r="C2045" s="522" t="s">
        <v>5695</v>
      </c>
      <c r="D2045" s="522" t="s">
        <v>745</v>
      </c>
      <c r="E2045" s="522" t="s">
        <v>472</v>
      </c>
      <c r="F2045" s="522" t="s">
        <v>5695</v>
      </c>
    </row>
    <row r="2046" spans="1:6" ht="15">
      <c r="A2046" s="522">
        <v>5000000123</v>
      </c>
      <c r="B2046" s="522" t="s">
        <v>5696</v>
      </c>
      <c r="C2046" s="522" t="s">
        <v>5697</v>
      </c>
      <c r="D2046" s="522" t="s">
        <v>337</v>
      </c>
      <c r="E2046" s="522" t="s">
        <v>472</v>
      </c>
      <c r="F2046" s="522" t="s">
        <v>5697</v>
      </c>
    </row>
    <row r="2047" spans="1:6" ht="15">
      <c r="A2047" s="522">
        <v>5000000124</v>
      </c>
      <c r="B2047" s="522" t="s">
        <v>5698</v>
      </c>
      <c r="C2047" s="522" t="s">
        <v>5699</v>
      </c>
      <c r="D2047" s="522" t="s">
        <v>337</v>
      </c>
      <c r="E2047" s="522" t="s">
        <v>472</v>
      </c>
      <c r="F2047" s="522" t="s">
        <v>5699</v>
      </c>
    </row>
    <row r="2048" spans="1:6" ht="15">
      <c r="A2048" s="522">
        <v>5000000125</v>
      </c>
      <c r="B2048" s="522" t="s">
        <v>5700</v>
      </c>
      <c r="C2048" s="522" t="s">
        <v>5701</v>
      </c>
      <c r="D2048" s="522" t="s">
        <v>337</v>
      </c>
      <c r="E2048" s="522" t="s">
        <v>472</v>
      </c>
      <c r="F2048" s="522" t="s">
        <v>5702</v>
      </c>
    </row>
    <row r="2049" spans="1:6" ht="15">
      <c r="A2049" s="522">
        <v>5000000126</v>
      </c>
      <c r="B2049" s="522" t="s">
        <v>5703</v>
      </c>
      <c r="C2049" s="522" t="s">
        <v>5704</v>
      </c>
      <c r="D2049" s="522" t="s">
        <v>337</v>
      </c>
      <c r="E2049" s="522" t="s">
        <v>472</v>
      </c>
      <c r="F2049" s="522" t="s">
        <v>5705</v>
      </c>
    </row>
    <row r="2050" spans="1:6" ht="15">
      <c r="A2050" s="522">
        <v>5000000127</v>
      </c>
      <c r="B2050" s="522" t="s">
        <v>5706</v>
      </c>
      <c r="C2050" s="522" t="s">
        <v>5707</v>
      </c>
      <c r="D2050" s="522" t="s">
        <v>337</v>
      </c>
      <c r="E2050" s="522" t="s">
        <v>472</v>
      </c>
      <c r="F2050" s="522" t="s">
        <v>5707</v>
      </c>
    </row>
    <row r="2051" spans="1:6" ht="15">
      <c r="A2051" s="522">
        <v>5000000128</v>
      </c>
      <c r="B2051" s="522" t="s">
        <v>5708</v>
      </c>
      <c r="C2051" s="522" t="s">
        <v>5709</v>
      </c>
      <c r="D2051" s="522" t="s">
        <v>337</v>
      </c>
      <c r="E2051" s="522" t="s">
        <v>472</v>
      </c>
      <c r="F2051" s="522" t="s">
        <v>5709</v>
      </c>
    </row>
    <row r="2052" spans="1:6" ht="15">
      <c r="A2052" s="522">
        <v>5000000129</v>
      </c>
      <c r="B2052" s="522" t="s">
        <v>5710</v>
      </c>
      <c r="C2052" s="522" t="s">
        <v>5711</v>
      </c>
      <c r="D2052" s="522" t="s">
        <v>337</v>
      </c>
      <c r="E2052" s="522" t="s">
        <v>472</v>
      </c>
      <c r="F2052" s="522" t="s">
        <v>5711</v>
      </c>
    </row>
    <row r="2053" spans="1:6" ht="15">
      <c r="A2053" s="522">
        <v>5000000130</v>
      </c>
      <c r="B2053" s="522" t="s">
        <v>5712</v>
      </c>
      <c r="C2053" s="522" t="s">
        <v>5713</v>
      </c>
      <c r="D2053" s="522" t="s">
        <v>337</v>
      </c>
      <c r="E2053" s="522" t="s">
        <v>472</v>
      </c>
      <c r="F2053" s="522" t="s">
        <v>5713</v>
      </c>
    </row>
    <row r="2054" spans="1:6" ht="15">
      <c r="A2054" s="522">
        <v>5000000131</v>
      </c>
      <c r="B2054" s="522" t="s">
        <v>5714</v>
      </c>
      <c r="C2054" s="522" t="s">
        <v>5715</v>
      </c>
      <c r="D2054" s="522" t="s">
        <v>29</v>
      </c>
      <c r="E2054" s="522" t="s">
        <v>472</v>
      </c>
      <c r="F2054" s="522" t="s">
        <v>5715</v>
      </c>
    </row>
    <row r="2055" spans="1:6" ht="15">
      <c r="A2055" s="522">
        <v>5000000132</v>
      </c>
      <c r="B2055" s="522" t="s">
        <v>5716</v>
      </c>
      <c r="C2055" s="522" t="s">
        <v>5717</v>
      </c>
      <c r="D2055" s="522" t="s">
        <v>337</v>
      </c>
      <c r="E2055" s="522" t="s">
        <v>472</v>
      </c>
      <c r="F2055" s="522" t="s">
        <v>5717</v>
      </c>
    </row>
    <row r="2056" spans="1:6" ht="15">
      <c r="A2056" s="522">
        <v>5000000133</v>
      </c>
      <c r="B2056" s="522" t="s">
        <v>5718</v>
      </c>
      <c r="C2056" s="522" t="s">
        <v>5719</v>
      </c>
      <c r="D2056" s="522" t="s">
        <v>337</v>
      </c>
      <c r="E2056" s="522" t="s">
        <v>472</v>
      </c>
      <c r="F2056" s="522" t="s">
        <v>5719</v>
      </c>
    </row>
    <row r="2057" spans="1:6" ht="15">
      <c r="A2057" s="522">
        <v>5000000134</v>
      </c>
      <c r="B2057" s="522" t="s">
        <v>5720</v>
      </c>
      <c r="C2057" s="522" t="s">
        <v>5721</v>
      </c>
      <c r="D2057" s="522" t="s">
        <v>337</v>
      </c>
      <c r="E2057" s="522" t="s">
        <v>472</v>
      </c>
      <c r="F2057" s="522" t="s">
        <v>5721</v>
      </c>
    </row>
    <row r="2058" spans="1:6" ht="15">
      <c r="A2058" s="522">
        <v>5000000135</v>
      </c>
      <c r="B2058" s="522" t="s">
        <v>5722</v>
      </c>
      <c r="C2058" s="522" t="s">
        <v>5723</v>
      </c>
      <c r="D2058" s="522" t="s">
        <v>337</v>
      </c>
      <c r="E2058" s="522" t="s">
        <v>472</v>
      </c>
      <c r="F2058" s="522" t="s">
        <v>5723</v>
      </c>
    </row>
    <row r="2059" spans="1:6" ht="15">
      <c r="A2059" s="522">
        <v>5000000136</v>
      </c>
      <c r="B2059" s="522" t="s">
        <v>5724</v>
      </c>
      <c r="C2059" s="522" t="s">
        <v>5725</v>
      </c>
      <c r="D2059" s="522" t="s">
        <v>337</v>
      </c>
      <c r="E2059" s="522" t="s">
        <v>472</v>
      </c>
      <c r="F2059" s="522" t="s">
        <v>5725</v>
      </c>
    </row>
    <row r="2060" spans="1:6" ht="15">
      <c r="A2060" s="522">
        <v>5000000137</v>
      </c>
      <c r="B2060" s="522" t="s">
        <v>5726</v>
      </c>
      <c r="C2060" s="522" t="s">
        <v>5727</v>
      </c>
      <c r="D2060" s="522" t="s">
        <v>337</v>
      </c>
      <c r="E2060" s="522" t="s">
        <v>472</v>
      </c>
      <c r="F2060" s="522" t="s">
        <v>5727</v>
      </c>
    </row>
    <row r="2061" spans="1:6" ht="15">
      <c r="A2061" s="522">
        <v>5000000138</v>
      </c>
      <c r="B2061" s="522" t="s">
        <v>5728</v>
      </c>
      <c r="C2061" s="522" t="s">
        <v>5729</v>
      </c>
      <c r="D2061" s="522" t="s">
        <v>337</v>
      </c>
      <c r="E2061" s="522" t="s">
        <v>472</v>
      </c>
      <c r="F2061" s="522" t="s">
        <v>5729</v>
      </c>
    </row>
    <row r="2062" spans="1:6" ht="15">
      <c r="A2062" s="522">
        <v>5000000139</v>
      </c>
      <c r="B2062" s="522" t="s">
        <v>5730</v>
      </c>
      <c r="C2062" s="522" t="s">
        <v>5731</v>
      </c>
      <c r="D2062" s="522" t="s">
        <v>337</v>
      </c>
      <c r="E2062" s="522" t="s">
        <v>472</v>
      </c>
      <c r="F2062" s="522" t="s">
        <v>5731</v>
      </c>
    </row>
    <row r="2063" spans="1:6" ht="15">
      <c r="A2063" s="522">
        <v>5000000140</v>
      </c>
      <c r="B2063" s="522" t="s">
        <v>5732</v>
      </c>
      <c r="C2063" s="522" t="s">
        <v>5733</v>
      </c>
      <c r="D2063" s="522" t="s">
        <v>337</v>
      </c>
      <c r="E2063" s="522" t="s">
        <v>472</v>
      </c>
      <c r="F2063" s="522" t="s">
        <v>5733</v>
      </c>
    </row>
    <row r="2064" spans="1:6" ht="15">
      <c r="A2064" s="522">
        <v>5000000141</v>
      </c>
      <c r="B2064" s="522" t="s">
        <v>5734</v>
      </c>
      <c r="C2064" s="522" t="s">
        <v>5735</v>
      </c>
      <c r="D2064" s="522" t="s">
        <v>337</v>
      </c>
      <c r="E2064" s="522" t="s">
        <v>472</v>
      </c>
      <c r="F2064" s="522" t="s">
        <v>5735</v>
      </c>
    </row>
    <row r="2065" spans="1:6" ht="15">
      <c r="A2065" s="522">
        <v>5000000142</v>
      </c>
      <c r="B2065" s="522" t="s">
        <v>5736</v>
      </c>
      <c r="C2065" s="522" t="s">
        <v>5737</v>
      </c>
      <c r="D2065" s="522" t="s">
        <v>337</v>
      </c>
      <c r="E2065" s="522" t="s">
        <v>472</v>
      </c>
      <c r="F2065" s="522" t="s">
        <v>5737</v>
      </c>
    </row>
    <row r="2066" spans="1:6" ht="15">
      <c r="A2066" s="522">
        <v>5000000143</v>
      </c>
      <c r="B2066" s="522" t="s">
        <v>5738</v>
      </c>
      <c r="C2066" s="522" t="s">
        <v>5739</v>
      </c>
      <c r="D2066" s="522" t="s">
        <v>337</v>
      </c>
      <c r="E2066" s="522" t="s">
        <v>472</v>
      </c>
      <c r="F2066" s="522" t="s">
        <v>5739</v>
      </c>
    </row>
    <row r="2067" spans="1:6" ht="15">
      <c r="A2067" s="522">
        <v>5000000144</v>
      </c>
      <c r="B2067" s="522" t="s">
        <v>5740</v>
      </c>
      <c r="C2067" s="522" t="s">
        <v>5741</v>
      </c>
      <c r="D2067" s="522" t="s">
        <v>337</v>
      </c>
      <c r="E2067" s="522" t="s">
        <v>472</v>
      </c>
      <c r="F2067" s="522" t="s">
        <v>5741</v>
      </c>
    </row>
    <row r="2068" spans="1:6" ht="15">
      <c r="A2068" s="522">
        <v>5000000145</v>
      </c>
      <c r="B2068" s="522" t="s">
        <v>5742</v>
      </c>
      <c r="C2068" s="522" t="s">
        <v>5743</v>
      </c>
      <c r="D2068" s="522" t="s">
        <v>337</v>
      </c>
      <c r="E2068" s="522" t="s">
        <v>472</v>
      </c>
      <c r="F2068" s="522" t="s">
        <v>5743</v>
      </c>
    </row>
    <row r="2069" spans="1:6" ht="15">
      <c r="A2069" s="522">
        <v>5000000146</v>
      </c>
      <c r="B2069" s="522" t="s">
        <v>5744</v>
      </c>
      <c r="C2069" s="522" t="s">
        <v>5745</v>
      </c>
      <c r="D2069" s="522" t="s">
        <v>337</v>
      </c>
      <c r="E2069" s="522" t="s">
        <v>472</v>
      </c>
      <c r="F2069" s="522" t="s">
        <v>5745</v>
      </c>
    </row>
    <row r="2070" spans="1:6" ht="15">
      <c r="A2070" s="522">
        <v>5000000147</v>
      </c>
      <c r="B2070" s="522" t="s">
        <v>5746</v>
      </c>
      <c r="C2070" s="522" t="s">
        <v>5747</v>
      </c>
      <c r="D2070" s="522" t="s">
        <v>337</v>
      </c>
      <c r="E2070" s="522" t="s">
        <v>472</v>
      </c>
      <c r="F2070" s="522" t="s">
        <v>5748</v>
      </c>
    </row>
    <row r="2071" spans="1:6" ht="15">
      <c r="A2071" s="522">
        <v>5000000148</v>
      </c>
      <c r="B2071" s="522" t="s">
        <v>5749</v>
      </c>
      <c r="C2071" s="522" t="s">
        <v>5750</v>
      </c>
      <c r="D2071" s="522" t="s">
        <v>337</v>
      </c>
      <c r="E2071" s="522" t="s">
        <v>472</v>
      </c>
      <c r="F2071" s="522" t="s">
        <v>5750</v>
      </c>
    </row>
    <row r="2072" spans="1:6" ht="15">
      <c r="A2072" s="522">
        <v>5000000149</v>
      </c>
      <c r="B2072" s="522" t="s">
        <v>5751</v>
      </c>
      <c r="C2072" s="522" t="s">
        <v>5752</v>
      </c>
      <c r="D2072" s="522" t="s">
        <v>337</v>
      </c>
      <c r="E2072" s="522" t="s">
        <v>472</v>
      </c>
      <c r="F2072" s="522" t="s">
        <v>5753</v>
      </c>
    </row>
    <row r="2073" spans="1:6" ht="15">
      <c r="A2073" s="522">
        <v>5000000150</v>
      </c>
      <c r="B2073" s="522" t="s">
        <v>5754</v>
      </c>
      <c r="C2073" s="522" t="s">
        <v>5755</v>
      </c>
      <c r="D2073" s="522" t="s">
        <v>337</v>
      </c>
      <c r="E2073" s="522" t="s">
        <v>472</v>
      </c>
      <c r="F2073" s="522" t="s">
        <v>5756</v>
      </c>
    </row>
    <row r="2074" spans="1:6" ht="15">
      <c r="A2074" s="522">
        <v>5000000151</v>
      </c>
      <c r="B2074" s="522" t="s">
        <v>5757</v>
      </c>
      <c r="C2074" s="522" t="s">
        <v>5758</v>
      </c>
      <c r="D2074" s="522" t="s">
        <v>337</v>
      </c>
      <c r="E2074" s="522" t="s">
        <v>472</v>
      </c>
      <c r="F2074" s="522" t="s">
        <v>5759</v>
      </c>
    </row>
    <row r="2075" spans="1:6" ht="15">
      <c r="A2075" s="522">
        <v>5000000152</v>
      </c>
      <c r="B2075" s="522" t="s">
        <v>5760</v>
      </c>
      <c r="C2075" s="522" t="s">
        <v>5761</v>
      </c>
      <c r="D2075" s="522" t="s">
        <v>1608</v>
      </c>
      <c r="E2075" s="522" t="s">
        <v>472</v>
      </c>
      <c r="F2075" s="522" t="s">
        <v>5762</v>
      </c>
    </row>
    <row r="2076" spans="1:6" ht="15">
      <c r="A2076" s="522">
        <v>5000000153</v>
      </c>
      <c r="B2076" s="522" t="s">
        <v>5763</v>
      </c>
      <c r="C2076" s="522" t="s">
        <v>5764</v>
      </c>
      <c r="D2076" s="522" t="s">
        <v>1608</v>
      </c>
      <c r="E2076" s="522" t="s">
        <v>472</v>
      </c>
      <c r="F2076" s="522" t="s">
        <v>5765</v>
      </c>
    </row>
    <row r="2077" spans="1:6" ht="15">
      <c r="A2077" s="522">
        <v>5000000154</v>
      </c>
      <c r="B2077" s="522" t="s">
        <v>5766</v>
      </c>
      <c r="C2077" s="522" t="s">
        <v>5767</v>
      </c>
      <c r="D2077" s="522" t="s">
        <v>1608</v>
      </c>
      <c r="E2077" s="522" t="s">
        <v>472</v>
      </c>
      <c r="F2077" s="522" t="s">
        <v>5768</v>
      </c>
    </row>
    <row r="2078" spans="1:6" ht="15">
      <c r="A2078" s="522">
        <v>5000000155</v>
      </c>
      <c r="B2078" s="522" t="s">
        <v>5769</v>
      </c>
      <c r="C2078" s="522" t="s">
        <v>5770</v>
      </c>
      <c r="D2078" s="522" t="s">
        <v>337</v>
      </c>
      <c r="E2078" s="522" t="s">
        <v>472</v>
      </c>
      <c r="F2078" s="522" t="s">
        <v>5770</v>
      </c>
    </row>
    <row r="2079" spans="1:6" ht="15">
      <c r="A2079" s="522">
        <v>5000000156</v>
      </c>
      <c r="B2079" s="522" t="s">
        <v>5771</v>
      </c>
      <c r="C2079" s="522" t="s">
        <v>5772</v>
      </c>
      <c r="D2079" s="522" t="s">
        <v>337</v>
      </c>
      <c r="E2079" s="522" t="s">
        <v>472</v>
      </c>
      <c r="F2079" s="522" t="s">
        <v>5772</v>
      </c>
    </row>
    <row r="2080" spans="1:6" ht="15">
      <c r="A2080" s="522">
        <v>5000000157</v>
      </c>
      <c r="B2080" s="522" t="s">
        <v>5773</v>
      </c>
      <c r="C2080" s="522" t="s">
        <v>5774</v>
      </c>
      <c r="D2080" s="522" t="s">
        <v>29</v>
      </c>
      <c r="E2080" s="522" t="s">
        <v>472</v>
      </c>
      <c r="F2080" s="522" t="s">
        <v>5774</v>
      </c>
    </row>
    <row r="2081" spans="1:6" ht="15">
      <c r="A2081" s="522">
        <v>5000000158</v>
      </c>
      <c r="B2081" s="522" t="s">
        <v>5775</v>
      </c>
      <c r="C2081" s="522" t="s">
        <v>5776</v>
      </c>
      <c r="D2081" s="522" t="s">
        <v>337</v>
      </c>
      <c r="E2081" s="522" t="s">
        <v>472</v>
      </c>
      <c r="F2081" s="522" t="s">
        <v>5777</v>
      </c>
    </row>
    <row r="2082" spans="1:6" ht="15">
      <c r="A2082" s="522">
        <v>5000000159</v>
      </c>
      <c r="B2082" s="522" t="s">
        <v>5778</v>
      </c>
      <c r="C2082" s="522" t="s">
        <v>5779</v>
      </c>
      <c r="D2082" s="522" t="s">
        <v>337</v>
      </c>
      <c r="E2082" s="522" t="s">
        <v>472</v>
      </c>
      <c r="F2082" s="522" t="s">
        <v>5780</v>
      </c>
    </row>
    <row r="2083" spans="1:6" ht="15">
      <c r="A2083" s="522">
        <v>5000000160</v>
      </c>
      <c r="B2083" s="522" t="s">
        <v>5781</v>
      </c>
      <c r="C2083" s="522" t="s">
        <v>5782</v>
      </c>
      <c r="D2083" s="522" t="s">
        <v>337</v>
      </c>
      <c r="E2083" s="522" t="s">
        <v>472</v>
      </c>
      <c r="F2083" s="522" t="s">
        <v>5783</v>
      </c>
    </row>
    <row r="2084" spans="1:6" ht="15">
      <c r="A2084" s="522">
        <v>5000000161</v>
      </c>
      <c r="B2084" s="522" t="s">
        <v>5784</v>
      </c>
      <c r="C2084" s="522" t="s">
        <v>5785</v>
      </c>
      <c r="D2084" s="522" t="s">
        <v>337</v>
      </c>
      <c r="E2084" s="522" t="s">
        <v>472</v>
      </c>
      <c r="F2084" s="522" t="s">
        <v>5786</v>
      </c>
    </row>
    <row r="2085" spans="1:6" ht="15">
      <c r="A2085" s="522">
        <v>5000000162</v>
      </c>
      <c r="B2085" s="522" t="s">
        <v>5787</v>
      </c>
      <c r="C2085" s="522" t="s">
        <v>5788</v>
      </c>
      <c r="D2085" s="522" t="s">
        <v>337</v>
      </c>
      <c r="E2085" s="522" t="s">
        <v>472</v>
      </c>
      <c r="F2085" s="522" t="s">
        <v>5788</v>
      </c>
    </row>
    <row r="2086" spans="1:6" ht="15">
      <c r="A2086" s="522">
        <v>5000000163</v>
      </c>
      <c r="B2086" s="522" t="s">
        <v>5789</v>
      </c>
      <c r="C2086" s="522" t="s">
        <v>5790</v>
      </c>
      <c r="D2086" s="522" t="s">
        <v>337</v>
      </c>
      <c r="E2086" s="522" t="s">
        <v>472</v>
      </c>
      <c r="F2086" s="522" t="s">
        <v>5790</v>
      </c>
    </row>
    <row r="2087" spans="1:6" ht="15">
      <c r="A2087" s="522">
        <v>5000000164</v>
      </c>
      <c r="B2087" s="522" t="s">
        <v>5791</v>
      </c>
      <c r="C2087" s="522" t="s">
        <v>5792</v>
      </c>
      <c r="D2087" s="522" t="s">
        <v>337</v>
      </c>
      <c r="E2087" s="522" t="s">
        <v>472</v>
      </c>
      <c r="F2087" s="522" t="s">
        <v>5792</v>
      </c>
    </row>
    <row r="2088" spans="1:6" ht="15">
      <c r="A2088" s="522">
        <v>5000000165</v>
      </c>
      <c r="B2088" s="522" t="s">
        <v>5793</v>
      </c>
      <c r="C2088" s="522" t="s">
        <v>5794</v>
      </c>
      <c r="D2088" s="522" t="s">
        <v>337</v>
      </c>
      <c r="E2088" s="522" t="s">
        <v>472</v>
      </c>
      <c r="F2088" s="522" t="s">
        <v>5794</v>
      </c>
    </row>
    <row r="2089" spans="1:6" ht="15">
      <c r="A2089" s="522">
        <v>5000000166</v>
      </c>
      <c r="B2089" s="522" t="s">
        <v>5795</v>
      </c>
      <c r="C2089" s="522" t="s">
        <v>5796</v>
      </c>
      <c r="D2089" s="522" t="s">
        <v>29</v>
      </c>
      <c r="E2089" s="522" t="s">
        <v>472</v>
      </c>
      <c r="F2089" s="522" t="s">
        <v>5796</v>
      </c>
    </row>
    <row r="2090" spans="1:6" ht="15">
      <c r="A2090" s="522">
        <v>5000000167</v>
      </c>
      <c r="B2090" s="522" t="s">
        <v>5797</v>
      </c>
      <c r="C2090" s="522" t="s">
        <v>5798</v>
      </c>
      <c r="D2090" s="522" t="s">
        <v>29</v>
      </c>
      <c r="E2090" s="522" t="s">
        <v>472</v>
      </c>
      <c r="F2090" s="522" t="s">
        <v>5798</v>
      </c>
    </row>
    <row r="2091" spans="1:6" ht="15">
      <c r="A2091" s="522">
        <v>5000000168</v>
      </c>
      <c r="B2091" s="522" t="s">
        <v>5799</v>
      </c>
      <c r="C2091" s="522" t="s">
        <v>5800</v>
      </c>
      <c r="D2091" s="522" t="s">
        <v>29</v>
      </c>
      <c r="E2091" s="522" t="s">
        <v>472</v>
      </c>
      <c r="F2091" s="522" t="s">
        <v>5800</v>
      </c>
    </row>
    <row r="2092" spans="1:6" ht="15">
      <c r="A2092" s="522">
        <v>5000000169</v>
      </c>
      <c r="B2092" s="522" t="s">
        <v>5801</v>
      </c>
      <c r="C2092" s="522" t="s">
        <v>5802</v>
      </c>
      <c r="D2092" s="522" t="s">
        <v>29</v>
      </c>
      <c r="E2092" s="522" t="s">
        <v>472</v>
      </c>
      <c r="F2092" s="522" t="s">
        <v>5803</v>
      </c>
    </row>
    <row r="2093" spans="1:6" ht="15">
      <c r="A2093" s="522">
        <v>5000000170</v>
      </c>
      <c r="B2093" s="522" t="s">
        <v>5804</v>
      </c>
      <c r="C2093" s="522" t="s">
        <v>5805</v>
      </c>
      <c r="D2093" s="522" t="s">
        <v>29</v>
      </c>
      <c r="E2093" s="522" t="s">
        <v>472</v>
      </c>
      <c r="F2093" s="522" t="s">
        <v>5805</v>
      </c>
    </row>
    <row r="2094" spans="1:6" ht="15">
      <c r="A2094" s="522">
        <v>5000000171</v>
      </c>
      <c r="B2094" s="522" t="s">
        <v>5806</v>
      </c>
      <c r="C2094" s="522" t="s">
        <v>5807</v>
      </c>
      <c r="D2094" s="522" t="s">
        <v>29</v>
      </c>
      <c r="E2094" s="522" t="s">
        <v>472</v>
      </c>
      <c r="F2094" s="522" t="s">
        <v>5808</v>
      </c>
    </row>
    <row r="2095" spans="1:6" ht="15">
      <c r="A2095" s="522">
        <v>5000000172</v>
      </c>
      <c r="B2095" s="522" t="s">
        <v>5809</v>
      </c>
      <c r="C2095" s="522" t="s">
        <v>5810</v>
      </c>
      <c r="D2095" s="522" t="s">
        <v>29</v>
      </c>
      <c r="E2095" s="522" t="s">
        <v>472</v>
      </c>
      <c r="F2095" s="522" t="s">
        <v>5810</v>
      </c>
    </row>
    <row r="2096" spans="1:6" ht="15">
      <c r="A2096" s="522">
        <v>5000000173</v>
      </c>
      <c r="B2096" s="522" t="s">
        <v>5811</v>
      </c>
      <c r="C2096" s="522" t="s">
        <v>5812</v>
      </c>
      <c r="D2096" s="522" t="s">
        <v>29</v>
      </c>
      <c r="E2096" s="522" t="s">
        <v>472</v>
      </c>
      <c r="F2096" s="522" t="s">
        <v>5812</v>
      </c>
    </row>
    <row r="2097" spans="1:6" ht="15">
      <c r="A2097" s="522">
        <v>5000000174</v>
      </c>
      <c r="B2097" s="522" t="s">
        <v>5813</v>
      </c>
      <c r="C2097" s="522" t="s">
        <v>5814</v>
      </c>
      <c r="D2097" s="522" t="s">
        <v>337</v>
      </c>
      <c r="E2097" s="522" t="s">
        <v>472</v>
      </c>
      <c r="F2097" s="522" t="s">
        <v>5814</v>
      </c>
    </row>
    <row r="2098" spans="1:6" ht="15">
      <c r="A2098" s="522">
        <v>5000000175</v>
      </c>
      <c r="B2098" s="522" t="s">
        <v>5815</v>
      </c>
      <c r="C2098" s="522" t="s">
        <v>5816</v>
      </c>
      <c r="D2098" s="522" t="s">
        <v>337</v>
      </c>
      <c r="E2098" s="522" t="s">
        <v>472</v>
      </c>
      <c r="F2098" s="522" t="s">
        <v>5816</v>
      </c>
    </row>
    <row r="2099" spans="1:6" ht="15">
      <c r="A2099" s="522">
        <v>3000001467</v>
      </c>
      <c r="B2099" s="522" t="s">
        <v>5817</v>
      </c>
      <c r="C2099" s="522" t="s">
        <v>5818</v>
      </c>
      <c r="D2099" s="522" t="s">
        <v>340</v>
      </c>
      <c r="E2099" s="522" t="s">
        <v>433</v>
      </c>
      <c r="F2099" s="522" t="s">
        <v>5818</v>
      </c>
    </row>
    <row r="2100" spans="1:6" ht="15">
      <c r="A2100" s="522">
        <v>3000001468</v>
      </c>
      <c r="B2100" s="522" t="s">
        <v>5819</v>
      </c>
      <c r="C2100" s="522" t="s">
        <v>5820</v>
      </c>
      <c r="D2100" s="522" t="s">
        <v>337</v>
      </c>
      <c r="E2100" s="522" t="s">
        <v>433</v>
      </c>
      <c r="F2100" s="522" t="s">
        <v>5821</v>
      </c>
    </row>
    <row r="2101" spans="1:6" ht="15">
      <c r="A2101" s="522">
        <v>3000001469</v>
      </c>
      <c r="B2101" s="522" t="s">
        <v>5822</v>
      </c>
      <c r="C2101" s="522" t="s">
        <v>5823</v>
      </c>
      <c r="D2101" s="522" t="s">
        <v>337</v>
      </c>
      <c r="E2101" s="522" t="s">
        <v>433</v>
      </c>
      <c r="F2101" s="522" t="s">
        <v>5824</v>
      </c>
    </row>
    <row r="2102" spans="1:6" ht="15">
      <c r="A2102" s="522">
        <v>3000001470</v>
      </c>
      <c r="B2102" s="522" t="s">
        <v>5825</v>
      </c>
      <c r="C2102" s="522" t="s">
        <v>5826</v>
      </c>
      <c r="D2102" s="522" t="s">
        <v>337</v>
      </c>
      <c r="E2102" s="522" t="s">
        <v>433</v>
      </c>
      <c r="F2102" s="522" t="s">
        <v>5827</v>
      </c>
    </row>
    <row r="2103" spans="1:6" ht="15">
      <c r="A2103" s="522">
        <v>3000001471</v>
      </c>
      <c r="B2103" s="522" t="s">
        <v>5828</v>
      </c>
      <c r="C2103" s="522" t="s">
        <v>5829</v>
      </c>
      <c r="D2103" s="522" t="s">
        <v>337</v>
      </c>
      <c r="E2103" s="522" t="s">
        <v>433</v>
      </c>
      <c r="F2103" s="522" t="s">
        <v>5830</v>
      </c>
    </row>
    <row r="2104" spans="1:6" ht="15">
      <c r="A2104" s="522">
        <v>3000001472</v>
      </c>
      <c r="B2104" s="522" t="s">
        <v>5831</v>
      </c>
      <c r="C2104" s="522" t="s">
        <v>5832</v>
      </c>
      <c r="D2104" s="522" t="s">
        <v>337</v>
      </c>
      <c r="E2104" s="522" t="s">
        <v>433</v>
      </c>
      <c r="F2104" s="522" t="s">
        <v>5833</v>
      </c>
    </row>
    <row r="2105" spans="1:6" ht="15">
      <c r="A2105" s="522">
        <v>3000001473</v>
      </c>
      <c r="B2105" s="522" t="s">
        <v>5834</v>
      </c>
      <c r="C2105" s="522" t="s">
        <v>5835</v>
      </c>
      <c r="D2105" s="522" t="s">
        <v>337</v>
      </c>
      <c r="E2105" s="522" t="s">
        <v>433</v>
      </c>
      <c r="F2105" s="522" t="s">
        <v>5836</v>
      </c>
    </row>
    <row r="2106" spans="1:6" ht="15">
      <c r="A2106" s="522">
        <v>3000001474</v>
      </c>
      <c r="B2106" s="522" t="s">
        <v>5837</v>
      </c>
      <c r="C2106" s="522" t="s">
        <v>5838</v>
      </c>
      <c r="D2106" s="522" t="s">
        <v>337</v>
      </c>
      <c r="E2106" s="522" t="s">
        <v>433</v>
      </c>
      <c r="F2106" s="522" t="s">
        <v>5839</v>
      </c>
    </row>
    <row r="2107" spans="1:6" ht="15">
      <c r="A2107" s="522">
        <v>3000001475</v>
      </c>
      <c r="B2107" s="522" t="s">
        <v>5840</v>
      </c>
      <c r="C2107" s="522" t="s">
        <v>5841</v>
      </c>
      <c r="D2107" s="522" t="s">
        <v>337</v>
      </c>
      <c r="E2107" s="522" t="s">
        <v>433</v>
      </c>
      <c r="F2107" s="522" t="s">
        <v>5841</v>
      </c>
    </row>
    <row r="2108" spans="1:6" ht="15">
      <c r="A2108" s="522">
        <v>3000001476</v>
      </c>
      <c r="B2108" s="522" t="s">
        <v>5842</v>
      </c>
      <c r="C2108" s="522" t="s">
        <v>5843</v>
      </c>
      <c r="D2108" s="522" t="s">
        <v>337</v>
      </c>
      <c r="E2108" s="522" t="s">
        <v>433</v>
      </c>
      <c r="F2108" s="522" t="s">
        <v>5844</v>
      </c>
    </row>
    <row r="2109" spans="1:6" ht="15">
      <c r="A2109" s="522">
        <v>3000001477</v>
      </c>
      <c r="B2109" s="522" t="s">
        <v>5845</v>
      </c>
      <c r="C2109" s="522" t="s">
        <v>5846</v>
      </c>
      <c r="D2109" s="522" t="s">
        <v>337</v>
      </c>
      <c r="E2109" s="522" t="s">
        <v>433</v>
      </c>
      <c r="F2109" s="522" t="s">
        <v>5847</v>
      </c>
    </row>
    <row r="2110" spans="1:6" ht="15">
      <c r="A2110" s="522">
        <v>3000001478</v>
      </c>
      <c r="B2110" s="522" t="s">
        <v>5848</v>
      </c>
      <c r="C2110" s="522" t="s">
        <v>5849</v>
      </c>
      <c r="D2110" s="522" t="s">
        <v>340</v>
      </c>
      <c r="E2110" s="522" t="s">
        <v>433</v>
      </c>
      <c r="F2110" s="522" t="s">
        <v>5850</v>
      </c>
    </row>
    <row r="2111" spans="1:6" ht="15">
      <c r="A2111" s="522">
        <v>3000001479</v>
      </c>
      <c r="B2111" s="522" t="s">
        <v>5851</v>
      </c>
      <c r="C2111" s="522" t="s">
        <v>5852</v>
      </c>
      <c r="D2111" s="522" t="s">
        <v>337</v>
      </c>
      <c r="E2111" s="522" t="s">
        <v>433</v>
      </c>
      <c r="F2111" s="522" t="s">
        <v>5852</v>
      </c>
    </row>
    <row r="2112" spans="1:6" ht="15">
      <c r="A2112" s="522">
        <v>3000001480</v>
      </c>
      <c r="B2112" s="522" t="s">
        <v>5853</v>
      </c>
      <c r="C2112" s="522" t="s">
        <v>5854</v>
      </c>
      <c r="D2112" s="522" t="s">
        <v>337</v>
      </c>
      <c r="E2112" s="522" t="s">
        <v>433</v>
      </c>
      <c r="F2112" s="522" t="s">
        <v>5855</v>
      </c>
    </row>
    <row r="2113" spans="1:6" ht="15">
      <c r="A2113" s="522">
        <v>3000001481</v>
      </c>
      <c r="B2113" s="522" t="s">
        <v>5856</v>
      </c>
      <c r="C2113" s="522" t="s">
        <v>5857</v>
      </c>
      <c r="D2113" s="522" t="s">
        <v>337</v>
      </c>
      <c r="E2113" s="522" t="s">
        <v>433</v>
      </c>
      <c r="F2113" s="522" t="s">
        <v>5858</v>
      </c>
    </row>
    <row r="2114" spans="1:6" ht="15">
      <c r="A2114" s="522">
        <v>3000001482</v>
      </c>
      <c r="B2114" s="522" t="s">
        <v>5859</v>
      </c>
      <c r="C2114" s="522" t="s">
        <v>5860</v>
      </c>
      <c r="D2114" s="522" t="s">
        <v>337</v>
      </c>
      <c r="E2114" s="522" t="s">
        <v>433</v>
      </c>
      <c r="F2114" s="522" t="s">
        <v>5861</v>
      </c>
    </row>
    <row r="2115" spans="1:6" ht="15">
      <c r="A2115" s="522">
        <v>3000001483</v>
      </c>
      <c r="B2115" s="522" t="s">
        <v>5862</v>
      </c>
      <c r="C2115" s="522" t="s">
        <v>5863</v>
      </c>
      <c r="D2115" s="522" t="s">
        <v>337</v>
      </c>
      <c r="E2115" s="522" t="s">
        <v>433</v>
      </c>
      <c r="F2115" s="522" t="s">
        <v>5864</v>
      </c>
    </row>
    <row r="2116" spans="1:6" ht="15">
      <c r="A2116" s="522">
        <v>3000001484</v>
      </c>
      <c r="B2116" s="522" t="s">
        <v>5865</v>
      </c>
      <c r="C2116" s="522" t="s">
        <v>5866</v>
      </c>
      <c r="D2116" s="522" t="s">
        <v>337</v>
      </c>
      <c r="E2116" s="522" t="s">
        <v>433</v>
      </c>
      <c r="F2116" s="522" t="s">
        <v>5867</v>
      </c>
    </row>
    <row r="2117" spans="1:6" ht="15">
      <c r="A2117" s="522">
        <v>3000001485</v>
      </c>
      <c r="B2117" s="522" t="s">
        <v>5868</v>
      </c>
      <c r="C2117" s="522" t="s">
        <v>5869</v>
      </c>
      <c r="D2117" s="522" t="s">
        <v>337</v>
      </c>
      <c r="E2117" s="522" t="s">
        <v>433</v>
      </c>
      <c r="F2117" s="522" t="s">
        <v>5870</v>
      </c>
    </row>
    <row r="2118" spans="1:6" ht="15">
      <c r="A2118" s="522">
        <v>3000001486</v>
      </c>
      <c r="B2118" s="522" t="s">
        <v>5871</v>
      </c>
      <c r="C2118" s="522" t="s">
        <v>5872</v>
      </c>
      <c r="D2118" s="522" t="s">
        <v>337</v>
      </c>
      <c r="E2118" s="522" t="s">
        <v>433</v>
      </c>
      <c r="F2118" s="522" t="s">
        <v>5873</v>
      </c>
    </row>
    <row r="2119" spans="1:6" ht="15">
      <c r="A2119" s="522">
        <v>3000001487</v>
      </c>
      <c r="B2119" s="522" t="s">
        <v>5874</v>
      </c>
      <c r="C2119" s="522" t="s">
        <v>5875</v>
      </c>
      <c r="D2119" s="522" t="s">
        <v>337</v>
      </c>
      <c r="E2119" s="522" t="s">
        <v>433</v>
      </c>
      <c r="F2119" s="522" t="s">
        <v>5876</v>
      </c>
    </row>
    <row r="2120" spans="1:6" ht="15">
      <c r="A2120" s="522">
        <v>3000001488</v>
      </c>
      <c r="B2120" s="522" t="s">
        <v>5877</v>
      </c>
      <c r="C2120" s="522" t="s">
        <v>5878</v>
      </c>
      <c r="D2120" s="522" t="s">
        <v>337</v>
      </c>
      <c r="E2120" s="522" t="s">
        <v>433</v>
      </c>
      <c r="F2120" s="522" t="s">
        <v>5879</v>
      </c>
    </row>
    <row r="2121" spans="1:6" ht="15">
      <c r="A2121" s="522">
        <v>3000001489</v>
      </c>
      <c r="B2121" s="522" t="s">
        <v>5880</v>
      </c>
      <c r="C2121" s="522" t="s">
        <v>5881</v>
      </c>
      <c r="D2121" s="522" t="s">
        <v>337</v>
      </c>
      <c r="E2121" s="522" t="s">
        <v>433</v>
      </c>
      <c r="F2121" s="522" t="s">
        <v>5882</v>
      </c>
    </row>
    <row r="2122" spans="1:6" ht="15">
      <c r="A2122" s="522">
        <v>3000001490</v>
      </c>
      <c r="B2122" s="522" t="s">
        <v>5883</v>
      </c>
      <c r="C2122" s="522" t="s">
        <v>5884</v>
      </c>
      <c r="D2122" s="522" t="s">
        <v>337</v>
      </c>
      <c r="E2122" s="522" t="s">
        <v>433</v>
      </c>
      <c r="F2122" s="522" t="s">
        <v>5885</v>
      </c>
    </row>
    <row r="2123" spans="1:6" ht="15">
      <c r="A2123" s="522">
        <v>3000001491</v>
      </c>
      <c r="B2123" s="522" t="s">
        <v>5886</v>
      </c>
      <c r="C2123" s="522" t="s">
        <v>5887</v>
      </c>
      <c r="D2123" s="522" t="s">
        <v>337</v>
      </c>
      <c r="E2123" s="522" t="s">
        <v>433</v>
      </c>
      <c r="F2123" s="522" t="s">
        <v>5888</v>
      </c>
    </row>
    <row r="2124" spans="1:6" ht="15">
      <c r="A2124" s="522">
        <v>3000001492</v>
      </c>
      <c r="B2124" s="522" t="s">
        <v>5889</v>
      </c>
      <c r="C2124" s="522" t="s">
        <v>5890</v>
      </c>
      <c r="D2124" s="522" t="s">
        <v>337</v>
      </c>
      <c r="E2124" s="522" t="s">
        <v>433</v>
      </c>
      <c r="F2124" s="522" t="s">
        <v>5890</v>
      </c>
    </row>
    <row r="2125" spans="1:6" ht="15">
      <c r="A2125" s="522">
        <v>3000001493</v>
      </c>
      <c r="B2125" s="522" t="s">
        <v>5891</v>
      </c>
      <c r="C2125" s="522" t="s">
        <v>5892</v>
      </c>
      <c r="D2125" s="522" t="s">
        <v>337</v>
      </c>
      <c r="E2125" s="522" t="s">
        <v>433</v>
      </c>
      <c r="F2125" s="522" t="s">
        <v>5893</v>
      </c>
    </row>
    <row r="2126" spans="1:6" ht="15">
      <c r="A2126" s="522">
        <v>3000001494</v>
      </c>
      <c r="B2126" s="522" t="s">
        <v>5894</v>
      </c>
      <c r="C2126" s="522" t="s">
        <v>5895</v>
      </c>
      <c r="D2126" s="522" t="s">
        <v>337</v>
      </c>
      <c r="E2126" s="522" t="s">
        <v>433</v>
      </c>
      <c r="F2126" s="522" t="s">
        <v>5896</v>
      </c>
    </row>
    <row r="2127" spans="1:6" ht="15">
      <c r="A2127" s="522">
        <v>3000001495</v>
      </c>
      <c r="B2127" s="522" t="s">
        <v>5897</v>
      </c>
      <c r="C2127" s="522" t="s">
        <v>5898</v>
      </c>
      <c r="D2127" s="522" t="s">
        <v>337</v>
      </c>
      <c r="E2127" s="522" t="s">
        <v>433</v>
      </c>
      <c r="F2127" s="522" t="s">
        <v>5899</v>
      </c>
    </row>
    <row r="2128" spans="1:6" ht="15">
      <c r="A2128" s="522">
        <v>3000001496</v>
      </c>
      <c r="B2128" s="522" t="s">
        <v>5900</v>
      </c>
      <c r="C2128" s="522" t="s">
        <v>5901</v>
      </c>
      <c r="D2128" s="522" t="s">
        <v>337</v>
      </c>
      <c r="E2128" s="522" t="s">
        <v>433</v>
      </c>
      <c r="F2128" s="522" t="s">
        <v>5902</v>
      </c>
    </row>
    <row r="2129" spans="1:6" ht="15">
      <c r="A2129" s="522">
        <v>3000001497</v>
      </c>
      <c r="B2129" s="522" t="s">
        <v>5903</v>
      </c>
      <c r="C2129" s="522" t="s">
        <v>5904</v>
      </c>
      <c r="D2129" s="522" t="s">
        <v>337</v>
      </c>
      <c r="E2129" s="522" t="s">
        <v>433</v>
      </c>
      <c r="F2129" s="522" t="s">
        <v>5905</v>
      </c>
    </row>
    <row r="2130" spans="1:6" ht="15">
      <c r="A2130" s="522">
        <v>3000001498</v>
      </c>
      <c r="B2130" s="522" t="s">
        <v>5906</v>
      </c>
      <c r="C2130" s="522" t="s">
        <v>5907</v>
      </c>
      <c r="D2130" s="522" t="s">
        <v>337</v>
      </c>
      <c r="E2130" s="522" t="s">
        <v>433</v>
      </c>
      <c r="F2130" s="522" t="s">
        <v>5908</v>
      </c>
    </row>
    <row r="2131" spans="1:6" ht="15">
      <c r="A2131" s="522">
        <v>3000001499</v>
      </c>
      <c r="B2131" s="522" t="s">
        <v>5909</v>
      </c>
      <c r="C2131" s="522" t="s">
        <v>5910</v>
      </c>
      <c r="D2131" s="522" t="s">
        <v>337</v>
      </c>
      <c r="E2131" s="522" t="s">
        <v>433</v>
      </c>
      <c r="F2131" s="522" t="s">
        <v>5911</v>
      </c>
    </row>
    <row r="2132" spans="1:6" ht="15">
      <c r="A2132" s="522">
        <v>3000001500</v>
      </c>
      <c r="B2132" s="522" t="s">
        <v>5912</v>
      </c>
      <c r="C2132" s="522" t="s">
        <v>5913</v>
      </c>
      <c r="D2132" s="522" t="s">
        <v>337</v>
      </c>
      <c r="E2132" s="522" t="s">
        <v>433</v>
      </c>
      <c r="F2132" s="522" t="s">
        <v>5914</v>
      </c>
    </row>
    <row r="2133" spans="1:6" ht="15">
      <c r="A2133" s="522">
        <v>3000001501</v>
      </c>
      <c r="B2133" s="522" t="s">
        <v>5915</v>
      </c>
      <c r="C2133" s="522" t="s">
        <v>5916</v>
      </c>
      <c r="D2133" s="522" t="s">
        <v>337</v>
      </c>
      <c r="E2133" s="522" t="s">
        <v>433</v>
      </c>
      <c r="F2133" s="522" t="s">
        <v>5917</v>
      </c>
    </row>
    <row r="2134" spans="1:6" ht="15">
      <c r="A2134" s="522">
        <v>3000001502</v>
      </c>
      <c r="B2134" s="522" t="s">
        <v>5918</v>
      </c>
      <c r="C2134" s="522" t="s">
        <v>5919</v>
      </c>
      <c r="D2134" s="522" t="s">
        <v>337</v>
      </c>
      <c r="E2134" s="522" t="s">
        <v>433</v>
      </c>
      <c r="F2134" s="522" t="s">
        <v>5920</v>
      </c>
    </row>
    <row r="2135" spans="1:6" ht="15">
      <c r="A2135" s="522">
        <v>3000001503</v>
      </c>
      <c r="B2135" s="522" t="s">
        <v>5921</v>
      </c>
      <c r="C2135" s="522" t="s">
        <v>5922</v>
      </c>
      <c r="D2135" s="522" t="s">
        <v>337</v>
      </c>
      <c r="E2135" s="522" t="s">
        <v>433</v>
      </c>
      <c r="F2135" s="522" t="s">
        <v>5923</v>
      </c>
    </row>
    <row r="2136" spans="1:6" ht="15">
      <c r="A2136" s="522">
        <v>3000001504</v>
      </c>
      <c r="B2136" s="522" t="s">
        <v>5924</v>
      </c>
      <c r="C2136" s="522" t="s">
        <v>5925</v>
      </c>
      <c r="D2136" s="522" t="s">
        <v>337</v>
      </c>
      <c r="E2136" s="522" t="s">
        <v>433</v>
      </c>
      <c r="F2136" s="522" t="s">
        <v>5926</v>
      </c>
    </row>
    <row r="2137" spans="1:6" ht="15">
      <c r="A2137" s="522">
        <v>3000001505</v>
      </c>
      <c r="B2137" s="522" t="s">
        <v>5927</v>
      </c>
      <c r="C2137" s="522" t="s">
        <v>5928</v>
      </c>
      <c r="D2137" s="522" t="s">
        <v>337</v>
      </c>
      <c r="E2137" s="522" t="s">
        <v>433</v>
      </c>
      <c r="F2137" s="522" t="s">
        <v>5929</v>
      </c>
    </row>
    <row r="2138" spans="1:6" ht="15">
      <c r="A2138" s="522">
        <v>3000001506</v>
      </c>
      <c r="B2138" s="522" t="s">
        <v>5930</v>
      </c>
      <c r="C2138" s="522" t="s">
        <v>5931</v>
      </c>
      <c r="D2138" s="522" t="s">
        <v>337</v>
      </c>
      <c r="E2138" s="522" t="s">
        <v>433</v>
      </c>
      <c r="F2138" s="522" t="s">
        <v>5932</v>
      </c>
    </row>
    <row r="2139" spans="1:6" ht="15">
      <c r="A2139" s="522">
        <v>3000001507</v>
      </c>
      <c r="B2139" s="522" t="s">
        <v>5933</v>
      </c>
      <c r="C2139" s="522" t="s">
        <v>5934</v>
      </c>
      <c r="D2139" s="522" t="s">
        <v>337</v>
      </c>
      <c r="E2139" s="522" t="s">
        <v>433</v>
      </c>
      <c r="F2139" s="522" t="s">
        <v>5935</v>
      </c>
    </row>
    <row r="2140" spans="1:6" ht="15">
      <c r="A2140" s="522">
        <v>3000001508</v>
      </c>
      <c r="B2140" s="522" t="s">
        <v>5936</v>
      </c>
      <c r="C2140" s="522" t="s">
        <v>5937</v>
      </c>
      <c r="D2140" s="522" t="s">
        <v>337</v>
      </c>
      <c r="E2140" s="522" t="s">
        <v>433</v>
      </c>
      <c r="F2140" s="522" t="s">
        <v>5938</v>
      </c>
    </row>
    <row r="2141" spans="1:6" ht="15">
      <c r="A2141" s="522">
        <v>3000001509</v>
      </c>
      <c r="B2141" s="522" t="s">
        <v>5939</v>
      </c>
      <c r="C2141" s="522" t="s">
        <v>5940</v>
      </c>
      <c r="D2141" s="522" t="s">
        <v>337</v>
      </c>
      <c r="E2141" s="522" t="s">
        <v>433</v>
      </c>
      <c r="F2141" s="522" t="s">
        <v>5941</v>
      </c>
    </row>
    <row r="2142" spans="1:6" ht="15">
      <c r="A2142" s="522">
        <v>3000001510</v>
      </c>
      <c r="B2142" s="522" t="s">
        <v>5942</v>
      </c>
      <c r="C2142" s="522" t="s">
        <v>5943</v>
      </c>
      <c r="D2142" s="522" t="s">
        <v>337</v>
      </c>
      <c r="E2142" s="522" t="s">
        <v>433</v>
      </c>
      <c r="F2142" s="522" t="s">
        <v>5943</v>
      </c>
    </row>
    <row r="2143" spans="1:6" ht="15">
      <c r="A2143" s="522">
        <v>3000001511</v>
      </c>
      <c r="B2143" s="522" t="s">
        <v>5944</v>
      </c>
      <c r="C2143" s="522" t="s">
        <v>5945</v>
      </c>
      <c r="D2143" s="522" t="s">
        <v>337</v>
      </c>
      <c r="E2143" s="522" t="s">
        <v>433</v>
      </c>
      <c r="F2143" s="522" t="s">
        <v>5945</v>
      </c>
    </row>
    <row r="2144" spans="1:6" ht="15">
      <c r="A2144" s="522">
        <v>3000001512</v>
      </c>
      <c r="B2144" s="522" t="s">
        <v>5946</v>
      </c>
      <c r="C2144" s="522" t="s">
        <v>5947</v>
      </c>
      <c r="D2144" s="522" t="s">
        <v>337</v>
      </c>
      <c r="E2144" s="522" t="s">
        <v>433</v>
      </c>
      <c r="F2144" s="522" t="s">
        <v>5948</v>
      </c>
    </row>
    <row r="2145" spans="1:6" ht="15">
      <c r="A2145" s="522">
        <v>3000001513</v>
      </c>
      <c r="B2145" s="522" t="s">
        <v>5949</v>
      </c>
      <c r="C2145" s="522" t="s">
        <v>5950</v>
      </c>
      <c r="D2145" s="522" t="s">
        <v>337</v>
      </c>
      <c r="E2145" s="522" t="s">
        <v>433</v>
      </c>
      <c r="F2145" s="522" t="s">
        <v>5951</v>
      </c>
    </row>
    <row r="2146" spans="1:6" ht="15">
      <c r="A2146" s="522">
        <v>3000001514</v>
      </c>
      <c r="B2146" s="522" t="s">
        <v>5952</v>
      </c>
      <c r="C2146" s="522" t="s">
        <v>5953</v>
      </c>
      <c r="D2146" s="522" t="s">
        <v>337</v>
      </c>
      <c r="E2146" s="522" t="s">
        <v>433</v>
      </c>
      <c r="F2146" s="522" t="s">
        <v>5954</v>
      </c>
    </row>
    <row r="2147" spans="1:6" ht="15">
      <c r="A2147" s="522">
        <v>3000001515</v>
      </c>
      <c r="B2147" s="522" t="s">
        <v>5955</v>
      </c>
      <c r="C2147" s="522" t="s">
        <v>5956</v>
      </c>
      <c r="D2147" s="522" t="s">
        <v>337</v>
      </c>
      <c r="E2147" s="522" t="s">
        <v>433</v>
      </c>
      <c r="F2147" s="522" t="s">
        <v>5957</v>
      </c>
    </row>
    <row r="2148" spans="1:6" ht="15">
      <c r="A2148" s="522">
        <v>3000001516</v>
      </c>
      <c r="B2148" s="522" t="s">
        <v>5958</v>
      </c>
      <c r="C2148" s="522" t="s">
        <v>5959</v>
      </c>
      <c r="D2148" s="522" t="s">
        <v>337</v>
      </c>
      <c r="E2148" s="522" t="s">
        <v>433</v>
      </c>
      <c r="F2148" s="522" t="s">
        <v>5960</v>
      </c>
    </row>
    <row r="2149" spans="1:6" ht="15">
      <c r="A2149" s="522">
        <v>3000001517</v>
      </c>
      <c r="B2149" s="522" t="s">
        <v>5961</v>
      </c>
      <c r="C2149" s="522" t="s">
        <v>5962</v>
      </c>
      <c r="D2149" s="522" t="s">
        <v>337</v>
      </c>
      <c r="E2149" s="522" t="s">
        <v>433</v>
      </c>
      <c r="F2149" s="522" t="s">
        <v>5963</v>
      </c>
    </row>
    <row r="2150" spans="1:6" ht="15">
      <c r="A2150" s="522">
        <v>3000001518</v>
      </c>
      <c r="B2150" s="522" t="s">
        <v>5964</v>
      </c>
      <c r="C2150" s="522" t="s">
        <v>5965</v>
      </c>
      <c r="D2150" s="522" t="s">
        <v>337</v>
      </c>
      <c r="E2150" s="522" t="s">
        <v>433</v>
      </c>
      <c r="F2150" s="522" t="s">
        <v>5966</v>
      </c>
    </row>
    <row r="2151" spans="1:6" ht="15">
      <c r="A2151" s="522">
        <v>3000001519</v>
      </c>
      <c r="B2151" s="522" t="s">
        <v>5967</v>
      </c>
      <c r="C2151" s="522" t="s">
        <v>5968</v>
      </c>
      <c r="D2151" s="522" t="s">
        <v>337</v>
      </c>
      <c r="E2151" s="522" t="s">
        <v>433</v>
      </c>
      <c r="F2151" s="522" t="s">
        <v>5968</v>
      </c>
    </row>
    <row r="2152" spans="1:6" ht="15">
      <c r="A2152" s="522">
        <v>3000001520</v>
      </c>
      <c r="B2152" s="522" t="s">
        <v>5969</v>
      </c>
      <c r="C2152" s="522" t="s">
        <v>5970</v>
      </c>
      <c r="D2152" s="522" t="s">
        <v>337</v>
      </c>
      <c r="E2152" s="522" t="s">
        <v>433</v>
      </c>
      <c r="F2152" s="522" t="s">
        <v>5971</v>
      </c>
    </row>
    <row r="2153" spans="1:6" ht="15">
      <c r="A2153" s="522">
        <v>3000001521</v>
      </c>
      <c r="B2153" s="522" t="s">
        <v>5972</v>
      </c>
      <c r="C2153" s="522" t="s">
        <v>5973</v>
      </c>
      <c r="D2153" s="522" t="s">
        <v>337</v>
      </c>
      <c r="E2153" s="522" t="s">
        <v>433</v>
      </c>
      <c r="F2153" s="522" t="s">
        <v>5973</v>
      </c>
    </row>
    <row r="2154" spans="1:6" ht="15">
      <c r="A2154" s="522">
        <v>3000001522</v>
      </c>
      <c r="B2154" s="522" t="s">
        <v>5974</v>
      </c>
      <c r="C2154" s="522" t="s">
        <v>5975</v>
      </c>
      <c r="D2154" s="522" t="s">
        <v>337</v>
      </c>
      <c r="E2154" s="522" t="s">
        <v>433</v>
      </c>
      <c r="F2154" s="522" t="s">
        <v>5976</v>
      </c>
    </row>
    <row r="2155" spans="1:6" ht="15">
      <c r="A2155" s="522">
        <v>3000001523</v>
      </c>
      <c r="B2155" s="522" t="s">
        <v>5977</v>
      </c>
      <c r="C2155" s="522" t="s">
        <v>5978</v>
      </c>
      <c r="D2155" s="522" t="s">
        <v>337</v>
      </c>
      <c r="E2155" s="522" t="s">
        <v>433</v>
      </c>
      <c r="F2155" s="522" t="s">
        <v>5979</v>
      </c>
    </row>
    <row r="2156" spans="1:6" ht="15">
      <c r="A2156" s="522">
        <v>3000001524</v>
      </c>
      <c r="B2156" s="522" t="s">
        <v>5980</v>
      </c>
      <c r="C2156" s="522" t="s">
        <v>5981</v>
      </c>
      <c r="D2156" s="522" t="s">
        <v>337</v>
      </c>
      <c r="E2156" s="522" t="s">
        <v>433</v>
      </c>
      <c r="F2156" s="522" t="s">
        <v>5981</v>
      </c>
    </row>
    <row r="2157" spans="1:6" ht="15">
      <c r="A2157" s="522">
        <v>3000001525</v>
      </c>
      <c r="B2157" s="522" t="s">
        <v>5982</v>
      </c>
      <c r="C2157" s="522" t="s">
        <v>5983</v>
      </c>
      <c r="D2157" s="522" t="s">
        <v>337</v>
      </c>
      <c r="E2157" s="522" t="s">
        <v>433</v>
      </c>
      <c r="F2157" s="522" t="s">
        <v>5984</v>
      </c>
    </row>
    <row r="2158" spans="1:6" ht="15">
      <c r="A2158" s="522">
        <v>3000001526</v>
      </c>
      <c r="B2158" s="522" t="s">
        <v>5985</v>
      </c>
      <c r="C2158" s="522" t="s">
        <v>5986</v>
      </c>
      <c r="D2158" s="522" t="s">
        <v>337</v>
      </c>
      <c r="E2158" s="522" t="s">
        <v>433</v>
      </c>
      <c r="F2158" s="522" t="s">
        <v>5987</v>
      </c>
    </row>
    <row r="2159" spans="1:6" ht="15">
      <c r="A2159" s="522">
        <v>3000001527</v>
      </c>
      <c r="B2159" s="522" t="s">
        <v>5988</v>
      </c>
      <c r="C2159" s="522" t="s">
        <v>5989</v>
      </c>
      <c r="D2159" s="522" t="s">
        <v>337</v>
      </c>
      <c r="E2159" s="522" t="s">
        <v>433</v>
      </c>
      <c r="F2159" s="522" t="s">
        <v>5990</v>
      </c>
    </row>
    <row r="2160" spans="1:6" ht="15">
      <c r="A2160" s="522">
        <v>3000001528</v>
      </c>
      <c r="B2160" s="522" t="s">
        <v>5991</v>
      </c>
      <c r="C2160" s="522" t="s">
        <v>5992</v>
      </c>
      <c r="D2160" s="522" t="s">
        <v>337</v>
      </c>
      <c r="E2160" s="522" t="s">
        <v>433</v>
      </c>
      <c r="F2160" s="522" t="s">
        <v>5993</v>
      </c>
    </row>
    <row r="2161" spans="1:6" ht="15">
      <c r="A2161" s="522">
        <v>3000001529</v>
      </c>
      <c r="B2161" s="522" t="s">
        <v>5994</v>
      </c>
      <c r="C2161" s="522" t="s">
        <v>5995</v>
      </c>
      <c r="D2161" s="522" t="s">
        <v>337</v>
      </c>
      <c r="E2161" s="522" t="s">
        <v>433</v>
      </c>
      <c r="F2161" s="522" t="s">
        <v>5996</v>
      </c>
    </row>
    <row r="2162" spans="1:6" ht="15">
      <c r="A2162" s="522">
        <v>3000001530</v>
      </c>
      <c r="B2162" s="522" t="s">
        <v>5997</v>
      </c>
      <c r="C2162" s="522" t="s">
        <v>5998</v>
      </c>
      <c r="D2162" s="522" t="s">
        <v>337</v>
      </c>
      <c r="E2162" s="522" t="s">
        <v>433</v>
      </c>
      <c r="F2162" s="522" t="s">
        <v>5999</v>
      </c>
    </row>
    <row r="2163" spans="1:6" ht="15">
      <c r="A2163" s="522">
        <v>3000001531</v>
      </c>
      <c r="B2163" s="522" t="s">
        <v>6000</v>
      </c>
      <c r="C2163" s="522" t="s">
        <v>6001</v>
      </c>
      <c r="D2163" s="522" t="s">
        <v>337</v>
      </c>
      <c r="E2163" s="522" t="s">
        <v>433</v>
      </c>
      <c r="F2163" s="522" t="s">
        <v>6001</v>
      </c>
    </row>
    <row r="2164" spans="1:6" ht="15">
      <c r="A2164" s="522">
        <v>3000001532</v>
      </c>
      <c r="B2164" s="522" t="s">
        <v>6002</v>
      </c>
      <c r="C2164" s="522" t="s">
        <v>6003</v>
      </c>
      <c r="D2164" s="522" t="s">
        <v>340</v>
      </c>
      <c r="E2164" s="522" t="s">
        <v>433</v>
      </c>
      <c r="F2164" s="522" t="s">
        <v>6004</v>
      </c>
    </row>
    <row r="2165" spans="1:6" ht="15">
      <c r="A2165" s="522">
        <v>3000001533</v>
      </c>
      <c r="B2165" s="522" t="s">
        <v>6005</v>
      </c>
      <c r="C2165" s="522" t="s">
        <v>6006</v>
      </c>
      <c r="D2165" s="522" t="s">
        <v>337</v>
      </c>
      <c r="E2165" s="522" t="s">
        <v>433</v>
      </c>
      <c r="F2165" s="522" t="s">
        <v>6007</v>
      </c>
    </row>
    <row r="2166" spans="1:6" ht="15">
      <c r="A2166" s="522">
        <v>3000001534</v>
      </c>
      <c r="B2166" s="522" t="s">
        <v>6008</v>
      </c>
      <c r="C2166" s="522" t="s">
        <v>6009</v>
      </c>
      <c r="D2166" s="522" t="s">
        <v>337</v>
      </c>
      <c r="E2166" s="522" t="s">
        <v>433</v>
      </c>
      <c r="F2166" s="522" t="s">
        <v>6009</v>
      </c>
    </row>
    <row r="2167" spans="1:6" ht="15">
      <c r="A2167" s="522">
        <v>3000001535</v>
      </c>
      <c r="B2167" s="522" t="s">
        <v>6010</v>
      </c>
      <c r="C2167" s="522" t="s">
        <v>6011</v>
      </c>
      <c r="D2167" s="522" t="s">
        <v>337</v>
      </c>
      <c r="E2167" s="522" t="s">
        <v>433</v>
      </c>
      <c r="F2167" s="522" t="s">
        <v>6011</v>
      </c>
    </row>
    <row r="2168" spans="1:6" ht="15">
      <c r="A2168" s="522">
        <v>3000001536</v>
      </c>
      <c r="B2168" s="522" t="s">
        <v>6012</v>
      </c>
      <c r="C2168" s="522" t="s">
        <v>6013</v>
      </c>
      <c r="D2168" s="522" t="s">
        <v>337</v>
      </c>
      <c r="E2168" s="522" t="s">
        <v>433</v>
      </c>
      <c r="F2168" s="522" t="s">
        <v>6013</v>
      </c>
    </row>
    <row r="2169" spans="1:6" ht="15">
      <c r="A2169" s="522">
        <v>3000001537</v>
      </c>
      <c r="B2169" s="522" t="s">
        <v>6014</v>
      </c>
      <c r="C2169" s="522" t="s">
        <v>6015</v>
      </c>
      <c r="D2169" s="522" t="s">
        <v>337</v>
      </c>
      <c r="E2169" s="522" t="s">
        <v>433</v>
      </c>
      <c r="F2169" s="522" t="s">
        <v>6016</v>
      </c>
    </row>
    <row r="2170" spans="1:6" ht="15">
      <c r="A2170" s="522">
        <v>3000001538</v>
      </c>
      <c r="B2170" s="522" t="s">
        <v>6017</v>
      </c>
      <c r="C2170" s="522" t="s">
        <v>6018</v>
      </c>
      <c r="D2170" s="522" t="s">
        <v>337</v>
      </c>
      <c r="E2170" s="522" t="s">
        <v>433</v>
      </c>
      <c r="F2170" s="522" t="s">
        <v>6019</v>
      </c>
    </row>
    <row r="2171" spans="1:6" ht="15">
      <c r="A2171" s="522">
        <v>3000001539</v>
      </c>
      <c r="B2171" s="522" t="s">
        <v>6020</v>
      </c>
      <c r="C2171" s="522" t="s">
        <v>6021</v>
      </c>
      <c r="D2171" s="522" t="s">
        <v>337</v>
      </c>
      <c r="E2171" s="522" t="s">
        <v>433</v>
      </c>
      <c r="F2171" s="522" t="s">
        <v>6022</v>
      </c>
    </row>
    <row r="2172" spans="1:6" ht="15">
      <c r="A2172" s="522">
        <v>3000001540</v>
      </c>
      <c r="B2172" s="522" t="s">
        <v>6023</v>
      </c>
      <c r="C2172" s="522" t="s">
        <v>6024</v>
      </c>
      <c r="D2172" s="522" t="s">
        <v>337</v>
      </c>
      <c r="E2172" s="522" t="s">
        <v>433</v>
      </c>
      <c r="F2172" s="522" t="s">
        <v>6024</v>
      </c>
    </row>
    <row r="2173" spans="1:6" ht="15">
      <c r="A2173" s="522">
        <v>3000001541</v>
      </c>
      <c r="B2173" s="522" t="s">
        <v>6025</v>
      </c>
      <c r="C2173" s="522" t="s">
        <v>6026</v>
      </c>
      <c r="D2173" s="522" t="s">
        <v>337</v>
      </c>
      <c r="E2173" s="522" t="s">
        <v>433</v>
      </c>
      <c r="F2173" s="522" t="s">
        <v>6027</v>
      </c>
    </row>
    <row r="2174" spans="1:6" ht="15">
      <c r="A2174" s="522">
        <v>3000001542</v>
      </c>
      <c r="B2174" s="522" t="s">
        <v>6028</v>
      </c>
      <c r="C2174" s="522" t="s">
        <v>6029</v>
      </c>
      <c r="D2174" s="522" t="s">
        <v>337</v>
      </c>
      <c r="E2174" s="522" t="s">
        <v>433</v>
      </c>
      <c r="F2174" s="522" t="s">
        <v>6029</v>
      </c>
    </row>
    <row r="2175" spans="1:6" ht="15">
      <c r="A2175" s="522">
        <v>3000001543</v>
      </c>
      <c r="B2175" s="522" t="s">
        <v>6030</v>
      </c>
      <c r="C2175" s="522" t="s">
        <v>6031</v>
      </c>
      <c r="D2175" s="522" t="s">
        <v>337</v>
      </c>
      <c r="E2175" s="522" t="s">
        <v>433</v>
      </c>
      <c r="F2175" s="522" t="s">
        <v>6031</v>
      </c>
    </row>
    <row r="2176" spans="1:6" ht="15">
      <c r="A2176" s="522">
        <v>3000001544</v>
      </c>
      <c r="B2176" s="522" t="s">
        <v>6032</v>
      </c>
      <c r="C2176" s="522" t="s">
        <v>6033</v>
      </c>
      <c r="D2176" s="522" t="s">
        <v>337</v>
      </c>
      <c r="E2176" s="522" t="s">
        <v>433</v>
      </c>
      <c r="F2176" s="522" t="s">
        <v>6033</v>
      </c>
    </row>
    <row r="2177" spans="1:6" ht="15">
      <c r="A2177" s="522">
        <v>3000001545</v>
      </c>
      <c r="B2177" s="522" t="s">
        <v>6034</v>
      </c>
      <c r="C2177" s="522" t="s">
        <v>6035</v>
      </c>
      <c r="D2177" s="522" t="s">
        <v>337</v>
      </c>
      <c r="E2177" s="522" t="s">
        <v>433</v>
      </c>
      <c r="F2177" s="522" t="s">
        <v>6036</v>
      </c>
    </row>
    <row r="2178" spans="1:6" ht="15">
      <c r="A2178" s="522">
        <v>3000001546</v>
      </c>
      <c r="B2178" s="522" t="s">
        <v>6037</v>
      </c>
      <c r="C2178" s="522" t="s">
        <v>6038</v>
      </c>
      <c r="D2178" s="522" t="s">
        <v>337</v>
      </c>
      <c r="E2178" s="522" t="s">
        <v>433</v>
      </c>
      <c r="F2178" s="522" t="s">
        <v>6038</v>
      </c>
    </row>
    <row r="2179" spans="1:6" ht="15">
      <c r="A2179" s="522">
        <v>3000001547</v>
      </c>
      <c r="B2179" s="522" t="s">
        <v>6039</v>
      </c>
      <c r="C2179" s="522" t="s">
        <v>6040</v>
      </c>
      <c r="D2179" s="522" t="s">
        <v>337</v>
      </c>
      <c r="E2179" s="522" t="s">
        <v>433</v>
      </c>
      <c r="F2179" s="522" t="s">
        <v>6040</v>
      </c>
    </row>
    <row r="2180" spans="1:6" ht="15">
      <c r="A2180" s="522">
        <v>3000001548</v>
      </c>
      <c r="B2180" s="522" t="s">
        <v>6041</v>
      </c>
      <c r="C2180" s="522" t="s">
        <v>6042</v>
      </c>
      <c r="D2180" s="522" t="s">
        <v>337</v>
      </c>
      <c r="E2180" s="522" t="s">
        <v>433</v>
      </c>
      <c r="F2180" s="522" t="s">
        <v>6042</v>
      </c>
    </row>
    <row r="2181" spans="1:6" ht="15">
      <c r="A2181" s="522">
        <v>3000001549</v>
      </c>
      <c r="B2181" s="522" t="s">
        <v>6043</v>
      </c>
      <c r="C2181" s="522" t="s">
        <v>6044</v>
      </c>
      <c r="D2181" s="522" t="s">
        <v>337</v>
      </c>
      <c r="E2181" s="522" t="s">
        <v>433</v>
      </c>
      <c r="F2181" s="522" t="s">
        <v>6045</v>
      </c>
    </row>
    <row r="2182" spans="1:6" ht="15">
      <c r="A2182" s="522">
        <v>3000001550</v>
      </c>
      <c r="B2182" s="522" t="s">
        <v>6046</v>
      </c>
      <c r="C2182" s="522" t="s">
        <v>6047</v>
      </c>
      <c r="D2182" s="522" t="s">
        <v>337</v>
      </c>
      <c r="E2182" s="522" t="s">
        <v>433</v>
      </c>
      <c r="F2182" s="522" t="s">
        <v>6048</v>
      </c>
    </row>
    <row r="2183" spans="1:6" ht="15">
      <c r="A2183" s="522">
        <v>3000001551</v>
      </c>
      <c r="B2183" s="522" t="s">
        <v>6049</v>
      </c>
      <c r="C2183" s="522" t="s">
        <v>6050</v>
      </c>
      <c r="D2183" s="522" t="s">
        <v>337</v>
      </c>
      <c r="E2183" s="522" t="s">
        <v>433</v>
      </c>
      <c r="F2183" s="522" t="s">
        <v>6051</v>
      </c>
    </row>
    <row r="2184" spans="1:6" ht="15">
      <c r="A2184" s="522">
        <v>3000001552</v>
      </c>
      <c r="B2184" s="522" t="s">
        <v>6052</v>
      </c>
      <c r="C2184" s="522" t="s">
        <v>6053</v>
      </c>
      <c r="D2184" s="522" t="s">
        <v>337</v>
      </c>
      <c r="E2184" s="522" t="s">
        <v>433</v>
      </c>
      <c r="F2184" s="522" t="s">
        <v>6053</v>
      </c>
    </row>
    <row r="2185" spans="1:6" ht="15">
      <c r="A2185" s="522">
        <v>3000001553</v>
      </c>
      <c r="B2185" s="522" t="s">
        <v>6054</v>
      </c>
      <c r="C2185" s="522" t="s">
        <v>6055</v>
      </c>
      <c r="D2185" s="522" t="s">
        <v>337</v>
      </c>
      <c r="E2185" s="522" t="s">
        <v>433</v>
      </c>
      <c r="F2185" s="522" t="s">
        <v>6056</v>
      </c>
    </row>
    <row r="2186" spans="1:6" ht="15">
      <c r="A2186" s="522">
        <v>3000001554</v>
      </c>
      <c r="B2186" s="522" t="s">
        <v>6057</v>
      </c>
      <c r="C2186" s="522" t="s">
        <v>6058</v>
      </c>
      <c r="D2186" s="522" t="s">
        <v>337</v>
      </c>
      <c r="E2186" s="522" t="s">
        <v>433</v>
      </c>
      <c r="F2186" s="522" t="s">
        <v>6058</v>
      </c>
    </row>
    <row r="2187" spans="1:6" ht="15">
      <c r="A2187" s="522">
        <v>3000001555</v>
      </c>
      <c r="B2187" s="522" t="s">
        <v>6059</v>
      </c>
      <c r="C2187" s="522" t="s">
        <v>6060</v>
      </c>
      <c r="D2187" s="522" t="s">
        <v>337</v>
      </c>
      <c r="E2187" s="522" t="s">
        <v>433</v>
      </c>
      <c r="F2187" s="522" t="s">
        <v>6060</v>
      </c>
    </row>
    <row r="2188" spans="1:6" ht="15">
      <c r="A2188" s="522">
        <v>3000001556</v>
      </c>
      <c r="B2188" s="522" t="s">
        <v>6061</v>
      </c>
      <c r="C2188" s="522" t="s">
        <v>6062</v>
      </c>
      <c r="D2188" s="522" t="s">
        <v>337</v>
      </c>
      <c r="E2188" s="522" t="s">
        <v>433</v>
      </c>
      <c r="F2188" s="522" t="s">
        <v>6063</v>
      </c>
    </row>
    <row r="2189" spans="1:6" ht="15">
      <c r="A2189" s="522">
        <v>3000001557</v>
      </c>
      <c r="B2189" s="522" t="s">
        <v>6064</v>
      </c>
      <c r="C2189" s="522" t="s">
        <v>6065</v>
      </c>
      <c r="D2189" s="522" t="s">
        <v>337</v>
      </c>
      <c r="E2189" s="522" t="s">
        <v>433</v>
      </c>
      <c r="F2189" s="522" t="s">
        <v>6066</v>
      </c>
    </row>
    <row r="2190" spans="1:6" ht="15">
      <c r="A2190" s="522">
        <v>3000001558</v>
      </c>
      <c r="B2190" s="522" t="s">
        <v>6067</v>
      </c>
      <c r="C2190" s="522" t="s">
        <v>6068</v>
      </c>
      <c r="D2190" s="522" t="s">
        <v>337</v>
      </c>
      <c r="E2190" s="522" t="s">
        <v>433</v>
      </c>
      <c r="F2190" s="522" t="s">
        <v>6069</v>
      </c>
    </row>
    <row r="2191" spans="1:6" ht="15">
      <c r="A2191" s="522">
        <v>3000001559</v>
      </c>
      <c r="B2191" s="522" t="s">
        <v>6070</v>
      </c>
      <c r="C2191" s="522" t="s">
        <v>6071</v>
      </c>
      <c r="D2191" s="522" t="s">
        <v>337</v>
      </c>
      <c r="E2191" s="522" t="s">
        <v>433</v>
      </c>
      <c r="F2191" s="522" t="s">
        <v>6072</v>
      </c>
    </row>
    <row r="2192" spans="1:6" ht="15">
      <c r="A2192" s="522">
        <v>3000001560</v>
      </c>
      <c r="B2192" s="522" t="s">
        <v>6073</v>
      </c>
      <c r="C2192" s="522" t="s">
        <v>6074</v>
      </c>
      <c r="D2192" s="522" t="s">
        <v>337</v>
      </c>
      <c r="E2192" s="522" t="s">
        <v>433</v>
      </c>
      <c r="F2192" s="522" t="s">
        <v>6075</v>
      </c>
    </row>
    <row r="2193" spans="1:6" ht="15">
      <c r="A2193" s="522">
        <v>3000001561</v>
      </c>
      <c r="B2193" s="522" t="s">
        <v>6076</v>
      </c>
      <c r="C2193" s="522" t="s">
        <v>6077</v>
      </c>
      <c r="D2193" s="522" t="s">
        <v>337</v>
      </c>
      <c r="E2193" s="522" t="s">
        <v>433</v>
      </c>
      <c r="F2193" s="522" t="s">
        <v>6078</v>
      </c>
    </row>
    <row r="2194" spans="1:6" ht="15">
      <c r="A2194" s="522">
        <v>3000001562</v>
      </c>
      <c r="B2194" s="522" t="s">
        <v>6079</v>
      </c>
      <c r="C2194" s="522" t="s">
        <v>6080</v>
      </c>
      <c r="D2194" s="522" t="s">
        <v>340</v>
      </c>
      <c r="E2194" s="522" t="s">
        <v>433</v>
      </c>
      <c r="F2194" s="522" t="s">
        <v>6080</v>
      </c>
    </row>
    <row r="2195" spans="1:6" ht="15">
      <c r="A2195" s="522">
        <v>3000001563</v>
      </c>
      <c r="B2195" s="522" t="s">
        <v>6081</v>
      </c>
      <c r="C2195" s="522" t="s">
        <v>6082</v>
      </c>
      <c r="D2195" s="522" t="s">
        <v>337</v>
      </c>
      <c r="E2195" s="522" t="s">
        <v>433</v>
      </c>
      <c r="F2195" s="522" t="s">
        <v>6083</v>
      </c>
    </row>
    <row r="2196" spans="1:6" ht="15">
      <c r="A2196" s="522">
        <v>3000001564</v>
      </c>
      <c r="B2196" s="522" t="s">
        <v>6084</v>
      </c>
      <c r="C2196" s="522" t="s">
        <v>6085</v>
      </c>
      <c r="D2196" s="522" t="s">
        <v>337</v>
      </c>
      <c r="E2196" s="522" t="s">
        <v>433</v>
      </c>
      <c r="F2196" s="522" t="s">
        <v>6086</v>
      </c>
    </row>
    <row r="2197" spans="1:6" ht="15">
      <c r="A2197" s="522">
        <v>3000001565</v>
      </c>
      <c r="B2197" s="522" t="s">
        <v>6087</v>
      </c>
      <c r="C2197" s="522" t="s">
        <v>6088</v>
      </c>
      <c r="D2197" s="522" t="s">
        <v>337</v>
      </c>
      <c r="E2197" s="522" t="s">
        <v>433</v>
      </c>
      <c r="F2197" s="522" t="s">
        <v>6089</v>
      </c>
    </row>
    <row r="2198" spans="1:6" ht="15">
      <c r="A2198" s="522">
        <v>3000001566</v>
      </c>
      <c r="B2198" s="522" t="s">
        <v>6090</v>
      </c>
      <c r="C2198" s="522" t="s">
        <v>6091</v>
      </c>
      <c r="D2198" s="522" t="s">
        <v>337</v>
      </c>
      <c r="E2198" s="522" t="s">
        <v>433</v>
      </c>
      <c r="F2198" s="522" t="s">
        <v>6092</v>
      </c>
    </row>
    <row r="2199" spans="1:6" ht="15">
      <c r="A2199" s="522">
        <v>3000001567</v>
      </c>
      <c r="B2199" s="522" t="s">
        <v>6093</v>
      </c>
      <c r="C2199" s="522" t="s">
        <v>6094</v>
      </c>
      <c r="D2199" s="522" t="s">
        <v>337</v>
      </c>
      <c r="E2199" s="522" t="s">
        <v>433</v>
      </c>
      <c r="F2199" s="522" t="s">
        <v>6094</v>
      </c>
    </row>
    <row r="2200" spans="1:6" ht="15">
      <c r="A2200" s="522">
        <v>3000001568</v>
      </c>
      <c r="B2200" s="522" t="s">
        <v>6095</v>
      </c>
      <c r="C2200" s="522" t="s">
        <v>6096</v>
      </c>
      <c r="D2200" s="522" t="s">
        <v>337</v>
      </c>
      <c r="E2200" s="522" t="s">
        <v>433</v>
      </c>
      <c r="F2200" s="522" t="s">
        <v>6097</v>
      </c>
    </row>
    <row r="2201" spans="1:6" ht="15">
      <c r="A2201" s="522">
        <v>3000001569</v>
      </c>
      <c r="B2201" s="522" t="s">
        <v>6098</v>
      </c>
      <c r="C2201" s="522" t="s">
        <v>6099</v>
      </c>
      <c r="D2201" s="522" t="s">
        <v>337</v>
      </c>
      <c r="E2201" s="522" t="s">
        <v>433</v>
      </c>
      <c r="F2201" s="522" t="s">
        <v>6100</v>
      </c>
    </row>
    <row r="2202" spans="1:6" ht="15">
      <c r="A2202" s="522">
        <v>3000001570</v>
      </c>
      <c r="B2202" s="522" t="s">
        <v>6101</v>
      </c>
      <c r="C2202" s="522" t="s">
        <v>6102</v>
      </c>
      <c r="D2202" s="522" t="s">
        <v>337</v>
      </c>
      <c r="E2202" s="522" t="s">
        <v>433</v>
      </c>
      <c r="F2202" s="522" t="s">
        <v>6103</v>
      </c>
    </row>
    <row r="2203" spans="1:6" ht="15">
      <c r="A2203" s="522">
        <v>3000001571</v>
      </c>
      <c r="B2203" s="522" t="s">
        <v>6104</v>
      </c>
      <c r="C2203" s="522" t="s">
        <v>6105</v>
      </c>
      <c r="D2203" s="522" t="s">
        <v>337</v>
      </c>
      <c r="E2203" s="522" t="s">
        <v>433</v>
      </c>
      <c r="F2203" s="522" t="s">
        <v>6106</v>
      </c>
    </row>
    <row r="2204" spans="1:6" ht="15">
      <c r="A2204" s="522">
        <v>3000001572</v>
      </c>
      <c r="B2204" s="522" t="s">
        <v>6107</v>
      </c>
      <c r="C2204" s="522" t="s">
        <v>6108</v>
      </c>
      <c r="D2204" s="522" t="s">
        <v>337</v>
      </c>
      <c r="E2204" s="522" t="s">
        <v>433</v>
      </c>
      <c r="F2204" s="522" t="s">
        <v>6109</v>
      </c>
    </row>
    <row r="2205" spans="1:6" ht="15">
      <c r="A2205" s="522">
        <v>3000001573</v>
      </c>
      <c r="B2205" s="522" t="s">
        <v>6110</v>
      </c>
      <c r="C2205" s="522" t="s">
        <v>6111</v>
      </c>
      <c r="D2205" s="522" t="s">
        <v>337</v>
      </c>
      <c r="E2205" s="522" t="s">
        <v>433</v>
      </c>
      <c r="F2205" s="522" t="s">
        <v>6112</v>
      </c>
    </row>
    <row r="2206" spans="1:6" ht="15">
      <c r="A2206" s="522">
        <v>3000001574</v>
      </c>
      <c r="B2206" s="522" t="s">
        <v>6113</v>
      </c>
      <c r="C2206" s="522" t="s">
        <v>6114</v>
      </c>
      <c r="D2206" s="522" t="s">
        <v>337</v>
      </c>
      <c r="E2206" s="522" t="s">
        <v>433</v>
      </c>
      <c r="F2206" s="522" t="s">
        <v>6115</v>
      </c>
    </row>
    <row r="2207" spans="1:6" ht="15">
      <c r="A2207" s="522">
        <v>3000001575</v>
      </c>
      <c r="B2207" s="522" t="s">
        <v>6116</v>
      </c>
      <c r="C2207" s="522" t="s">
        <v>6117</v>
      </c>
      <c r="D2207" s="522" t="s">
        <v>337</v>
      </c>
      <c r="E2207" s="522" t="s">
        <v>433</v>
      </c>
      <c r="F2207" s="522" t="s">
        <v>6118</v>
      </c>
    </row>
    <row r="2208" spans="1:6" ht="15">
      <c r="A2208" s="522">
        <v>3000001576</v>
      </c>
      <c r="B2208" s="522" t="s">
        <v>6119</v>
      </c>
      <c r="C2208" s="522" t="s">
        <v>6120</v>
      </c>
      <c r="D2208" s="522" t="s">
        <v>337</v>
      </c>
      <c r="E2208" s="522" t="s">
        <v>433</v>
      </c>
      <c r="F2208" s="522" t="s">
        <v>6121</v>
      </c>
    </row>
    <row r="2209" spans="1:6" ht="15">
      <c r="A2209" s="522">
        <v>3000001577</v>
      </c>
      <c r="B2209" s="522" t="s">
        <v>6122</v>
      </c>
      <c r="C2209" s="522" t="s">
        <v>6123</v>
      </c>
      <c r="D2209" s="522" t="s">
        <v>337</v>
      </c>
      <c r="E2209" s="522" t="s">
        <v>433</v>
      </c>
      <c r="F2209" s="522" t="s">
        <v>6124</v>
      </c>
    </row>
    <row r="2210" spans="1:6" ht="15">
      <c r="A2210" s="522">
        <v>3000001578</v>
      </c>
      <c r="B2210" s="522" t="s">
        <v>6125</v>
      </c>
      <c r="C2210" s="522" t="s">
        <v>6126</v>
      </c>
      <c r="D2210" s="522" t="s">
        <v>337</v>
      </c>
      <c r="E2210" s="522" t="s">
        <v>433</v>
      </c>
      <c r="F2210" s="522" t="s">
        <v>6126</v>
      </c>
    </row>
    <row r="2211" spans="1:6" ht="15">
      <c r="A2211" s="522">
        <v>3000001579</v>
      </c>
      <c r="B2211" s="522" t="s">
        <v>6127</v>
      </c>
      <c r="C2211" s="522" t="s">
        <v>6128</v>
      </c>
      <c r="D2211" s="522" t="s">
        <v>337</v>
      </c>
      <c r="E2211" s="522" t="s">
        <v>433</v>
      </c>
      <c r="F2211" s="522" t="s">
        <v>6129</v>
      </c>
    </row>
    <row r="2212" spans="1:6" ht="15">
      <c r="A2212" s="522">
        <v>3000001580</v>
      </c>
      <c r="B2212" s="522" t="s">
        <v>6130</v>
      </c>
      <c r="C2212" s="522" t="s">
        <v>6131</v>
      </c>
      <c r="D2212" s="522" t="s">
        <v>337</v>
      </c>
      <c r="E2212" s="522" t="s">
        <v>433</v>
      </c>
      <c r="F2212" s="522" t="s">
        <v>6132</v>
      </c>
    </row>
    <row r="2213" spans="1:6" ht="15">
      <c r="A2213" s="522">
        <v>3000001581</v>
      </c>
      <c r="B2213" s="522" t="s">
        <v>6133</v>
      </c>
      <c r="C2213" s="522" t="s">
        <v>6134</v>
      </c>
      <c r="D2213" s="522" t="s">
        <v>337</v>
      </c>
      <c r="E2213" s="522" t="s">
        <v>433</v>
      </c>
      <c r="F2213" s="522" t="s">
        <v>6135</v>
      </c>
    </row>
    <row r="2214" spans="1:6" ht="15">
      <c r="A2214" s="522">
        <v>3000001582</v>
      </c>
      <c r="B2214" s="522" t="s">
        <v>6136</v>
      </c>
      <c r="C2214" s="522" t="s">
        <v>6137</v>
      </c>
      <c r="D2214" s="522" t="s">
        <v>337</v>
      </c>
      <c r="E2214" s="522" t="s">
        <v>433</v>
      </c>
      <c r="F2214" s="522" t="s">
        <v>6138</v>
      </c>
    </row>
    <row r="2215" spans="1:6" ht="15">
      <c r="A2215" s="522">
        <v>3000001583</v>
      </c>
      <c r="B2215" s="522" t="s">
        <v>6139</v>
      </c>
      <c r="C2215" s="522" t="s">
        <v>6140</v>
      </c>
      <c r="D2215" s="522" t="s">
        <v>337</v>
      </c>
      <c r="E2215" s="522" t="s">
        <v>433</v>
      </c>
      <c r="F2215" s="522" t="s">
        <v>6141</v>
      </c>
    </row>
    <row r="2216" spans="1:6" ht="15">
      <c r="A2216" s="522">
        <v>3000001584</v>
      </c>
      <c r="B2216" s="522" t="s">
        <v>6142</v>
      </c>
      <c r="C2216" s="522" t="s">
        <v>6143</v>
      </c>
      <c r="D2216" s="522" t="s">
        <v>337</v>
      </c>
      <c r="E2216" s="522" t="s">
        <v>433</v>
      </c>
      <c r="F2216" s="522" t="s">
        <v>6144</v>
      </c>
    </row>
    <row r="2217" spans="1:6" ht="15">
      <c r="A2217" s="522">
        <v>3000001585</v>
      </c>
      <c r="B2217" s="522" t="s">
        <v>6145</v>
      </c>
      <c r="C2217" s="522" t="s">
        <v>6146</v>
      </c>
      <c r="D2217" s="522" t="s">
        <v>337</v>
      </c>
      <c r="E2217" s="522" t="s">
        <v>433</v>
      </c>
      <c r="F2217" s="522" t="s">
        <v>6147</v>
      </c>
    </row>
    <row r="2218" spans="1:6" ht="15">
      <c r="A2218" s="522">
        <v>3000001586</v>
      </c>
      <c r="B2218" s="522" t="s">
        <v>6148</v>
      </c>
      <c r="C2218" s="522" t="s">
        <v>6149</v>
      </c>
      <c r="D2218" s="522" t="s">
        <v>337</v>
      </c>
      <c r="E2218" s="522" t="s">
        <v>433</v>
      </c>
      <c r="F2218" s="522" t="s">
        <v>6150</v>
      </c>
    </row>
    <row r="2219" spans="1:6" ht="15">
      <c r="A2219" s="522">
        <v>3000001587</v>
      </c>
      <c r="B2219" s="522" t="s">
        <v>6151</v>
      </c>
      <c r="C2219" s="522" t="s">
        <v>6152</v>
      </c>
      <c r="D2219" s="522" t="s">
        <v>337</v>
      </c>
      <c r="E2219" s="522" t="s">
        <v>433</v>
      </c>
      <c r="F2219" s="522" t="s">
        <v>6152</v>
      </c>
    </row>
    <row r="2220" spans="1:6" ht="15">
      <c r="A2220" s="522">
        <v>3000001588</v>
      </c>
      <c r="B2220" s="522" t="s">
        <v>6153</v>
      </c>
      <c r="C2220" s="522" t="s">
        <v>6154</v>
      </c>
      <c r="D2220" s="522" t="s">
        <v>337</v>
      </c>
      <c r="E2220" s="522" t="s">
        <v>433</v>
      </c>
      <c r="F2220" s="522" t="s">
        <v>6154</v>
      </c>
    </row>
    <row r="2221" spans="1:6" ht="15">
      <c r="A2221" s="522">
        <v>3000001589</v>
      </c>
      <c r="B2221" s="522" t="s">
        <v>6155</v>
      </c>
      <c r="C2221" s="522" t="s">
        <v>6156</v>
      </c>
      <c r="D2221" s="522" t="s">
        <v>337</v>
      </c>
      <c r="E2221" s="522" t="s">
        <v>433</v>
      </c>
      <c r="F2221" s="522" t="s">
        <v>6157</v>
      </c>
    </row>
    <row r="2222" spans="1:6" ht="15">
      <c r="A2222" s="522">
        <v>3000001590</v>
      </c>
      <c r="B2222" s="522" t="s">
        <v>6158</v>
      </c>
      <c r="C2222" s="522" t="s">
        <v>6159</v>
      </c>
      <c r="D2222" s="522" t="s">
        <v>337</v>
      </c>
      <c r="E2222" s="522" t="s">
        <v>433</v>
      </c>
      <c r="F2222" s="522" t="s">
        <v>6160</v>
      </c>
    </row>
    <row r="2223" spans="1:6" ht="15">
      <c r="A2223" s="522">
        <v>3000001591</v>
      </c>
      <c r="B2223" s="522" t="s">
        <v>6161</v>
      </c>
      <c r="C2223" s="522" t="s">
        <v>6162</v>
      </c>
      <c r="D2223" s="522" t="s">
        <v>337</v>
      </c>
      <c r="E2223" s="522" t="s">
        <v>433</v>
      </c>
      <c r="F2223" s="522" t="s">
        <v>6162</v>
      </c>
    </row>
    <row r="2224" spans="1:6" ht="15">
      <c r="A2224" s="522">
        <v>3000001592</v>
      </c>
      <c r="B2224" s="522" t="s">
        <v>6163</v>
      </c>
      <c r="C2224" s="522" t="s">
        <v>6164</v>
      </c>
      <c r="D2224" s="522" t="s">
        <v>337</v>
      </c>
      <c r="E2224" s="522" t="s">
        <v>433</v>
      </c>
      <c r="F2224" s="522" t="s">
        <v>6165</v>
      </c>
    </row>
    <row r="2225" spans="1:6" ht="15">
      <c r="A2225" s="522">
        <v>3000001593</v>
      </c>
      <c r="B2225" s="522" t="s">
        <v>6166</v>
      </c>
      <c r="C2225" s="522" t="s">
        <v>6167</v>
      </c>
      <c r="D2225" s="522" t="s">
        <v>337</v>
      </c>
      <c r="E2225" s="522" t="s">
        <v>433</v>
      </c>
      <c r="F2225" s="522" t="s">
        <v>6168</v>
      </c>
    </row>
    <row r="2226" spans="1:6" ht="15">
      <c r="A2226" s="522">
        <v>3000001594</v>
      </c>
      <c r="B2226" s="522" t="s">
        <v>6169</v>
      </c>
      <c r="C2226" s="522" t="s">
        <v>6170</v>
      </c>
      <c r="D2226" s="522" t="s">
        <v>337</v>
      </c>
      <c r="E2226" s="522" t="s">
        <v>433</v>
      </c>
      <c r="F2226" s="522" t="s">
        <v>6171</v>
      </c>
    </row>
    <row r="2227" spans="1:6" ht="15">
      <c r="A2227" s="522">
        <v>3000001595</v>
      </c>
      <c r="B2227" s="522" t="s">
        <v>6172</v>
      </c>
      <c r="C2227" s="522" t="s">
        <v>6173</v>
      </c>
      <c r="D2227" s="522" t="s">
        <v>337</v>
      </c>
      <c r="E2227" s="522" t="s">
        <v>433</v>
      </c>
      <c r="F2227" s="522" t="s">
        <v>6174</v>
      </c>
    </row>
    <row r="2228" spans="1:6" ht="15">
      <c r="A2228" s="522">
        <v>3000001596</v>
      </c>
      <c r="B2228" s="522" t="s">
        <v>6175</v>
      </c>
      <c r="C2228" s="522" t="s">
        <v>6176</v>
      </c>
      <c r="D2228" s="522" t="s">
        <v>337</v>
      </c>
      <c r="E2228" s="522" t="s">
        <v>433</v>
      </c>
      <c r="F2228" s="522" t="s">
        <v>6176</v>
      </c>
    </row>
    <row r="2229" spans="1:6" ht="15">
      <c r="A2229" s="522">
        <v>3000001597</v>
      </c>
      <c r="B2229" s="522" t="s">
        <v>6177</v>
      </c>
      <c r="C2229" s="522" t="s">
        <v>6178</v>
      </c>
      <c r="D2229" s="522" t="s">
        <v>337</v>
      </c>
      <c r="E2229" s="522" t="s">
        <v>433</v>
      </c>
      <c r="F2229" s="522" t="s">
        <v>6178</v>
      </c>
    </row>
    <row r="2230" spans="1:6" ht="15">
      <c r="A2230" s="522">
        <v>3000001598</v>
      </c>
      <c r="B2230" s="522" t="s">
        <v>6179</v>
      </c>
      <c r="C2230" s="522" t="s">
        <v>6180</v>
      </c>
      <c r="D2230" s="522" t="s">
        <v>337</v>
      </c>
      <c r="E2230" s="522" t="s">
        <v>433</v>
      </c>
      <c r="F2230" s="522" t="s">
        <v>6181</v>
      </c>
    </row>
    <row r="2231" spans="1:6" ht="15">
      <c r="A2231" s="522">
        <v>3000001599</v>
      </c>
      <c r="B2231" s="522" t="s">
        <v>6182</v>
      </c>
      <c r="C2231" s="522" t="s">
        <v>6183</v>
      </c>
      <c r="D2231" s="522" t="s">
        <v>337</v>
      </c>
      <c r="E2231" s="522" t="s">
        <v>433</v>
      </c>
      <c r="F2231" s="522" t="s">
        <v>6184</v>
      </c>
    </row>
    <row r="2232" spans="1:6" ht="15">
      <c r="A2232" s="522">
        <v>3000001600</v>
      </c>
      <c r="B2232" s="522" t="s">
        <v>6185</v>
      </c>
      <c r="C2232" s="522" t="s">
        <v>6186</v>
      </c>
      <c r="D2232" s="522" t="s">
        <v>337</v>
      </c>
      <c r="E2232" s="522" t="s">
        <v>433</v>
      </c>
      <c r="F2232" s="522" t="s">
        <v>6187</v>
      </c>
    </row>
    <row r="2233" spans="1:6" ht="15">
      <c r="A2233" s="522">
        <v>3000001601</v>
      </c>
      <c r="B2233" s="522" t="s">
        <v>6188</v>
      </c>
      <c r="C2233" s="522" t="s">
        <v>6189</v>
      </c>
      <c r="D2233" s="522" t="s">
        <v>337</v>
      </c>
      <c r="E2233" s="522" t="s">
        <v>433</v>
      </c>
      <c r="F2233" s="522" t="s">
        <v>6190</v>
      </c>
    </row>
    <row r="2234" spans="1:6" ht="15">
      <c r="A2234" s="522">
        <v>3000001602</v>
      </c>
      <c r="B2234" s="522" t="s">
        <v>6191</v>
      </c>
      <c r="C2234" s="522" t="s">
        <v>6192</v>
      </c>
      <c r="D2234" s="522" t="s">
        <v>337</v>
      </c>
      <c r="E2234" s="522" t="s">
        <v>433</v>
      </c>
      <c r="F2234" s="522" t="s">
        <v>6192</v>
      </c>
    </row>
    <row r="2235" spans="1:6" ht="15">
      <c r="A2235" s="522">
        <v>3000001603</v>
      </c>
      <c r="B2235" s="522" t="s">
        <v>6193</v>
      </c>
      <c r="C2235" s="522" t="s">
        <v>6194</v>
      </c>
      <c r="D2235" s="522" t="s">
        <v>337</v>
      </c>
      <c r="E2235" s="522" t="s">
        <v>433</v>
      </c>
      <c r="F2235" s="522" t="s">
        <v>6195</v>
      </c>
    </row>
    <row r="2236" spans="1:6" ht="15">
      <c r="A2236" s="522">
        <v>3000001604</v>
      </c>
      <c r="B2236" s="522" t="s">
        <v>6196</v>
      </c>
      <c r="C2236" s="522" t="s">
        <v>6197</v>
      </c>
      <c r="D2236" s="522" t="s">
        <v>337</v>
      </c>
      <c r="E2236" s="522" t="s">
        <v>433</v>
      </c>
      <c r="F2236" s="522" t="s">
        <v>6198</v>
      </c>
    </row>
    <row r="2237" spans="1:6" ht="15">
      <c r="A2237" s="522">
        <v>3000001605</v>
      </c>
      <c r="B2237" s="522" t="s">
        <v>6199</v>
      </c>
      <c r="C2237" s="522" t="s">
        <v>6200</v>
      </c>
      <c r="D2237" s="522" t="s">
        <v>337</v>
      </c>
      <c r="E2237" s="522" t="s">
        <v>433</v>
      </c>
      <c r="F2237" s="522" t="s">
        <v>6201</v>
      </c>
    </row>
    <row r="2238" spans="1:6" ht="15">
      <c r="A2238" s="522">
        <v>3000001606</v>
      </c>
      <c r="B2238" s="522" t="s">
        <v>6202</v>
      </c>
      <c r="C2238" s="522" t="s">
        <v>6203</v>
      </c>
      <c r="D2238" s="522" t="s">
        <v>337</v>
      </c>
      <c r="E2238" s="522" t="s">
        <v>433</v>
      </c>
      <c r="F2238" s="522" t="s">
        <v>6204</v>
      </c>
    </row>
    <row r="2239" spans="1:6" ht="15">
      <c r="A2239" s="522">
        <v>3000001607</v>
      </c>
      <c r="B2239" s="522" t="s">
        <v>6205</v>
      </c>
      <c r="C2239" s="522" t="s">
        <v>6206</v>
      </c>
      <c r="D2239" s="522" t="s">
        <v>337</v>
      </c>
      <c r="E2239" s="522" t="s">
        <v>433</v>
      </c>
      <c r="F2239" s="522" t="s">
        <v>6206</v>
      </c>
    </row>
    <row r="2240" spans="1:6" ht="15">
      <c r="A2240" s="522">
        <v>3000001608</v>
      </c>
      <c r="B2240" s="522" t="s">
        <v>6207</v>
      </c>
      <c r="C2240" s="522" t="s">
        <v>6208</v>
      </c>
      <c r="D2240" s="522" t="s">
        <v>337</v>
      </c>
      <c r="E2240" s="522" t="s">
        <v>433</v>
      </c>
      <c r="F2240" s="522" t="s">
        <v>6209</v>
      </c>
    </row>
    <row r="2241" spans="1:6" ht="15">
      <c r="A2241" s="522">
        <v>3000001609</v>
      </c>
      <c r="B2241" s="522" t="s">
        <v>6210</v>
      </c>
      <c r="C2241" s="522" t="s">
        <v>6211</v>
      </c>
      <c r="D2241" s="522" t="s">
        <v>337</v>
      </c>
      <c r="E2241" s="522" t="s">
        <v>433</v>
      </c>
      <c r="F2241" s="522" t="s">
        <v>6212</v>
      </c>
    </row>
    <row r="2242" spans="1:6" ht="15">
      <c r="A2242" s="522">
        <v>3000001610</v>
      </c>
      <c r="B2242" s="522" t="s">
        <v>6213</v>
      </c>
      <c r="C2242" s="522" t="s">
        <v>6214</v>
      </c>
      <c r="D2242" s="522" t="s">
        <v>337</v>
      </c>
      <c r="E2242" s="522" t="s">
        <v>433</v>
      </c>
      <c r="F2242" s="522" t="s">
        <v>6214</v>
      </c>
    </row>
    <row r="2243" spans="1:6" ht="15">
      <c r="A2243" s="522">
        <v>3000001611</v>
      </c>
      <c r="B2243" s="522" t="s">
        <v>6215</v>
      </c>
      <c r="C2243" s="522" t="s">
        <v>6216</v>
      </c>
      <c r="D2243" s="522" t="s">
        <v>337</v>
      </c>
      <c r="E2243" s="522" t="s">
        <v>433</v>
      </c>
      <c r="F2243" s="522" t="s">
        <v>6217</v>
      </c>
    </row>
    <row r="2244" spans="1:6" ht="15">
      <c r="A2244" s="522">
        <v>3000001612</v>
      </c>
      <c r="B2244" s="522" t="s">
        <v>6218</v>
      </c>
      <c r="C2244" s="522" t="s">
        <v>6219</v>
      </c>
      <c r="D2244" s="522" t="s">
        <v>337</v>
      </c>
      <c r="E2244" s="522" t="s">
        <v>433</v>
      </c>
      <c r="F2244" s="522" t="s">
        <v>6220</v>
      </c>
    </row>
    <row r="2245" spans="1:6" ht="15">
      <c r="A2245" s="522">
        <v>3000003836</v>
      </c>
      <c r="B2245" s="522" t="s">
        <v>6221</v>
      </c>
      <c r="C2245" s="522" t="s">
        <v>6222</v>
      </c>
      <c r="D2245" s="522" t="s">
        <v>337</v>
      </c>
      <c r="E2245" s="522" t="s">
        <v>433</v>
      </c>
      <c r="F2245" s="522" t="s">
        <v>6223</v>
      </c>
    </row>
    <row r="2246" spans="1:6" ht="15">
      <c r="A2246" s="522">
        <v>3000001614</v>
      </c>
      <c r="B2246" s="522" t="s">
        <v>6224</v>
      </c>
      <c r="C2246" s="522" t="s">
        <v>6225</v>
      </c>
      <c r="D2246" s="522" t="s">
        <v>337</v>
      </c>
      <c r="E2246" s="522" t="s">
        <v>433</v>
      </c>
      <c r="F2246" s="522" t="s">
        <v>6226</v>
      </c>
    </row>
    <row r="2247" spans="1:6" ht="15">
      <c r="A2247" s="522">
        <v>3000001615</v>
      </c>
      <c r="B2247" s="522" t="s">
        <v>6227</v>
      </c>
      <c r="C2247" s="522" t="s">
        <v>6228</v>
      </c>
      <c r="D2247" s="522" t="s">
        <v>337</v>
      </c>
      <c r="E2247" s="522" t="s">
        <v>433</v>
      </c>
      <c r="F2247" s="522" t="s">
        <v>6228</v>
      </c>
    </row>
    <row r="2248" spans="1:6" ht="15">
      <c r="A2248" s="522">
        <v>3000001616</v>
      </c>
      <c r="B2248" s="522" t="s">
        <v>6229</v>
      </c>
      <c r="C2248" s="522" t="s">
        <v>6230</v>
      </c>
      <c r="D2248" s="522" t="s">
        <v>337</v>
      </c>
      <c r="E2248" s="522" t="s">
        <v>433</v>
      </c>
      <c r="F2248" s="522" t="s">
        <v>6231</v>
      </c>
    </row>
    <row r="2249" spans="1:6" ht="15">
      <c r="A2249" s="522">
        <v>3000001617</v>
      </c>
      <c r="B2249" s="522" t="s">
        <v>6232</v>
      </c>
      <c r="C2249" s="522" t="s">
        <v>6233</v>
      </c>
      <c r="D2249" s="522" t="s">
        <v>337</v>
      </c>
      <c r="E2249" s="522" t="s">
        <v>433</v>
      </c>
      <c r="F2249" s="522" t="s">
        <v>6234</v>
      </c>
    </row>
    <row r="2250" spans="1:6" ht="15">
      <c r="A2250" s="522">
        <v>3000001618</v>
      </c>
      <c r="B2250" s="522" t="s">
        <v>6235</v>
      </c>
      <c r="C2250" s="522" t="s">
        <v>6236</v>
      </c>
      <c r="D2250" s="522" t="s">
        <v>337</v>
      </c>
      <c r="E2250" s="522" t="s">
        <v>433</v>
      </c>
      <c r="F2250" s="522" t="s">
        <v>6237</v>
      </c>
    </row>
    <row r="2251" spans="1:6" ht="15">
      <c r="A2251" s="522">
        <v>3000001619</v>
      </c>
      <c r="B2251" s="522" t="s">
        <v>6238</v>
      </c>
      <c r="C2251" s="522" t="s">
        <v>6239</v>
      </c>
      <c r="D2251" s="522" t="s">
        <v>337</v>
      </c>
      <c r="E2251" s="522" t="s">
        <v>433</v>
      </c>
      <c r="F2251" s="522" t="s">
        <v>6240</v>
      </c>
    </row>
    <row r="2252" spans="1:6" ht="15">
      <c r="A2252" s="522">
        <v>3000001620</v>
      </c>
      <c r="B2252" s="522" t="s">
        <v>6241</v>
      </c>
      <c r="C2252" s="522" t="s">
        <v>6242</v>
      </c>
      <c r="D2252" s="522" t="s">
        <v>337</v>
      </c>
      <c r="E2252" s="522" t="s">
        <v>433</v>
      </c>
      <c r="F2252" s="522" t="s">
        <v>6243</v>
      </c>
    </row>
    <row r="2253" spans="1:6" ht="15">
      <c r="A2253" s="522">
        <v>3000001621</v>
      </c>
      <c r="B2253" s="522" t="s">
        <v>6244</v>
      </c>
      <c r="C2253" s="522" t="s">
        <v>6245</v>
      </c>
      <c r="D2253" s="522" t="s">
        <v>337</v>
      </c>
      <c r="E2253" s="522" t="s">
        <v>433</v>
      </c>
      <c r="F2253" s="522" t="s">
        <v>6245</v>
      </c>
    </row>
    <row r="2254" spans="1:6" ht="15">
      <c r="A2254" s="522">
        <v>3000001622</v>
      </c>
      <c r="B2254" s="522" t="s">
        <v>6246</v>
      </c>
      <c r="C2254" s="522" t="s">
        <v>6247</v>
      </c>
      <c r="D2254" s="522" t="s">
        <v>337</v>
      </c>
      <c r="E2254" s="522" t="s">
        <v>433</v>
      </c>
      <c r="F2254" s="522" t="s">
        <v>6248</v>
      </c>
    </row>
    <row r="2255" spans="1:6" ht="15">
      <c r="A2255" s="522">
        <v>3000001623</v>
      </c>
      <c r="B2255" s="522" t="s">
        <v>6249</v>
      </c>
      <c r="C2255" s="522" t="s">
        <v>6250</v>
      </c>
      <c r="D2255" s="522" t="s">
        <v>337</v>
      </c>
      <c r="E2255" s="522" t="s">
        <v>433</v>
      </c>
      <c r="F2255" s="522" t="s">
        <v>6251</v>
      </c>
    </row>
    <row r="2256" spans="1:6" ht="15">
      <c r="A2256" s="522">
        <v>3000001624</v>
      </c>
      <c r="B2256" s="522" t="s">
        <v>6252</v>
      </c>
      <c r="C2256" s="522" t="s">
        <v>6253</v>
      </c>
      <c r="D2256" s="522" t="s">
        <v>337</v>
      </c>
      <c r="E2256" s="522" t="s">
        <v>433</v>
      </c>
      <c r="F2256" s="522" t="s">
        <v>6254</v>
      </c>
    </row>
    <row r="2257" spans="1:6" ht="15">
      <c r="A2257" s="522">
        <v>3000001625</v>
      </c>
      <c r="B2257" s="522" t="s">
        <v>6255</v>
      </c>
      <c r="C2257" s="522" t="s">
        <v>6256</v>
      </c>
      <c r="D2257" s="522" t="s">
        <v>337</v>
      </c>
      <c r="E2257" s="522" t="s">
        <v>433</v>
      </c>
      <c r="F2257" s="522" t="s">
        <v>6257</v>
      </c>
    </row>
    <row r="2258" spans="1:6" ht="15">
      <c r="A2258" s="522">
        <v>3000001626</v>
      </c>
      <c r="B2258" s="522" t="s">
        <v>6258</v>
      </c>
      <c r="C2258" s="522" t="s">
        <v>6259</v>
      </c>
      <c r="D2258" s="522" t="s">
        <v>337</v>
      </c>
      <c r="E2258" s="522" t="s">
        <v>433</v>
      </c>
      <c r="F2258" s="522" t="s">
        <v>6260</v>
      </c>
    </row>
    <row r="2259" spans="1:6" ht="15">
      <c r="A2259" s="522">
        <v>3000001627</v>
      </c>
      <c r="B2259" s="522" t="s">
        <v>6261</v>
      </c>
      <c r="C2259" s="522" t="s">
        <v>6262</v>
      </c>
      <c r="D2259" s="522" t="s">
        <v>337</v>
      </c>
      <c r="E2259" s="522" t="s">
        <v>433</v>
      </c>
      <c r="F2259" s="522" t="s">
        <v>6263</v>
      </c>
    </row>
    <row r="2260" spans="1:6" ht="15">
      <c r="A2260" s="522">
        <v>3000001628</v>
      </c>
      <c r="B2260" s="522" t="s">
        <v>6264</v>
      </c>
      <c r="C2260" s="522" t="s">
        <v>6265</v>
      </c>
      <c r="D2260" s="522" t="s">
        <v>337</v>
      </c>
      <c r="E2260" s="522" t="s">
        <v>433</v>
      </c>
      <c r="F2260" s="522" t="s">
        <v>6266</v>
      </c>
    </row>
    <row r="2261" spans="1:6" ht="15">
      <c r="A2261" s="522">
        <v>3000001629</v>
      </c>
      <c r="B2261" s="522" t="s">
        <v>6267</v>
      </c>
      <c r="C2261" s="522" t="s">
        <v>6268</v>
      </c>
      <c r="D2261" s="522" t="s">
        <v>337</v>
      </c>
      <c r="E2261" s="522" t="s">
        <v>433</v>
      </c>
      <c r="F2261" s="522" t="s">
        <v>6269</v>
      </c>
    </row>
    <row r="2262" spans="1:6" ht="15">
      <c r="A2262" s="522">
        <v>3000001630</v>
      </c>
      <c r="B2262" s="522" t="s">
        <v>6270</v>
      </c>
      <c r="C2262" s="522" t="s">
        <v>6271</v>
      </c>
      <c r="D2262" s="522" t="s">
        <v>337</v>
      </c>
      <c r="E2262" s="522" t="s">
        <v>433</v>
      </c>
      <c r="F2262" s="522" t="s">
        <v>6272</v>
      </c>
    </row>
    <row r="2263" spans="1:6" ht="15">
      <c r="A2263" s="522">
        <v>3000001631</v>
      </c>
      <c r="B2263" s="522" t="s">
        <v>6273</v>
      </c>
      <c r="C2263" s="522" t="s">
        <v>6274</v>
      </c>
      <c r="D2263" s="522" t="s">
        <v>337</v>
      </c>
      <c r="E2263" s="522" t="s">
        <v>433</v>
      </c>
      <c r="F2263" s="522" t="s">
        <v>6274</v>
      </c>
    </row>
    <row r="2264" spans="1:6" ht="15">
      <c r="A2264" s="522">
        <v>3000001632</v>
      </c>
      <c r="B2264" s="522" t="s">
        <v>6275</v>
      </c>
      <c r="C2264" s="522" t="s">
        <v>6276</v>
      </c>
      <c r="D2264" s="522" t="s">
        <v>337</v>
      </c>
      <c r="E2264" s="522" t="s">
        <v>433</v>
      </c>
      <c r="F2264" s="522" t="s">
        <v>6277</v>
      </c>
    </row>
    <row r="2265" spans="1:6" ht="15">
      <c r="A2265" s="522">
        <v>3000001633</v>
      </c>
      <c r="B2265" s="522" t="s">
        <v>6278</v>
      </c>
      <c r="C2265" s="522" t="s">
        <v>6279</v>
      </c>
      <c r="D2265" s="522" t="s">
        <v>337</v>
      </c>
      <c r="E2265" s="522" t="s">
        <v>433</v>
      </c>
      <c r="F2265" s="522" t="s">
        <v>6280</v>
      </c>
    </row>
    <row r="2266" spans="1:6" ht="15">
      <c r="A2266" s="522">
        <v>3000001634</v>
      </c>
      <c r="B2266" s="522" t="s">
        <v>6281</v>
      </c>
      <c r="C2266" s="522" t="s">
        <v>6282</v>
      </c>
      <c r="D2266" s="522" t="s">
        <v>337</v>
      </c>
      <c r="E2266" s="522" t="s">
        <v>433</v>
      </c>
      <c r="F2266" s="522" t="s">
        <v>6283</v>
      </c>
    </row>
    <row r="2267" spans="1:6" ht="15">
      <c r="A2267" s="522">
        <v>3000001635</v>
      </c>
      <c r="B2267" s="522" t="s">
        <v>6284</v>
      </c>
      <c r="C2267" s="522" t="s">
        <v>6285</v>
      </c>
      <c r="D2267" s="522" t="s">
        <v>337</v>
      </c>
      <c r="E2267" s="522" t="s">
        <v>433</v>
      </c>
      <c r="F2267" s="522" t="s">
        <v>6286</v>
      </c>
    </row>
    <row r="2268" spans="1:6" ht="15">
      <c r="A2268" s="522">
        <v>3000001636</v>
      </c>
      <c r="B2268" s="522" t="s">
        <v>6287</v>
      </c>
      <c r="C2268" s="522" t="s">
        <v>6288</v>
      </c>
      <c r="D2268" s="522" t="s">
        <v>337</v>
      </c>
      <c r="E2268" s="522" t="s">
        <v>433</v>
      </c>
      <c r="F2268" s="522" t="s">
        <v>6289</v>
      </c>
    </row>
    <row r="2269" spans="1:6" ht="15">
      <c r="A2269" s="522">
        <v>3000001637</v>
      </c>
      <c r="B2269" s="522" t="s">
        <v>6290</v>
      </c>
      <c r="C2269" s="522" t="s">
        <v>6291</v>
      </c>
      <c r="D2269" s="522" t="s">
        <v>337</v>
      </c>
      <c r="E2269" s="522" t="s">
        <v>433</v>
      </c>
      <c r="F2269" s="522" t="s">
        <v>6292</v>
      </c>
    </row>
    <row r="2270" spans="1:6" ht="15">
      <c r="A2270" s="522">
        <v>3000001638</v>
      </c>
      <c r="B2270" s="522" t="s">
        <v>6293</v>
      </c>
      <c r="C2270" s="522" t="s">
        <v>6294</v>
      </c>
      <c r="D2270" s="522" t="s">
        <v>337</v>
      </c>
      <c r="E2270" s="522" t="s">
        <v>433</v>
      </c>
      <c r="F2270" s="522" t="s">
        <v>6294</v>
      </c>
    </row>
    <row r="2271" spans="1:6" ht="15">
      <c r="A2271" s="522">
        <v>3000001639</v>
      </c>
      <c r="B2271" s="522" t="s">
        <v>6295</v>
      </c>
      <c r="C2271" s="522" t="s">
        <v>6296</v>
      </c>
      <c r="D2271" s="522" t="s">
        <v>337</v>
      </c>
      <c r="E2271" s="522" t="s">
        <v>433</v>
      </c>
      <c r="F2271" s="522" t="s">
        <v>6297</v>
      </c>
    </row>
    <row r="2272" spans="1:6" ht="15">
      <c r="A2272" s="522">
        <v>3000001640</v>
      </c>
      <c r="B2272" s="522" t="s">
        <v>6298</v>
      </c>
      <c r="C2272" s="522" t="s">
        <v>6299</v>
      </c>
      <c r="D2272" s="522" t="s">
        <v>337</v>
      </c>
      <c r="E2272" s="522" t="s">
        <v>433</v>
      </c>
      <c r="F2272" s="522" t="s">
        <v>6299</v>
      </c>
    </row>
    <row r="2273" spans="1:6" ht="15">
      <c r="A2273" s="522">
        <v>3000001641</v>
      </c>
      <c r="B2273" s="522" t="s">
        <v>6300</v>
      </c>
      <c r="C2273" s="522" t="s">
        <v>6301</v>
      </c>
      <c r="D2273" s="522" t="s">
        <v>337</v>
      </c>
      <c r="E2273" s="522" t="s">
        <v>433</v>
      </c>
      <c r="F2273" s="522" t="s">
        <v>6302</v>
      </c>
    </row>
    <row r="2274" spans="1:6" ht="15">
      <c r="A2274" s="522">
        <v>3000001642</v>
      </c>
      <c r="B2274" s="522" t="s">
        <v>6303</v>
      </c>
      <c r="C2274" s="522" t="s">
        <v>6304</v>
      </c>
      <c r="D2274" s="522" t="s">
        <v>337</v>
      </c>
      <c r="E2274" s="522" t="s">
        <v>433</v>
      </c>
      <c r="F2274" s="522" t="s">
        <v>6304</v>
      </c>
    </row>
    <row r="2275" spans="1:6" ht="15">
      <c r="A2275" s="522">
        <v>3000001643</v>
      </c>
      <c r="B2275" s="522" t="s">
        <v>6305</v>
      </c>
      <c r="C2275" s="522" t="s">
        <v>6306</v>
      </c>
      <c r="D2275" s="522" t="s">
        <v>337</v>
      </c>
      <c r="E2275" s="522" t="s">
        <v>433</v>
      </c>
      <c r="F2275" s="522" t="s">
        <v>6307</v>
      </c>
    </row>
    <row r="2276" spans="1:6" ht="15">
      <c r="A2276" s="522">
        <v>3000001644</v>
      </c>
      <c r="B2276" s="522" t="s">
        <v>6308</v>
      </c>
      <c r="C2276" s="522" t="s">
        <v>6309</v>
      </c>
      <c r="D2276" s="522" t="s">
        <v>337</v>
      </c>
      <c r="E2276" s="522" t="s">
        <v>433</v>
      </c>
      <c r="F2276" s="522" t="s">
        <v>6310</v>
      </c>
    </row>
    <row r="2277" spans="1:6" ht="15">
      <c r="A2277" s="522">
        <v>3000001645</v>
      </c>
      <c r="B2277" s="522" t="s">
        <v>6311</v>
      </c>
      <c r="C2277" s="522" t="s">
        <v>6312</v>
      </c>
      <c r="D2277" s="522" t="s">
        <v>337</v>
      </c>
      <c r="E2277" s="522" t="s">
        <v>433</v>
      </c>
      <c r="F2277" s="522" t="s">
        <v>6313</v>
      </c>
    </row>
    <row r="2278" spans="1:6" ht="15">
      <c r="A2278" s="522">
        <v>3000001646</v>
      </c>
      <c r="B2278" s="522" t="s">
        <v>6314</v>
      </c>
      <c r="C2278" s="522" t="s">
        <v>6315</v>
      </c>
      <c r="D2278" s="522" t="s">
        <v>337</v>
      </c>
      <c r="E2278" s="522" t="s">
        <v>433</v>
      </c>
      <c r="F2278" s="522" t="s">
        <v>6316</v>
      </c>
    </row>
    <row r="2279" spans="1:6" ht="15">
      <c r="A2279" s="522">
        <v>3000001647</v>
      </c>
      <c r="B2279" s="522" t="s">
        <v>6317</v>
      </c>
      <c r="C2279" s="522" t="s">
        <v>6318</v>
      </c>
      <c r="D2279" s="522" t="s">
        <v>337</v>
      </c>
      <c r="E2279" s="522" t="s">
        <v>433</v>
      </c>
      <c r="F2279" s="522" t="s">
        <v>6319</v>
      </c>
    </row>
    <row r="2280" spans="1:6" ht="15">
      <c r="A2280" s="522">
        <v>3000001648</v>
      </c>
      <c r="B2280" s="522" t="s">
        <v>6320</v>
      </c>
      <c r="C2280" s="522" t="s">
        <v>6321</v>
      </c>
      <c r="D2280" s="522" t="s">
        <v>337</v>
      </c>
      <c r="E2280" s="522" t="s">
        <v>433</v>
      </c>
      <c r="F2280" s="522" t="s">
        <v>6322</v>
      </c>
    </row>
    <row r="2281" spans="1:6" ht="15">
      <c r="A2281" s="522">
        <v>3000001649</v>
      </c>
      <c r="B2281" s="522" t="s">
        <v>6323</v>
      </c>
      <c r="C2281" s="522" t="s">
        <v>6324</v>
      </c>
      <c r="D2281" s="522" t="s">
        <v>337</v>
      </c>
      <c r="E2281" s="522" t="s">
        <v>433</v>
      </c>
      <c r="F2281" s="522" t="s">
        <v>6324</v>
      </c>
    </row>
    <row r="2282" spans="1:6" ht="15">
      <c r="A2282" s="522">
        <v>3000001650</v>
      </c>
      <c r="B2282" s="522" t="s">
        <v>6325</v>
      </c>
      <c r="C2282" s="522" t="s">
        <v>6326</v>
      </c>
      <c r="D2282" s="522" t="s">
        <v>337</v>
      </c>
      <c r="E2282" s="522" t="s">
        <v>433</v>
      </c>
      <c r="F2282" s="522" t="s">
        <v>6327</v>
      </c>
    </row>
    <row r="2283" spans="1:6" ht="15">
      <c r="A2283" s="522">
        <v>3000003295</v>
      </c>
      <c r="B2283" s="522" t="s">
        <v>6328</v>
      </c>
      <c r="C2283" s="522" t="s">
        <v>6329</v>
      </c>
      <c r="D2283" s="522" t="s">
        <v>337</v>
      </c>
      <c r="E2283" s="522" t="s">
        <v>433</v>
      </c>
      <c r="F2283" s="522" t="s">
        <v>6329</v>
      </c>
    </row>
    <row r="2284" spans="1:6" ht="15">
      <c r="A2284" s="522">
        <v>3000001652</v>
      </c>
      <c r="B2284" s="522" t="s">
        <v>6330</v>
      </c>
      <c r="C2284" s="522" t="s">
        <v>6331</v>
      </c>
      <c r="D2284" s="522" t="s">
        <v>337</v>
      </c>
      <c r="E2284" s="522" t="s">
        <v>433</v>
      </c>
      <c r="F2284" s="522" t="s">
        <v>6332</v>
      </c>
    </row>
    <row r="2285" spans="1:6" ht="15">
      <c r="A2285" s="522">
        <v>3000001653</v>
      </c>
      <c r="B2285" s="522" t="s">
        <v>6333</v>
      </c>
      <c r="C2285" s="522" t="s">
        <v>6334</v>
      </c>
      <c r="D2285" s="522" t="s">
        <v>337</v>
      </c>
      <c r="E2285" s="522" t="s">
        <v>433</v>
      </c>
      <c r="F2285" s="522" t="s">
        <v>6335</v>
      </c>
    </row>
    <row r="2286" spans="1:6" ht="15">
      <c r="A2286" s="522">
        <v>3000001654</v>
      </c>
      <c r="B2286" s="522" t="s">
        <v>6336</v>
      </c>
      <c r="C2286" s="522" t="s">
        <v>6337</v>
      </c>
      <c r="D2286" s="522" t="s">
        <v>337</v>
      </c>
      <c r="E2286" s="522" t="s">
        <v>433</v>
      </c>
      <c r="F2286" s="522" t="s">
        <v>6338</v>
      </c>
    </row>
    <row r="2287" spans="1:6" ht="15">
      <c r="A2287" s="522">
        <v>3000001655</v>
      </c>
      <c r="B2287" s="522" t="s">
        <v>6339</v>
      </c>
      <c r="C2287" s="522" t="s">
        <v>6340</v>
      </c>
      <c r="D2287" s="522" t="s">
        <v>337</v>
      </c>
      <c r="E2287" s="522" t="s">
        <v>433</v>
      </c>
      <c r="F2287" s="522" t="s">
        <v>6340</v>
      </c>
    </row>
    <row r="2288" spans="1:6" ht="15">
      <c r="A2288" s="522">
        <v>3000001656</v>
      </c>
      <c r="B2288" s="522" t="s">
        <v>6341</v>
      </c>
      <c r="C2288" s="522" t="s">
        <v>6342</v>
      </c>
      <c r="D2288" s="522" t="s">
        <v>337</v>
      </c>
      <c r="E2288" s="522" t="s">
        <v>433</v>
      </c>
      <c r="F2288" s="522" t="s">
        <v>6343</v>
      </c>
    </row>
    <row r="2289" spans="1:6" ht="15">
      <c r="A2289" s="522">
        <v>3000001657</v>
      </c>
      <c r="B2289" s="522" t="s">
        <v>6344</v>
      </c>
      <c r="C2289" s="522" t="s">
        <v>6345</v>
      </c>
      <c r="D2289" s="522" t="s">
        <v>337</v>
      </c>
      <c r="E2289" s="522" t="s">
        <v>433</v>
      </c>
      <c r="F2289" s="522" t="s">
        <v>6346</v>
      </c>
    </row>
    <row r="2290" spans="1:6" ht="15">
      <c r="A2290" s="522">
        <v>3000001658</v>
      </c>
      <c r="B2290" s="522" t="s">
        <v>6347</v>
      </c>
      <c r="C2290" s="522" t="s">
        <v>6348</v>
      </c>
      <c r="D2290" s="522" t="s">
        <v>337</v>
      </c>
      <c r="E2290" s="522" t="s">
        <v>433</v>
      </c>
      <c r="F2290" s="522" t="s">
        <v>6349</v>
      </c>
    </row>
    <row r="2291" spans="1:6" ht="15">
      <c r="A2291" s="522">
        <v>3000001659</v>
      </c>
      <c r="B2291" s="522" t="s">
        <v>6350</v>
      </c>
      <c r="C2291" s="522" t="s">
        <v>6351</v>
      </c>
      <c r="D2291" s="522" t="s">
        <v>337</v>
      </c>
      <c r="E2291" s="522" t="s">
        <v>433</v>
      </c>
      <c r="F2291" s="522" t="s">
        <v>6352</v>
      </c>
    </row>
    <row r="2292" spans="1:6" ht="15">
      <c r="A2292" s="522">
        <v>3000001660</v>
      </c>
      <c r="B2292" s="522" t="s">
        <v>6353</v>
      </c>
      <c r="C2292" s="522" t="s">
        <v>6354</v>
      </c>
      <c r="D2292" s="522" t="s">
        <v>337</v>
      </c>
      <c r="E2292" s="522" t="s">
        <v>433</v>
      </c>
      <c r="F2292" s="522" t="s">
        <v>6355</v>
      </c>
    </row>
    <row r="2293" spans="1:6" ht="15">
      <c r="A2293" s="522">
        <v>3000001661</v>
      </c>
      <c r="B2293" s="522" t="s">
        <v>6356</v>
      </c>
      <c r="C2293" s="522" t="s">
        <v>6357</v>
      </c>
      <c r="D2293" s="522" t="s">
        <v>337</v>
      </c>
      <c r="E2293" s="522" t="s">
        <v>433</v>
      </c>
      <c r="F2293" s="522" t="s">
        <v>6358</v>
      </c>
    </row>
    <row r="2294" spans="1:6" ht="15">
      <c r="A2294" s="522">
        <v>3000001662</v>
      </c>
      <c r="B2294" s="522" t="s">
        <v>6359</v>
      </c>
      <c r="C2294" s="522" t="s">
        <v>6360</v>
      </c>
      <c r="D2294" s="522" t="s">
        <v>337</v>
      </c>
      <c r="E2294" s="522" t="s">
        <v>433</v>
      </c>
      <c r="F2294" s="522" t="s">
        <v>6361</v>
      </c>
    </row>
    <row r="2295" spans="1:6" ht="15">
      <c r="A2295" s="522">
        <v>3000001663</v>
      </c>
      <c r="B2295" s="522" t="s">
        <v>6362</v>
      </c>
      <c r="C2295" s="522" t="s">
        <v>6363</v>
      </c>
      <c r="D2295" s="522" t="s">
        <v>337</v>
      </c>
      <c r="E2295" s="522" t="s">
        <v>433</v>
      </c>
      <c r="F2295" s="522" t="s">
        <v>6364</v>
      </c>
    </row>
    <row r="2296" spans="1:6" ht="15">
      <c r="A2296" s="522">
        <v>3000001664</v>
      </c>
      <c r="B2296" s="522" t="s">
        <v>6365</v>
      </c>
      <c r="C2296" s="522" t="s">
        <v>6366</v>
      </c>
      <c r="D2296" s="522" t="s">
        <v>337</v>
      </c>
      <c r="E2296" s="522" t="s">
        <v>433</v>
      </c>
      <c r="F2296" s="522" t="s">
        <v>6367</v>
      </c>
    </row>
    <row r="2297" spans="1:6" ht="15">
      <c r="A2297" s="522">
        <v>3000001665</v>
      </c>
      <c r="B2297" s="522" t="s">
        <v>6368</v>
      </c>
      <c r="C2297" s="522" t="s">
        <v>6369</v>
      </c>
      <c r="D2297" s="522" t="s">
        <v>337</v>
      </c>
      <c r="E2297" s="522" t="s">
        <v>433</v>
      </c>
      <c r="F2297" s="522" t="s">
        <v>6370</v>
      </c>
    </row>
    <row r="2298" spans="1:6" ht="15">
      <c r="A2298" s="522">
        <v>1000000116</v>
      </c>
      <c r="B2298" s="522" t="s">
        <v>6371</v>
      </c>
      <c r="C2298" s="522" t="s">
        <v>6372</v>
      </c>
      <c r="D2298" s="522" t="s">
        <v>340</v>
      </c>
      <c r="E2298" s="522" t="s">
        <v>441</v>
      </c>
      <c r="F2298" s="522" t="s">
        <v>6373</v>
      </c>
    </row>
    <row r="2299" spans="1:6" ht="15">
      <c r="A2299" s="522">
        <v>3000001667</v>
      </c>
      <c r="B2299" s="522" t="s">
        <v>6374</v>
      </c>
      <c r="C2299" s="522" t="s">
        <v>6375</v>
      </c>
      <c r="D2299" s="522" t="s">
        <v>337</v>
      </c>
      <c r="E2299" s="522" t="s">
        <v>433</v>
      </c>
      <c r="F2299" s="522" t="s">
        <v>6376</v>
      </c>
    </row>
    <row r="2300" spans="1:6" ht="15">
      <c r="A2300" s="522">
        <v>3000001668</v>
      </c>
      <c r="B2300" s="522" t="s">
        <v>6377</v>
      </c>
      <c r="C2300" s="522" t="s">
        <v>6378</v>
      </c>
      <c r="D2300" s="522" t="s">
        <v>337</v>
      </c>
      <c r="E2300" s="522" t="s">
        <v>433</v>
      </c>
      <c r="F2300" s="522" t="s">
        <v>6379</v>
      </c>
    </row>
    <row r="2301" spans="1:6" ht="15">
      <c r="A2301" s="522">
        <v>3000001669</v>
      </c>
      <c r="B2301" s="522" t="s">
        <v>6380</v>
      </c>
      <c r="C2301" s="522" t="s">
        <v>6381</v>
      </c>
      <c r="D2301" s="522" t="s">
        <v>337</v>
      </c>
      <c r="E2301" s="522" t="s">
        <v>433</v>
      </c>
      <c r="F2301" s="522" t="s">
        <v>6382</v>
      </c>
    </row>
    <row r="2302" spans="1:6" ht="15">
      <c r="A2302" s="522">
        <v>3000001670</v>
      </c>
      <c r="B2302" s="522" t="s">
        <v>6383</v>
      </c>
      <c r="C2302" s="522" t="s">
        <v>6384</v>
      </c>
      <c r="D2302" s="522" t="s">
        <v>337</v>
      </c>
      <c r="E2302" s="522" t="s">
        <v>433</v>
      </c>
      <c r="F2302" s="522" t="s">
        <v>6385</v>
      </c>
    </row>
    <row r="2303" spans="1:6" ht="15">
      <c r="A2303" s="522">
        <v>3000001671</v>
      </c>
      <c r="B2303" s="522" t="s">
        <v>6386</v>
      </c>
      <c r="C2303" s="522" t="s">
        <v>6387</v>
      </c>
      <c r="D2303" s="522" t="s">
        <v>337</v>
      </c>
      <c r="E2303" s="522" t="s">
        <v>433</v>
      </c>
      <c r="F2303" s="522" t="s">
        <v>6388</v>
      </c>
    </row>
    <row r="2304" spans="1:6" ht="15">
      <c r="A2304" s="522">
        <v>3000001672</v>
      </c>
      <c r="B2304" s="522" t="s">
        <v>6389</v>
      </c>
      <c r="C2304" s="522" t="s">
        <v>6390</v>
      </c>
      <c r="D2304" s="522" t="s">
        <v>337</v>
      </c>
      <c r="E2304" s="522" t="s">
        <v>433</v>
      </c>
      <c r="F2304" s="522" t="s">
        <v>6390</v>
      </c>
    </row>
    <row r="2305" spans="1:6" ht="15">
      <c r="A2305" s="522">
        <v>3000001673</v>
      </c>
      <c r="B2305" s="522" t="s">
        <v>6391</v>
      </c>
      <c r="C2305" s="522" t="s">
        <v>6392</v>
      </c>
      <c r="D2305" s="522" t="s">
        <v>337</v>
      </c>
      <c r="E2305" s="522" t="s">
        <v>433</v>
      </c>
      <c r="F2305" s="522" t="s">
        <v>6392</v>
      </c>
    </row>
    <row r="2306" spans="1:6" ht="15">
      <c r="A2306" s="522">
        <v>3000001674</v>
      </c>
      <c r="B2306" s="522" t="s">
        <v>6393</v>
      </c>
      <c r="C2306" s="522" t="s">
        <v>6394</v>
      </c>
      <c r="D2306" s="522" t="s">
        <v>337</v>
      </c>
      <c r="E2306" s="522" t="s">
        <v>433</v>
      </c>
      <c r="F2306" s="522" t="s">
        <v>6395</v>
      </c>
    </row>
    <row r="2307" spans="1:6" ht="15">
      <c r="A2307" s="522">
        <v>3000001675</v>
      </c>
      <c r="B2307" s="522" t="s">
        <v>6396</v>
      </c>
      <c r="C2307" s="522" t="s">
        <v>6397</v>
      </c>
      <c r="D2307" s="522" t="s">
        <v>337</v>
      </c>
      <c r="E2307" s="522" t="s">
        <v>433</v>
      </c>
      <c r="F2307" s="522" t="s">
        <v>6398</v>
      </c>
    </row>
    <row r="2308" spans="1:6" ht="15">
      <c r="A2308" s="522">
        <v>3000001676</v>
      </c>
      <c r="B2308" s="522" t="s">
        <v>6399</v>
      </c>
      <c r="C2308" s="522" t="s">
        <v>6400</v>
      </c>
      <c r="D2308" s="522" t="s">
        <v>337</v>
      </c>
      <c r="E2308" s="522" t="s">
        <v>433</v>
      </c>
      <c r="F2308" s="522" t="s">
        <v>6401</v>
      </c>
    </row>
    <row r="2309" spans="1:6" ht="15">
      <c r="A2309" s="522">
        <v>3000001677</v>
      </c>
      <c r="B2309" s="522" t="s">
        <v>6402</v>
      </c>
      <c r="C2309" s="522" t="s">
        <v>6403</v>
      </c>
      <c r="D2309" s="522" t="s">
        <v>337</v>
      </c>
      <c r="E2309" s="522" t="s">
        <v>433</v>
      </c>
      <c r="F2309" s="522" t="s">
        <v>6404</v>
      </c>
    </row>
    <row r="2310" spans="1:6" ht="15">
      <c r="A2310" s="522">
        <v>3000001678</v>
      </c>
      <c r="B2310" s="522" t="s">
        <v>6405</v>
      </c>
      <c r="C2310" s="522" t="s">
        <v>6406</v>
      </c>
      <c r="D2310" s="522" t="s">
        <v>337</v>
      </c>
      <c r="E2310" s="522" t="s">
        <v>433</v>
      </c>
      <c r="F2310" s="522" t="s">
        <v>6407</v>
      </c>
    </row>
    <row r="2311" spans="1:6" ht="15">
      <c r="A2311" s="522">
        <v>3000001679</v>
      </c>
      <c r="B2311" s="522" t="s">
        <v>6408</v>
      </c>
      <c r="C2311" s="522" t="s">
        <v>6409</v>
      </c>
      <c r="D2311" s="522" t="s">
        <v>337</v>
      </c>
      <c r="E2311" s="522" t="s">
        <v>433</v>
      </c>
      <c r="F2311" s="522" t="s">
        <v>6409</v>
      </c>
    </row>
    <row r="2312" spans="1:6" ht="15">
      <c r="A2312" s="522">
        <v>3000001680</v>
      </c>
      <c r="B2312" s="522" t="s">
        <v>6410</v>
      </c>
      <c r="C2312" s="522" t="s">
        <v>6411</v>
      </c>
      <c r="D2312" s="522" t="s">
        <v>337</v>
      </c>
      <c r="E2312" s="522" t="s">
        <v>433</v>
      </c>
      <c r="F2312" s="522" t="s">
        <v>6412</v>
      </c>
    </row>
    <row r="2313" spans="1:6" ht="15">
      <c r="A2313" s="522">
        <v>3000001681</v>
      </c>
      <c r="B2313" s="522" t="s">
        <v>6413</v>
      </c>
      <c r="C2313" s="522" t="s">
        <v>6414</v>
      </c>
      <c r="D2313" s="522" t="s">
        <v>337</v>
      </c>
      <c r="E2313" s="522" t="s">
        <v>433</v>
      </c>
      <c r="F2313" s="522" t="s">
        <v>6415</v>
      </c>
    </row>
    <row r="2314" spans="1:6" ht="15">
      <c r="A2314" s="522">
        <v>3000001682</v>
      </c>
      <c r="B2314" s="522" t="s">
        <v>6416</v>
      </c>
      <c r="C2314" s="522" t="s">
        <v>6417</v>
      </c>
      <c r="D2314" s="522" t="s">
        <v>337</v>
      </c>
      <c r="E2314" s="522" t="s">
        <v>433</v>
      </c>
      <c r="F2314" s="522" t="s">
        <v>6418</v>
      </c>
    </row>
    <row r="2315" spans="1:6" ht="15">
      <c r="A2315" s="522">
        <v>3000001683</v>
      </c>
      <c r="B2315" s="522" t="s">
        <v>6419</v>
      </c>
      <c r="C2315" s="522" t="s">
        <v>6420</v>
      </c>
      <c r="D2315" s="522" t="s">
        <v>337</v>
      </c>
      <c r="E2315" s="522" t="s">
        <v>433</v>
      </c>
      <c r="F2315" s="522" t="s">
        <v>6421</v>
      </c>
    </row>
    <row r="2316" spans="1:6" ht="15">
      <c r="A2316" s="522">
        <v>3000001684</v>
      </c>
      <c r="B2316" s="522" t="s">
        <v>6422</v>
      </c>
      <c r="C2316" s="522" t="s">
        <v>6423</v>
      </c>
      <c r="D2316" s="522" t="s">
        <v>337</v>
      </c>
      <c r="E2316" s="522" t="s">
        <v>433</v>
      </c>
      <c r="F2316" s="522" t="s">
        <v>6424</v>
      </c>
    </row>
    <row r="2317" spans="1:6" ht="15">
      <c r="A2317" s="522">
        <v>3000001685</v>
      </c>
      <c r="B2317" s="522" t="s">
        <v>6425</v>
      </c>
      <c r="C2317" s="522" t="s">
        <v>6426</v>
      </c>
      <c r="D2317" s="522" t="s">
        <v>337</v>
      </c>
      <c r="E2317" s="522" t="s">
        <v>433</v>
      </c>
      <c r="F2317" s="522" t="s">
        <v>6427</v>
      </c>
    </row>
    <row r="2318" spans="1:6" ht="15">
      <c r="A2318" s="522">
        <v>3000001686</v>
      </c>
      <c r="B2318" s="522" t="s">
        <v>6428</v>
      </c>
      <c r="C2318" s="522" t="s">
        <v>6429</v>
      </c>
      <c r="D2318" s="522" t="s">
        <v>337</v>
      </c>
      <c r="E2318" s="522" t="s">
        <v>433</v>
      </c>
      <c r="F2318" s="522" t="s">
        <v>6430</v>
      </c>
    </row>
    <row r="2319" spans="1:6" ht="15">
      <c r="A2319" s="522">
        <v>3000001687</v>
      </c>
      <c r="B2319" s="522" t="s">
        <v>6431</v>
      </c>
      <c r="C2319" s="522" t="s">
        <v>6432</v>
      </c>
      <c r="D2319" s="522" t="s">
        <v>337</v>
      </c>
      <c r="E2319" s="522" t="s">
        <v>433</v>
      </c>
      <c r="F2319" s="522" t="s">
        <v>6433</v>
      </c>
    </row>
    <row r="2320" spans="1:6" ht="15">
      <c r="A2320" s="522">
        <v>3000001688</v>
      </c>
      <c r="B2320" s="522" t="s">
        <v>6434</v>
      </c>
      <c r="C2320" s="522" t="s">
        <v>6435</v>
      </c>
      <c r="D2320" s="522" t="s">
        <v>337</v>
      </c>
      <c r="E2320" s="522" t="s">
        <v>433</v>
      </c>
      <c r="F2320" s="522" t="s">
        <v>6436</v>
      </c>
    </row>
    <row r="2321" spans="1:6" ht="15">
      <c r="A2321" s="522">
        <v>3000001689</v>
      </c>
      <c r="B2321" s="522" t="s">
        <v>6437</v>
      </c>
      <c r="C2321" s="522" t="s">
        <v>6438</v>
      </c>
      <c r="D2321" s="522" t="s">
        <v>337</v>
      </c>
      <c r="E2321" s="522" t="s">
        <v>433</v>
      </c>
      <c r="F2321" s="522" t="s">
        <v>6439</v>
      </c>
    </row>
    <row r="2322" spans="1:6" ht="15">
      <c r="A2322" s="522">
        <v>3000001690</v>
      </c>
      <c r="B2322" s="522" t="s">
        <v>6440</v>
      </c>
      <c r="C2322" s="522" t="s">
        <v>6441</v>
      </c>
      <c r="D2322" s="522" t="s">
        <v>337</v>
      </c>
      <c r="E2322" s="522" t="s">
        <v>433</v>
      </c>
      <c r="F2322" s="522" t="s">
        <v>6442</v>
      </c>
    </row>
    <row r="2323" spans="1:6" ht="15">
      <c r="A2323" s="522">
        <v>3000001691</v>
      </c>
      <c r="B2323" s="522" t="s">
        <v>6443</v>
      </c>
      <c r="C2323" s="522" t="s">
        <v>6444</v>
      </c>
      <c r="D2323" s="522" t="s">
        <v>337</v>
      </c>
      <c r="E2323" s="522" t="s">
        <v>433</v>
      </c>
      <c r="F2323" s="522" t="s">
        <v>6445</v>
      </c>
    </row>
    <row r="2324" spans="1:6" ht="15">
      <c r="A2324" s="522">
        <v>3000001692</v>
      </c>
      <c r="B2324" s="522" t="s">
        <v>6446</v>
      </c>
      <c r="C2324" s="522" t="s">
        <v>6447</v>
      </c>
      <c r="D2324" s="522" t="s">
        <v>337</v>
      </c>
      <c r="E2324" s="522" t="s">
        <v>433</v>
      </c>
      <c r="F2324" s="522" t="s">
        <v>6448</v>
      </c>
    </row>
    <row r="2325" spans="1:6" ht="15">
      <c r="A2325" s="522">
        <v>3000001693</v>
      </c>
      <c r="B2325" s="522" t="s">
        <v>6449</v>
      </c>
      <c r="C2325" s="522" t="s">
        <v>6450</v>
      </c>
      <c r="D2325" s="522" t="s">
        <v>337</v>
      </c>
      <c r="E2325" s="522" t="s">
        <v>433</v>
      </c>
      <c r="F2325" s="522" t="s">
        <v>6451</v>
      </c>
    </row>
    <row r="2326" spans="1:6" ht="15">
      <c r="A2326" s="522">
        <v>3000001694</v>
      </c>
      <c r="B2326" s="522" t="s">
        <v>6452</v>
      </c>
      <c r="C2326" s="522" t="s">
        <v>6453</v>
      </c>
      <c r="D2326" s="522" t="s">
        <v>337</v>
      </c>
      <c r="E2326" s="522" t="s">
        <v>433</v>
      </c>
      <c r="F2326" s="522" t="s">
        <v>6454</v>
      </c>
    </row>
    <row r="2327" spans="1:6" ht="15">
      <c r="A2327" s="522">
        <v>3000001695</v>
      </c>
      <c r="B2327" s="522" t="s">
        <v>6455</v>
      </c>
      <c r="C2327" s="522" t="s">
        <v>6456</v>
      </c>
      <c r="D2327" s="522" t="s">
        <v>337</v>
      </c>
      <c r="E2327" s="522" t="s">
        <v>433</v>
      </c>
      <c r="F2327" s="522" t="s">
        <v>6456</v>
      </c>
    </row>
    <row r="2328" spans="1:6" ht="15">
      <c r="A2328" s="522">
        <v>3000001696</v>
      </c>
      <c r="B2328" s="522" t="s">
        <v>6457</v>
      </c>
      <c r="C2328" s="522" t="s">
        <v>6458</v>
      </c>
      <c r="D2328" s="522" t="s">
        <v>337</v>
      </c>
      <c r="E2328" s="522" t="s">
        <v>433</v>
      </c>
      <c r="F2328" s="522" t="s">
        <v>6458</v>
      </c>
    </row>
    <row r="2329" spans="1:6" ht="15">
      <c r="A2329" s="522">
        <v>3000001697</v>
      </c>
      <c r="B2329" s="522" t="s">
        <v>6459</v>
      </c>
      <c r="C2329" s="522" t="s">
        <v>6460</v>
      </c>
      <c r="D2329" s="522" t="s">
        <v>337</v>
      </c>
      <c r="E2329" s="522" t="s">
        <v>433</v>
      </c>
      <c r="F2329" s="522" t="s">
        <v>6461</v>
      </c>
    </row>
    <row r="2330" spans="1:6" ht="15">
      <c r="A2330" s="522">
        <v>3000001698</v>
      </c>
      <c r="B2330" s="522" t="s">
        <v>6462</v>
      </c>
      <c r="C2330" s="522" t="s">
        <v>6463</v>
      </c>
      <c r="D2330" s="522" t="s">
        <v>337</v>
      </c>
      <c r="E2330" s="522" t="s">
        <v>433</v>
      </c>
      <c r="F2330" s="522" t="s">
        <v>6464</v>
      </c>
    </row>
    <row r="2331" spans="1:6" ht="15">
      <c r="A2331" s="522">
        <v>3000001699</v>
      </c>
      <c r="B2331" s="522" t="s">
        <v>6465</v>
      </c>
      <c r="C2331" s="522" t="s">
        <v>6466</v>
      </c>
      <c r="D2331" s="522" t="s">
        <v>337</v>
      </c>
      <c r="E2331" s="522" t="s">
        <v>433</v>
      </c>
      <c r="F2331" s="522" t="s">
        <v>6466</v>
      </c>
    </row>
    <row r="2332" spans="1:6" ht="15">
      <c r="A2332" s="522">
        <v>3000001700</v>
      </c>
      <c r="B2332" s="522" t="s">
        <v>6467</v>
      </c>
      <c r="C2332" s="522" t="s">
        <v>6468</v>
      </c>
      <c r="D2332" s="522" t="s">
        <v>337</v>
      </c>
      <c r="E2332" s="522" t="s">
        <v>433</v>
      </c>
      <c r="F2332" s="522" t="s">
        <v>6469</v>
      </c>
    </row>
    <row r="2333" spans="1:6" ht="15">
      <c r="A2333" s="522">
        <v>3000001701</v>
      </c>
      <c r="B2333" s="522" t="s">
        <v>6470</v>
      </c>
      <c r="C2333" s="522" t="s">
        <v>6471</v>
      </c>
      <c r="D2333" s="522" t="s">
        <v>337</v>
      </c>
      <c r="E2333" s="522" t="s">
        <v>433</v>
      </c>
      <c r="F2333" s="522" t="s">
        <v>6472</v>
      </c>
    </row>
    <row r="2334" spans="1:6" ht="15">
      <c r="A2334" s="522">
        <v>3000001702</v>
      </c>
      <c r="B2334" s="522" t="s">
        <v>6473</v>
      </c>
      <c r="C2334" s="522" t="s">
        <v>6474</v>
      </c>
      <c r="D2334" s="522" t="s">
        <v>337</v>
      </c>
      <c r="E2334" s="522" t="s">
        <v>433</v>
      </c>
      <c r="F2334" s="522" t="s">
        <v>6474</v>
      </c>
    </row>
    <row r="2335" spans="1:6" ht="15">
      <c r="A2335" s="522">
        <v>3000001703</v>
      </c>
      <c r="B2335" s="522" t="s">
        <v>6475</v>
      </c>
      <c r="C2335" s="522" t="s">
        <v>6476</v>
      </c>
      <c r="D2335" s="522" t="s">
        <v>337</v>
      </c>
      <c r="E2335" s="522" t="s">
        <v>433</v>
      </c>
      <c r="F2335" s="522" t="s">
        <v>6476</v>
      </c>
    </row>
    <row r="2336" spans="1:6" ht="15">
      <c r="A2336" s="522">
        <v>3000001704</v>
      </c>
      <c r="B2336" s="522" t="s">
        <v>6477</v>
      </c>
      <c r="C2336" s="522" t="s">
        <v>6478</v>
      </c>
      <c r="D2336" s="522" t="s">
        <v>337</v>
      </c>
      <c r="E2336" s="522" t="s">
        <v>433</v>
      </c>
      <c r="F2336" s="522" t="s">
        <v>6478</v>
      </c>
    </row>
    <row r="2337" spans="1:6" ht="15">
      <c r="A2337" s="522">
        <v>3000001705</v>
      </c>
      <c r="B2337" s="522" t="s">
        <v>6479</v>
      </c>
      <c r="C2337" s="522" t="s">
        <v>6480</v>
      </c>
      <c r="D2337" s="522" t="s">
        <v>337</v>
      </c>
      <c r="E2337" s="522" t="s">
        <v>433</v>
      </c>
      <c r="F2337" s="522" t="s">
        <v>6481</v>
      </c>
    </row>
    <row r="2338" spans="1:6" ht="15">
      <c r="A2338" s="522">
        <v>3000001706</v>
      </c>
      <c r="B2338" s="522" t="s">
        <v>6482</v>
      </c>
      <c r="C2338" s="522" t="s">
        <v>6483</v>
      </c>
      <c r="D2338" s="522" t="s">
        <v>337</v>
      </c>
      <c r="E2338" s="522" t="s">
        <v>433</v>
      </c>
      <c r="F2338" s="522" t="s">
        <v>6484</v>
      </c>
    </row>
    <row r="2339" spans="1:6" ht="15">
      <c r="A2339" s="522">
        <v>3000001707</v>
      </c>
      <c r="B2339" s="522" t="s">
        <v>6485</v>
      </c>
      <c r="C2339" s="522" t="s">
        <v>6486</v>
      </c>
      <c r="D2339" s="522" t="s">
        <v>337</v>
      </c>
      <c r="E2339" s="522" t="s">
        <v>433</v>
      </c>
      <c r="F2339" s="522" t="s">
        <v>6486</v>
      </c>
    </row>
    <row r="2340" spans="1:6" ht="15">
      <c r="A2340" s="522">
        <v>3000001708</v>
      </c>
      <c r="B2340" s="522" t="s">
        <v>6487</v>
      </c>
      <c r="C2340" s="522" t="s">
        <v>6488</v>
      </c>
      <c r="D2340" s="522" t="s">
        <v>337</v>
      </c>
      <c r="E2340" s="522" t="s">
        <v>433</v>
      </c>
      <c r="F2340" s="522" t="s">
        <v>6489</v>
      </c>
    </row>
    <row r="2341" spans="1:6" ht="15">
      <c r="A2341" s="522">
        <v>3000001709</v>
      </c>
      <c r="B2341" s="522" t="s">
        <v>6490</v>
      </c>
      <c r="C2341" s="522" t="s">
        <v>6491</v>
      </c>
      <c r="D2341" s="522" t="s">
        <v>337</v>
      </c>
      <c r="E2341" s="522" t="s">
        <v>433</v>
      </c>
      <c r="F2341" s="522" t="s">
        <v>6492</v>
      </c>
    </row>
    <row r="2342" spans="1:6" ht="15">
      <c r="A2342" s="522">
        <v>3000001710</v>
      </c>
      <c r="B2342" s="522" t="s">
        <v>6493</v>
      </c>
      <c r="C2342" s="522" t="s">
        <v>6494</v>
      </c>
      <c r="D2342" s="522" t="s">
        <v>337</v>
      </c>
      <c r="E2342" s="522" t="s">
        <v>433</v>
      </c>
      <c r="F2342" s="522" t="s">
        <v>6495</v>
      </c>
    </row>
    <row r="2343" spans="1:6" ht="15">
      <c r="A2343" s="522">
        <v>3000001711</v>
      </c>
      <c r="B2343" s="522" t="s">
        <v>6496</v>
      </c>
      <c r="C2343" s="522" t="s">
        <v>6497</v>
      </c>
      <c r="D2343" s="522" t="s">
        <v>337</v>
      </c>
      <c r="E2343" s="522" t="s">
        <v>433</v>
      </c>
      <c r="F2343" s="522" t="s">
        <v>6498</v>
      </c>
    </row>
    <row r="2344" spans="1:6" ht="15">
      <c r="A2344" s="522">
        <v>3000001712</v>
      </c>
      <c r="B2344" s="522" t="s">
        <v>6499</v>
      </c>
      <c r="C2344" s="522" t="s">
        <v>6500</v>
      </c>
      <c r="D2344" s="522" t="s">
        <v>337</v>
      </c>
      <c r="E2344" s="522" t="s">
        <v>433</v>
      </c>
      <c r="F2344" s="522" t="s">
        <v>6501</v>
      </c>
    </row>
    <row r="2345" spans="1:6" ht="15">
      <c r="A2345" s="522">
        <v>3000001713</v>
      </c>
      <c r="B2345" s="522" t="s">
        <v>6502</v>
      </c>
      <c r="C2345" s="522" t="s">
        <v>6503</v>
      </c>
      <c r="D2345" s="522" t="s">
        <v>337</v>
      </c>
      <c r="E2345" s="522" t="s">
        <v>433</v>
      </c>
      <c r="F2345" s="522" t="s">
        <v>6504</v>
      </c>
    </row>
    <row r="2346" spans="1:6" ht="15">
      <c r="A2346" s="522">
        <v>3000001714</v>
      </c>
      <c r="B2346" s="522" t="s">
        <v>6505</v>
      </c>
      <c r="C2346" s="522" t="s">
        <v>6506</v>
      </c>
      <c r="D2346" s="522" t="s">
        <v>337</v>
      </c>
      <c r="E2346" s="522" t="s">
        <v>433</v>
      </c>
      <c r="F2346" s="522" t="s">
        <v>6507</v>
      </c>
    </row>
    <row r="2347" spans="1:6" ht="15">
      <c r="A2347" s="522">
        <v>3000001715</v>
      </c>
      <c r="B2347" s="522" t="s">
        <v>6508</v>
      </c>
      <c r="C2347" s="522" t="s">
        <v>6509</v>
      </c>
      <c r="D2347" s="522" t="s">
        <v>337</v>
      </c>
      <c r="E2347" s="522" t="s">
        <v>433</v>
      </c>
      <c r="F2347" s="522" t="s">
        <v>6510</v>
      </c>
    </row>
    <row r="2348" spans="1:6" ht="15">
      <c r="A2348" s="522">
        <v>3000001716</v>
      </c>
      <c r="B2348" s="522" t="s">
        <v>6511</v>
      </c>
      <c r="C2348" s="522" t="s">
        <v>6512</v>
      </c>
      <c r="D2348" s="522" t="s">
        <v>337</v>
      </c>
      <c r="E2348" s="522" t="s">
        <v>433</v>
      </c>
      <c r="F2348" s="522" t="s">
        <v>6513</v>
      </c>
    </row>
    <row r="2349" spans="1:6" ht="15">
      <c r="A2349" s="522">
        <v>3000001717</v>
      </c>
      <c r="B2349" s="522" t="s">
        <v>6514</v>
      </c>
      <c r="C2349" s="522" t="s">
        <v>6515</v>
      </c>
      <c r="D2349" s="522" t="s">
        <v>337</v>
      </c>
      <c r="E2349" s="522" t="s">
        <v>433</v>
      </c>
      <c r="F2349" s="522" t="s">
        <v>6515</v>
      </c>
    </row>
    <row r="2350" spans="1:6" ht="15">
      <c r="A2350" s="522">
        <v>3000001718</v>
      </c>
      <c r="B2350" s="522" t="s">
        <v>6516</v>
      </c>
      <c r="C2350" s="522" t="s">
        <v>6517</v>
      </c>
      <c r="D2350" s="522" t="s">
        <v>337</v>
      </c>
      <c r="E2350" s="522" t="s">
        <v>433</v>
      </c>
      <c r="F2350" s="522" t="s">
        <v>6517</v>
      </c>
    </row>
    <row r="2351" spans="1:6" ht="15">
      <c r="A2351" s="522">
        <v>3000001719</v>
      </c>
      <c r="B2351" s="522" t="s">
        <v>6518</v>
      </c>
      <c r="C2351" s="522" t="s">
        <v>6519</v>
      </c>
      <c r="D2351" s="522" t="s">
        <v>337</v>
      </c>
      <c r="E2351" s="522" t="s">
        <v>433</v>
      </c>
      <c r="F2351" s="522" t="s">
        <v>6519</v>
      </c>
    </row>
    <row r="2352" spans="1:6" ht="15">
      <c r="A2352" s="522">
        <v>3000001720</v>
      </c>
      <c r="B2352" s="522" t="s">
        <v>6520</v>
      </c>
      <c r="C2352" s="522" t="s">
        <v>6521</v>
      </c>
      <c r="D2352" s="522" t="s">
        <v>337</v>
      </c>
      <c r="E2352" s="522" t="s">
        <v>433</v>
      </c>
      <c r="F2352" s="522" t="s">
        <v>6522</v>
      </c>
    </row>
    <row r="2353" spans="1:6" ht="15">
      <c r="A2353" s="522">
        <v>3000001721</v>
      </c>
      <c r="B2353" s="522" t="s">
        <v>6523</v>
      </c>
      <c r="C2353" s="522" t="s">
        <v>6524</v>
      </c>
      <c r="D2353" s="522" t="s">
        <v>337</v>
      </c>
      <c r="E2353" s="522" t="s">
        <v>433</v>
      </c>
      <c r="F2353" s="522" t="s">
        <v>6525</v>
      </c>
    </row>
    <row r="2354" spans="1:6" ht="15">
      <c r="A2354" s="522">
        <v>3000001722</v>
      </c>
      <c r="B2354" s="522" t="s">
        <v>6526</v>
      </c>
      <c r="C2354" s="522" t="s">
        <v>6527</v>
      </c>
      <c r="D2354" s="522" t="s">
        <v>337</v>
      </c>
      <c r="E2354" s="522" t="s">
        <v>433</v>
      </c>
      <c r="F2354" s="522" t="s">
        <v>6528</v>
      </c>
    </row>
    <row r="2355" spans="1:6" ht="15">
      <c r="A2355" s="522">
        <v>3000001723</v>
      </c>
      <c r="B2355" s="522" t="s">
        <v>6529</v>
      </c>
      <c r="C2355" s="522" t="s">
        <v>6530</v>
      </c>
      <c r="D2355" s="522" t="s">
        <v>337</v>
      </c>
      <c r="E2355" s="522" t="s">
        <v>433</v>
      </c>
      <c r="F2355" s="522" t="s">
        <v>6531</v>
      </c>
    </row>
    <row r="2356" spans="1:6" ht="15">
      <c r="A2356" s="522">
        <v>3000001724</v>
      </c>
      <c r="B2356" s="522" t="s">
        <v>6532</v>
      </c>
      <c r="C2356" s="522" t="s">
        <v>6533</v>
      </c>
      <c r="D2356" s="522" t="s">
        <v>337</v>
      </c>
      <c r="E2356" s="522" t="s">
        <v>433</v>
      </c>
      <c r="F2356" s="522" t="s">
        <v>6534</v>
      </c>
    </row>
    <row r="2357" spans="1:6" ht="15">
      <c r="A2357" s="522">
        <v>3000001725</v>
      </c>
      <c r="B2357" s="522" t="s">
        <v>6535</v>
      </c>
      <c r="C2357" s="522" t="s">
        <v>6536</v>
      </c>
      <c r="D2357" s="522" t="s">
        <v>337</v>
      </c>
      <c r="E2357" s="522" t="s">
        <v>433</v>
      </c>
      <c r="F2357" s="522" t="s">
        <v>6537</v>
      </c>
    </row>
    <row r="2358" spans="1:6" ht="15">
      <c r="A2358" s="522">
        <v>3000001726</v>
      </c>
      <c r="B2358" s="522" t="s">
        <v>6538</v>
      </c>
      <c r="C2358" s="522" t="s">
        <v>6539</v>
      </c>
      <c r="D2358" s="522" t="s">
        <v>337</v>
      </c>
      <c r="E2358" s="522" t="s">
        <v>433</v>
      </c>
      <c r="F2358" s="522" t="s">
        <v>6540</v>
      </c>
    </row>
    <row r="2359" spans="1:6" ht="15">
      <c r="A2359" s="522">
        <v>3000001727</v>
      </c>
      <c r="B2359" s="522" t="s">
        <v>6541</v>
      </c>
      <c r="C2359" s="522" t="s">
        <v>6542</v>
      </c>
      <c r="D2359" s="522" t="s">
        <v>337</v>
      </c>
      <c r="E2359" s="522" t="s">
        <v>433</v>
      </c>
      <c r="F2359" s="522" t="s">
        <v>6543</v>
      </c>
    </row>
    <row r="2360" spans="1:6" ht="15">
      <c r="A2360" s="522">
        <v>3000001728</v>
      </c>
      <c r="B2360" s="522" t="s">
        <v>6544</v>
      </c>
      <c r="C2360" s="522" t="s">
        <v>6545</v>
      </c>
      <c r="D2360" s="522" t="s">
        <v>337</v>
      </c>
      <c r="E2360" s="522" t="s">
        <v>433</v>
      </c>
      <c r="F2360" s="522" t="s">
        <v>6546</v>
      </c>
    </row>
    <row r="2361" spans="1:6" ht="15">
      <c r="A2361" s="522">
        <v>3000001729</v>
      </c>
      <c r="B2361" s="522" t="s">
        <v>6547</v>
      </c>
      <c r="C2361" s="522" t="s">
        <v>6548</v>
      </c>
      <c r="D2361" s="522" t="s">
        <v>337</v>
      </c>
      <c r="E2361" s="522" t="s">
        <v>433</v>
      </c>
      <c r="F2361" s="522" t="s">
        <v>6549</v>
      </c>
    </row>
    <row r="2362" spans="1:6" ht="15">
      <c r="A2362" s="522">
        <v>3000001730</v>
      </c>
      <c r="B2362" s="522" t="s">
        <v>6550</v>
      </c>
      <c r="C2362" s="522" t="s">
        <v>6551</v>
      </c>
      <c r="D2362" s="522" t="s">
        <v>337</v>
      </c>
      <c r="E2362" s="522" t="s">
        <v>433</v>
      </c>
      <c r="F2362" s="522" t="s">
        <v>6552</v>
      </c>
    </row>
    <row r="2363" spans="1:6" ht="15">
      <c r="A2363" s="522">
        <v>3000001731</v>
      </c>
      <c r="B2363" s="522" t="s">
        <v>6553</v>
      </c>
      <c r="C2363" s="522" t="s">
        <v>6554</v>
      </c>
      <c r="D2363" s="522" t="s">
        <v>337</v>
      </c>
      <c r="E2363" s="522" t="s">
        <v>433</v>
      </c>
      <c r="F2363" s="522" t="s">
        <v>6555</v>
      </c>
    </row>
    <row r="2364" spans="1:6" ht="15">
      <c r="A2364" s="522">
        <v>3000001732</v>
      </c>
      <c r="B2364" s="522" t="s">
        <v>6556</v>
      </c>
      <c r="C2364" s="522" t="s">
        <v>6557</v>
      </c>
      <c r="D2364" s="522" t="s">
        <v>337</v>
      </c>
      <c r="E2364" s="522" t="s">
        <v>433</v>
      </c>
      <c r="F2364" s="522" t="s">
        <v>6558</v>
      </c>
    </row>
    <row r="2365" spans="1:6" ht="15">
      <c r="A2365" s="522">
        <v>3000001733</v>
      </c>
      <c r="B2365" s="522" t="s">
        <v>6559</v>
      </c>
      <c r="C2365" s="522" t="s">
        <v>6560</v>
      </c>
      <c r="D2365" s="522" t="s">
        <v>337</v>
      </c>
      <c r="E2365" s="522" t="s">
        <v>433</v>
      </c>
      <c r="F2365" s="522" t="s">
        <v>6560</v>
      </c>
    </row>
    <row r="2366" spans="1:6" ht="15">
      <c r="A2366" s="522">
        <v>3000001734</v>
      </c>
      <c r="B2366" s="522" t="s">
        <v>6561</v>
      </c>
      <c r="C2366" s="522" t="s">
        <v>6562</v>
      </c>
      <c r="D2366" s="522" t="s">
        <v>337</v>
      </c>
      <c r="E2366" s="522" t="s">
        <v>433</v>
      </c>
      <c r="F2366" s="522" t="s">
        <v>6563</v>
      </c>
    </row>
    <row r="2367" spans="1:6" ht="15">
      <c r="A2367" s="522">
        <v>3000001735</v>
      </c>
      <c r="B2367" s="522" t="s">
        <v>6564</v>
      </c>
      <c r="C2367" s="522" t="s">
        <v>6565</v>
      </c>
      <c r="D2367" s="522" t="s">
        <v>337</v>
      </c>
      <c r="E2367" s="522" t="s">
        <v>433</v>
      </c>
      <c r="F2367" s="522" t="s">
        <v>6565</v>
      </c>
    </row>
    <row r="2368" spans="1:6" ht="15">
      <c r="A2368" s="522">
        <v>3000001736</v>
      </c>
      <c r="B2368" s="522" t="s">
        <v>6566</v>
      </c>
      <c r="C2368" s="522" t="s">
        <v>6567</v>
      </c>
      <c r="D2368" s="522" t="s">
        <v>337</v>
      </c>
      <c r="E2368" s="522" t="s">
        <v>433</v>
      </c>
      <c r="F2368" s="522" t="s">
        <v>6568</v>
      </c>
    </row>
    <row r="2369" spans="1:6" ht="15">
      <c r="A2369" s="522">
        <v>3000001737</v>
      </c>
      <c r="B2369" s="522" t="s">
        <v>6569</v>
      </c>
      <c r="C2369" s="522" t="s">
        <v>6570</v>
      </c>
      <c r="D2369" s="522" t="s">
        <v>337</v>
      </c>
      <c r="E2369" s="522" t="s">
        <v>433</v>
      </c>
      <c r="F2369" s="522" t="s">
        <v>6571</v>
      </c>
    </row>
    <row r="2370" spans="1:6" ht="15">
      <c r="A2370" s="522">
        <v>3000001738</v>
      </c>
      <c r="B2370" s="522" t="s">
        <v>6572</v>
      </c>
      <c r="C2370" s="522" t="s">
        <v>6573</v>
      </c>
      <c r="D2370" s="522" t="s">
        <v>337</v>
      </c>
      <c r="E2370" s="522" t="s">
        <v>433</v>
      </c>
      <c r="F2370" s="522" t="s">
        <v>6574</v>
      </c>
    </row>
    <row r="2371" spans="1:6" ht="15">
      <c r="A2371" s="522">
        <v>3000001739</v>
      </c>
      <c r="B2371" s="522" t="s">
        <v>6575</v>
      </c>
      <c r="C2371" s="522" t="s">
        <v>6576</v>
      </c>
      <c r="D2371" s="522" t="s">
        <v>337</v>
      </c>
      <c r="E2371" s="522" t="s">
        <v>433</v>
      </c>
      <c r="F2371" s="522" t="s">
        <v>6577</v>
      </c>
    </row>
    <row r="2372" spans="1:6" ht="15">
      <c r="A2372" s="522">
        <v>3000001740</v>
      </c>
      <c r="B2372" s="522" t="s">
        <v>6578</v>
      </c>
      <c r="C2372" s="522" t="s">
        <v>6579</v>
      </c>
      <c r="D2372" s="522" t="s">
        <v>337</v>
      </c>
      <c r="E2372" s="522" t="s">
        <v>433</v>
      </c>
      <c r="F2372" s="522" t="s">
        <v>6580</v>
      </c>
    </row>
    <row r="2373" spans="1:6" ht="15">
      <c r="A2373" s="522">
        <v>3000001741</v>
      </c>
      <c r="B2373" s="522" t="s">
        <v>6581</v>
      </c>
      <c r="C2373" s="522" t="s">
        <v>6582</v>
      </c>
      <c r="D2373" s="522" t="s">
        <v>337</v>
      </c>
      <c r="E2373" s="522" t="s">
        <v>433</v>
      </c>
      <c r="F2373" s="522" t="s">
        <v>6583</v>
      </c>
    </row>
    <row r="2374" spans="1:6" ht="15">
      <c r="A2374" s="522">
        <v>3000001742</v>
      </c>
      <c r="B2374" s="522" t="s">
        <v>6584</v>
      </c>
      <c r="C2374" s="522" t="s">
        <v>6585</v>
      </c>
      <c r="D2374" s="522" t="s">
        <v>337</v>
      </c>
      <c r="E2374" s="522" t="s">
        <v>433</v>
      </c>
      <c r="F2374" s="522" t="s">
        <v>6586</v>
      </c>
    </row>
    <row r="2375" spans="1:6" ht="15">
      <c r="A2375" s="522">
        <v>3000001743</v>
      </c>
      <c r="B2375" s="522" t="s">
        <v>6587</v>
      </c>
      <c r="C2375" s="522" t="s">
        <v>6588</v>
      </c>
      <c r="D2375" s="522" t="s">
        <v>337</v>
      </c>
      <c r="E2375" s="522" t="s">
        <v>433</v>
      </c>
      <c r="F2375" s="522" t="s">
        <v>6589</v>
      </c>
    </row>
    <row r="2376" spans="1:6" ht="15">
      <c r="A2376" s="522">
        <v>3000001744</v>
      </c>
      <c r="B2376" s="522" t="s">
        <v>6590</v>
      </c>
      <c r="C2376" s="522" t="s">
        <v>6591</v>
      </c>
      <c r="D2376" s="522" t="s">
        <v>337</v>
      </c>
      <c r="E2376" s="522" t="s">
        <v>433</v>
      </c>
      <c r="F2376" s="522" t="s">
        <v>6592</v>
      </c>
    </row>
    <row r="2377" spans="1:6" ht="15">
      <c r="A2377" s="522">
        <v>3000001745</v>
      </c>
      <c r="B2377" s="522" t="s">
        <v>6593</v>
      </c>
      <c r="C2377" s="522" t="s">
        <v>6594</v>
      </c>
      <c r="D2377" s="522" t="s">
        <v>337</v>
      </c>
      <c r="E2377" s="522" t="s">
        <v>433</v>
      </c>
      <c r="F2377" s="522" t="s">
        <v>6595</v>
      </c>
    </row>
    <row r="2378" spans="1:6" ht="15">
      <c r="A2378" s="522">
        <v>3000001746</v>
      </c>
      <c r="B2378" s="522" t="s">
        <v>6596</v>
      </c>
      <c r="C2378" s="522" t="s">
        <v>6597</v>
      </c>
      <c r="D2378" s="522" t="s">
        <v>337</v>
      </c>
      <c r="E2378" s="522" t="s">
        <v>433</v>
      </c>
      <c r="F2378" s="522" t="s">
        <v>6598</v>
      </c>
    </row>
    <row r="2379" spans="1:6" ht="15">
      <c r="A2379" s="522">
        <v>3000001747</v>
      </c>
      <c r="B2379" s="522" t="s">
        <v>6599</v>
      </c>
      <c r="C2379" s="522" t="s">
        <v>6600</v>
      </c>
      <c r="D2379" s="522" t="s">
        <v>337</v>
      </c>
      <c r="E2379" s="522" t="s">
        <v>433</v>
      </c>
      <c r="F2379" s="522" t="s">
        <v>6601</v>
      </c>
    </row>
    <row r="2380" spans="1:6" ht="15">
      <c r="A2380" s="522">
        <v>3000001748</v>
      </c>
      <c r="B2380" s="522" t="s">
        <v>6602</v>
      </c>
      <c r="C2380" s="522" t="s">
        <v>6603</v>
      </c>
      <c r="D2380" s="522" t="s">
        <v>337</v>
      </c>
      <c r="E2380" s="522" t="s">
        <v>433</v>
      </c>
      <c r="F2380" s="522" t="s">
        <v>6604</v>
      </c>
    </row>
    <row r="2381" spans="1:6" ht="15">
      <c r="A2381" s="522">
        <v>3000001749</v>
      </c>
      <c r="B2381" s="522" t="s">
        <v>6605</v>
      </c>
      <c r="C2381" s="522" t="s">
        <v>6606</v>
      </c>
      <c r="D2381" s="522" t="s">
        <v>337</v>
      </c>
      <c r="E2381" s="522" t="s">
        <v>433</v>
      </c>
      <c r="F2381" s="522" t="s">
        <v>6607</v>
      </c>
    </row>
    <row r="2382" spans="1:6" ht="15">
      <c r="A2382" s="522">
        <v>3000001750</v>
      </c>
      <c r="B2382" s="522" t="s">
        <v>6608</v>
      </c>
      <c r="C2382" s="522" t="s">
        <v>6609</v>
      </c>
      <c r="D2382" s="522" t="s">
        <v>337</v>
      </c>
      <c r="E2382" s="522" t="s">
        <v>433</v>
      </c>
      <c r="F2382" s="522" t="s">
        <v>6610</v>
      </c>
    </row>
    <row r="2383" spans="1:6" ht="15">
      <c r="A2383" s="522">
        <v>3000001751</v>
      </c>
      <c r="B2383" s="522" t="s">
        <v>6611</v>
      </c>
      <c r="C2383" s="522" t="s">
        <v>6612</v>
      </c>
      <c r="D2383" s="522" t="s">
        <v>337</v>
      </c>
      <c r="E2383" s="522" t="s">
        <v>433</v>
      </c>
      <c r="F2383" s="522" t="s">
        <v>6613</v>
      </c>
    </row>
    <row r="2384" spans="1:6" ht="15">
      <c r="A2384" s="522">
        <v>3000001752</v>
      </c>
      <c r="B2384" s="522" t="s">
        <v>6614</v>
      </c>
      <c r="C2384" s="522" t="s">
        <v>6615</v>
      </c>
      <c r="D2384" s="522" t="s">
        <v>337</v>
      </c>
      <c r="E2384" s="522" t="s">
        <v>433</v>
      </c>
      <c r="F2384" s="522" t="s">
        <v>6616</v>
      </c>
    </row>
    <row r="2385" spans="1:6" ht="15">
      <c r="A2385" s="522">
        <v>3000001753</v>
      </c>
      <c r="B2385" s="522" t="s">
        <v>6617</v>
      </c>
      <c r="C2385" s="522" t="s">
        <v>6618</v>
      </c>
      <c r="D2385" s="522" t="s">
        <v>337</v>
      </c>
      <c r="E2385" s="522" t="s">
        <v>433</v>
      </c>
      <c r="F2385" s="522" t="s">
        <v>6619</v>
      </c>
    </row>
    <row r="2386" spans="1:6" ht="15">
      <c r="A2386" s="522">
        <v>3000001754</v>
      </c>
      <c r="B2386" s="522" t="s">
        <v>6620</v>
      </c>
      <c r="C2386" s="522" t="s">
        <v>6621</v>
      </c>
      <c r="D2386" s="522" t="s">
        <v>337</v>
      </c>
      <c r="E2386" s="522" t="s">
        <v>433</v>
      </c>
      <c r="F2386" s="522" t="s">
        <v>6622</v>
      </c>
    </row>
    <row r="2387" spans="1:6" ht="15">
      <c r="A2387" s="522">
        <v>3000001755</v>
      </c>
      <c r="B2387" s="522" t="s">
        <v>6623</v>
      </c>
      <c r="C2387" s="522" t="s">
        <v>6624</v>
      </c>
      <c r="D2387" s="522" t="s">
        <v>337</v>
      </c>
      <c r="E2387" s="522" t="s">
        <v>433</v>
      </c>
      <c r="F2387" s="522" t="s">
        <v>6625</v>
      </c>
    </row>
    <row r="2388" spans="1:6" ht="15">
      <c r="A2388" s="522">
        <v>3000001756</v>
      </c>
      <c r="B2388" s="522" t="s">
        <v>6626</v>
      </c>
      <c r="C2388" s="522" t="s">
        <v>6627</v>
      </c>
      <c r="D2388" s="522" t="s">
        <v>337</v>
      </c>
      <c r="E2388" s="522" t="s">
        <v>433</v>
      </c>
      <c r="F2388" s="522" t="s">
        <v>6628</v>
      </c>
    </row>
    <row r="2389" spans="1:6" ht="15">
      <c r="A2389" s="522">
        <v>3000001757</v>
      </c>
      <c r="B2389" s="522" t="s">
        <v>6629</v>
      </c>
      <c r="C2389" s="522" t="s">
        <v>6630</v>
      </c>
      <c r="D2389" s="522" t="s">
        <v>337</v>
      </c>
      <c r="E2389" s="522" t="s">
        <v>433</v>
      </c>
      <c r="F2389" s="522" t="s">
        <v>6631</v>
      </c>
    </row>
    <row r="2390" spans="1:6" ht="15">
      <c r="A2390" s="522">
        <v>3000001758</v>
      </c>
      <c r="B2390" s="522" t="s">
        <v>6632</v>
      </c>
      <c r="C2390" s="522" t="s">
        <v>6633</v>
      </c>
      <c r="D2390" s="522" t="s">
        <v>337</v>
      </c>
      <c r="E2390" s="522" t="s">
        <v>433</v>
      </c>
      <c r="F2390" s="522" t="s">
        <v>6634</v>
      </c>
    </row>
    <row r="2391" spans="1:6" ht="15">
      <c r="A2391" s="522">
        <v>3000001759</v>
      </c>
      <c r="B2391" s="522" t="s">
        <v>6635</v>
      </c>
      <c r="C2391" s="522" t="s">
        <v>6636</v>
      </c>
      <c r="D2391" s="522" t="s">
        <v>337</v>
      </c>
      <c r="E2391" s="522" t="s">
        <v>433</v>
      </c>
      <c r="F2391" s="522" t="s">
        <v>6637</v>
      </c>
    </row>
    <row r="2392" spans="1:6" ht="15">
      <c r="A2392" s="522">
        <v>3000001760</v>
      </c>
      <c r="B2392" s="522" t="s">
        <v>6638</v>
      </c>
      <c r="C2392" s="522" t="s">
        <v>6639</v>
      </c>
      <c r="D2392" s="522" t="s">
        <v>337</v>
      </c>
      <c r="E2392" s="522" t="s">
        <v>433</v>
      </c>
      <c r="F2392" s="522" t="s">
        <v>6640</v>
      </c>
    </row>
    <row r="2393" spans="1:6" ht="15">
      <c r="A2393" s="522">
        <v>3000001761</v>
      </c>
      <c r="B2393" s="522" t="s">
        <v>6641</v>
      </c>
      <c r="C2393" s="522" t="s">
        <v>6642</v>
      </c>
      <c r="D2393" s="522" t="s">
        <v>337</v>
      </c>
      <c r="E2393" s="522" t="s">
        <v>433</v>
      </c>
      <c r="F2393" s="522" t="s">
        <v>6643</v>
      </c>
    </row>
    <row r="2394" spans="1:6" ht="15">
      <c r="A2394" s="522">
        <v>3000001762</v>
      </c>
      <c r="B2394" s="522" t="s">
        <v>6644</v>
      </c>
      <c r="C2394" s="522" t="s">
        <v>6645</v>
      </c>
      <c r="D2394" s="522" t="s">
        <v>337</v>
      </c>
      <c r="E2394" s="522" t="s">
        <v>433</v>
      </c>
      <c r="F2394" s="522" t="s">
        <v>6646</v>
      </c>
    </row>
    <row r="2395" spans="1:6" ht="15">
      <c r="A2395" s="522">
        <v>3000001763</v>
      </c>
      <c r="B2395" s="522" t="s">
        <v>6647</v>
      </c>
      <c r="C2395" s="522" t="s">
        <v>6648</v>
      </c>
      <c r="D2395" s="522" t="s">
        <v>337</v>
      </c>
      <c r="E2395" s="522" t="s">
        <v>433</v>
      </c>
      <c r="F2395" s="522" t="s">
        <v>6649</v>
      </c>
    </row>
    <row r="2396" spans="1:6" ht="15">
      <c r="A2396" s="522">
        <v>3000001764</v>
      </c>
      <c r="B2396" s="522" t="s">
        <v>6650</v>
      </c>
      <c r="C2396" s="522" t="s">
        <v>6651</v>
      </c>
      <c r="D2396" s="522" t="s">
        <v>337</v>
      </c>
      <c r="E2396" s="522" t="s">
        <v>433</v>
      </c>
      <c r="F2396" s="522" t="s">
        <v>6652</v>
      </c>
    </row>
    <row r="2397" spans="1:6" ht="15">
      <c r="A2397" s="522">
        <v>3000001765</v>
      </c>
      <c r="B2397" s="522" t="s">
        <v>6653</v>
      </c>
      <c r="C2397" s="522" t="s">
        <v>6654</v>
      </c>
      <c r="D2397" s="522" t="s">
        <v>337</v>
      </c>
      <c r="E2397" s="522" t="s">
        <v>433</v>
      </c>
      <c r="F2397" s="522" t="s">
        <v>6655</v>
      </c>
    </row>
    <row r="2398" spans="1:6" ht="15">
      <c r="A2398" s="522">
        <v>3000001766</v>
      </c>
      <c r="B2398" s="522" t="s">
        <v>6656</v>
      </c>
      <c r="C2398" s="522" t="s">
        <v>6657</v>
      </c>
      <c r="D2398" s="522" t="s">
        <v>337</v>
      </c>
      <c r="E2398" s="522" t="s">
        <v>433</v>
      </c>
      <c r="F2398" s="522" t="s">
        <v>6658</v>
      </c>
    </row>
    <row r="2399" spans="1:6" ht="15">
      <c r="A2399" s="522">
        <v>3000001767</v>
      </c>
      <c r="B2399" s="522" t="s">
        <v>6659</v>
      </c>
      <c r="C2399" s="522" t="s">
        <v>6660</v>
      </c>
      <c r="D2399" s="522" t="s">
        <v>337</v>
      </c>
      <c r="E2399" s="522" t="s">
        <v>433</v>
      </c>
      <c r="F2399" s="522" t="s">
        <v>6661</v>
      </c>
    </row>
    <row r="2400" spans="1:6" ht="15">
      <c r="A2400" s="522">
        <v>3000001768</v>
      </c>
      <c r="B2400" s="522" t="s">
        <v>6662</v>
      </c>
      <c r="C2400" s="522" t="s">
        <v>6663</v>
      </c>
      <c r="D2400" s="522" t="s">
        <v>337</v>
      </c>
      <c r="E2400" s="522" t="s">
        <v>433</v>
      </c>
      <c r="F2400" s="522" t="s">
        <v>6664</v>
      </c>
    </row>
    <row r="2401" spans="1:6" ht="15">
      <c r="A2401" s="522">
        <v>3000001769</v>
      </c>
      <c r="B2401" s="522" t="s">
        <v>6665</v>
      </c>
      <c r="C2401" s="522" t="s">
        <v>6666</v>
      </c>
      <c r="D2401" s="522" t="s">
        <v>337</v>
      </c>
      <c r="E2401" s="522" t="s">
        <v>433</v>
      </c>
      <c r="F2401" s="522" t="s">
        <v>6667</v>
      </c>
    </row>
    <row r="2402" spans="1:6" ht="15">
      <c r="A2402" s="522">
        <v>3000001770</v>
      </c>
      <c r="B2402" s="522" t="s">
        <v>6668</v>
      </c>
      <c r="C2402" s="522" t="s">
        <v>6669</v>
      </c>
      <c r="D2402" s="522" t="s">
        <v>337</v>
      </c>
      <c r="E2402" s="522" t="s">
        <v>433</v>
      </c>
      <c r="F2402" s="522" t="s">
        <v>6670</v>
      </c>
    </row>
    <row r="2403" spans="1:6" ht="15">
      <c r="A2403" s="522">
        <v>3000001771</v>
      </c>
      <c r="B2403" s="522" t="s">
        <v>6671</v>
      </c>
      <c r="C2403" s="522" t="s">
        <v>6672</v>
      </c>
      <c r="D2403" s="522" t="s">
        <v>337</v>
      </c>
      <c r="E2403" s="522" t="s">
        <v>433</v>
      </c>
      <c r="F2403" s="522" t="s">
        <v>6673</v>
      </c>
    </row>
    <row r="2404" spans="1:6" ht="15">
      <c r="A2404" s="522">
        <v>3000001772</v>
      </c>
      <c r="B2404" s="522" t="s">
        <v>6674</v>
      </c>
      <c r="C2404" s="522" t="s">
        <v>6675</v>
      </c>
      <c r="D2404" s="522" t="s">
        <v>337</v>
      </c>
      <c r="E2404" s="522" t="s">
        <v>433</v>
      </c>
      <c r="F2404" s="522" t="s">
        <v>6676</v>
      </c>
    </row>
    <row r="2405" spans="1:6" ht="15">
      <c r="A2405" s="522">
        <v>3000001773</v>
      </c>
      <c r="B2405" s="522" t="s">
        <v>6677</v>
      </c>
      <c r="C2405" s="522" t="s">
        <v>6678</v>
      </c>
      <c r="D2405" s="522" t="s">
        <v>337</v>
      </c>
      <c r="E2405" s="522" t="s">
        <v>433</v>
      </c>
      <c r="F2405" s="522" t="s">
        <v>6679</v>
      </c>
    </row>
    <row r="2406" spans="1:6" ht="15">
      <c r="A2406" s="522">
        <v>3000001774</v>
      </c>
      <c r="B2406" s="522" t="s">
        <v>6680</v>
      </c>
      <c r="C2406" s="522" t="s">
        <v>6681</v>
      </c>
      <c r="D2406" s="522" t="s">
        <v>337</v>
      </c>
      <c r="E2406" s="522" t="s">
        <v>433</v>
      </c>
      <c r="F2406" s="522" t="s">
        <v>6682</v>
      </c>
    </row>
    <row r="2407" spans="1:6" ht="15">
      <c r="A2407" s="522">
        <v>3000001775</v>
      </c>
      <c r="B2407" s="522" t="s">
        <v>6683</v>
      </c>
      <c r="C2407" s="522" t="s">
        <v>6684</v>
      </c>
      <c r="D2407" s="522" t="s">
        <v>337</v>
      </c>
      <c r="E2407" s="522" t="s">
        <v>433</v>
      </c>
      <c r="F2407" s="522" t="s">
        <v>6685</v>
      </c>
    </row>
    <row r="2408" spans="1:6" ht="15">
      <c r="A2408" s="522">
        <v>3000001776</v>
      </c>
      <c r="B2408" s="522" t="s">
        <v>6686</v>
      </c>
      <c r="C2408" s="522" t="s">
        <v>6687</v>
      </c>
      <c r="D2408" s="522" t="s">
        <v>337</v>
      </c>
      <c r="E2408" s="522" t="s">
        <v>433</v>
      </c>
      <c r="F2408" s="522" t="s">
        <v>6688</v>
      </c>
    </row>
    <row r="2409" spans="1:6" ht="15">
      <c r="A2409" s="522">
        <v>3000001777</v>
      </c>
      <c r="B2409" s="522" t="s">
        <v>6689</v>
      </c>
      <c r="C2409" s="522" t="s">
        <v>6690</v>
      </c>
      <c r="D2409" s="522" t="s">
        <v>337</v>
      </c>
      <c r="E2409" s="522" t="s">
        <v>433</v>
      </c>
      <c r="F2409" s="522" t="s">
        <v>6691</v>
      </c>
    </row>
    <row r="2410" spans="1:6" ht="15">
      <c r="A2410" s="522">
        <v>3000001778</v>
      </c>
      <c r="B2410" s="522" t="s">
        <v>6692</v>
      </c>
      <c r="C2410" s="522" t="s">
        <v>6693</v>
      </c>
      <c r="D2410" s="522" t="s">
        <v>337</v>
      </c>
      <c r="E2410" s="522" t="s">
        <v>433</v>
      </c>
      <c r="F2410" s="522" t="s">
        <v>6694</v>
      </c>
    </row>
    <row r="2411" spans="1:6" ht="15">
      <c r="A2411" s="522">
        <v>3000001779</v>
      </c>
      <c r="B2411" s="522" t="s">
        <v>6695</v>
      </c>
      <c r="C2411" s="522" t="s">
        <v>6696</v>
      </c>
      <c r="D2411" s="522" t="s">
        <v>337</v>
      </c>
      <c r="E2411" s="522" t="s">
        <v>433</v>
      </c>
      <c r="F2411" s="522" t="s">
        <v>6697</v>
      </c>
    </row>
    <row r="2412" spans="1:6" ht="15">
      <c r="A2412" s="522">
        <v>3000001780</v>
      </c>
      <c r="B2412" s="522" t="s">
        <v>6698</v>
      </c>
      <c r="C2412" s="522" t="s">
        <v>6699</v>
      </c>
      <c r="D2412" s="522" t="s">
        <v>337</v>
      </c>
      <c r="E2412" s="522" t="s">
        <v>433</v>
      </c>
      <c r="F2412" s="522" t="s">
        <v>6700</v>
      </c>
    </row>
    <row r="2413" spans="1:6" ht="15">
      <c r="A2413" s="522">
        <v>3000001781</v>
      </c>
      <c r="B2413" s="522" t="s">
        <v>6701</v>
      </c>
      <c r="C2413" s="522" t="s">
        <v>6702</v>
      </c>
      <c r="D2413" s="522" t="s">
        <v>337</v>
      </c>
      <c r="E2413" s="522" t="s">
        <v>433</v>
      </c>
      <c r="F2413" s="522" t="s">
        <v>6703</v>
      </c>
    </row>
    <row r="2414" spans="1:6" ht="15">
      <c r="A2414" s="522">
        <v>3000001782</v>
      </c>
      <c r="B2414" s="522" t="s">
        <v>6704</v>
      </c>
      <c r="C2414" s="522" t="s">
        <v>6705</v>
      </c>
      <c r="D2414" s="522" t="s">
        <v>337</v>
      </c>
      <c r="E2414" s="522" t="s">
        <v>433</v>
      </c>
      <c r="F2414" s="522" t="s">
        <v>6706</v>
      </c>
    </row>
    <row r="2415" spans="1:6" ht="15">
      <c r="A2415" s="522">
        <v>3000001783</v>
      </c>
      <c r="B2415" s="522" t="s">
        <v>6707</v>
      </c>
      <c r="C2415" s="522" t="s">
        <v>6708</v>
      </c>
      <c r="D2415" s="522" t="s">
        <v>337</v>
      </c>
      <c r="E2415" s="522" t="s">
        <v>433</v>
      </c>
      <c r="F2415" s="522" t="s">
        <v>6709</v>
      </c>
    </row>
    <row r="2416" spans="1:6" ht="15">
      <c r="A2416" s="522">
        <v>3000001784</v>
      </c>
      <c r="B2416" s="522" t="s">
        <v>6710</v>
      </c>
      <c r="C2416" s="522" t="s">
        <v>6711</v>
      </c>
      <c r="D2416" s="522" t="s">
        <v>337</v>
      </c>
      <c r="E2416" s="522" t="s">
        <v>433</v>
      </c>
      <c r="F2416" s="522" t="s">
        <v>6712</v>
      </c>
    </row>
    <row r="2417" spans="1:6" ht="15">
      <c r="A2417" s="522">
        <v>3000001785</v>
      </c>
      <c r="B2417" s="522" t="s">
        <v>6713</v>
      </c>
      <c r="C2417" s="522" t="s">
        <v>6714</v>
      </c>
      <c r="D2417" s="522" t="s">
        <v>337</v>
      </c>
      <c r="E2417" s="522" t="s">
        <v>433</v>
      </c>
      <c r="F2417" s="522" t="s">
        <v>6715</v>
      </c>
    </row>
    <row r="2418" spans="1:6" ht="15">
      <c r="A2418" s="522">
        <v>3000001786</v>
      </c>
      <c r="B2418" s="522" t="s">
        <v>6716</v>
      </c>
      <c r="C2418" s="522" t="s">
        <v>6717</v>
      </c>
      <c r="D2418" s="522" t="s">
        <v>337</v>
      </c>
      <c r="E2418" s="522" t="s">
        <v>433</v>
      </c>
      <c r="F2418" s="522" t="s">
        <v>6718</v>
      </c>
    </row>
    <row r="2419" spans="1:6" ht="15">
      <c r="A2419" s="522">
        <v>3000001787</v>
      </c>
      <c r="B2419" s="522" t="s">
        <v>6719</v>
      </c>
      <c r="C2419" s="522" t="s">
        <v>6720</v>
      </c>
      <c r="D2419" s="522" t="s">
        <v>337</v>
      </c>
      <c r="E2419" s="522" t="s">
        <v>433</v>
      </c>
      <c r="F2419" s="522" t="s">
        <v>6721</v>
      </c>
    </row>
    <row r="2420" spans="1:6" ht="15">
      <c r="A2420" s="522">
        <v>3000001788</v>
      </c>
      <c r="B2420" s="522" t="s">
        <v>6722</v>
      </c>
      <c r="C2420" s="522" t="s">
        <v>6723</v>
      </c>
      <c r="D2420" s="522" t="s">
        <v>337</v>
      </c>
      <c r="E2420" s="522" t="s">
        <v>433</v>
      </c>
      <c r="F2420" s="522" t="s">
        <v>6724</v>
      </c>
    </row>
    <row r="2421" spans="1:6" ht="15">
      <c r="A2421" s="522">
        <v>3000001789</v>
      </c>
      <c r="B2421" s="522" t="s">
        <v>6725</v>
      </c>
      <c r="C2421" s="522" t="s">
        <v>6726</v>
      </c>
      <c r="D2421" s="522" t="s">
        <v>337</v>
      </c>
      <c r="E2421" s="522" t="s">
        <v>433</v>
      </c>
      <c r="F2421" s="522" t="s">
        <v>6727</v>
      </c>
    </row>
    <row r="2422" spans="1:6" ht="15">
      <c r="A2422" s="522">
        <v>3000001790</v>
      </c>
      <c r="B2422" s="522" t="s">
        <v>6728</v>
      </c>
      <c r="C2422" s="522" t="s">
        <v>6729</v>
      </c>
      <c r="D2422" s="522" t="s">
        <v>337</v>
      </c>
      <c r="E2422" s="522" t="s">
        <v>433</v>
      </c>
      <c r="F2422" s="522" t="s">
        <v>6658</v>
      </c>
    </row>
    <row r="2423" spans="1:6" ht="15">
      <c r="A2423" s="522">
        <v>3000001791</v>
      </c>
      <c r="B2423" s="522" t="s">
        <v>6730</v>
      </c>
      <c r="C2423" s="522" t="s">
        <v>6731</v>
      </c>
      <c r="D2423" s="522" t="s">
        <v>337</v>
      </c>
      <c r="E2423" s="522" t="s">
        <v>433</v>
      </c>
      <c r="F2423" s="522" t="s">
        <v>6732</v>
      </c>
    </row>
    <row r="2424" spans="1:6" ht="15">
      <c r="A2424" s="522">
        <v>3000001792</v>
      </c>
      <c r="B2424" s="522" t="s">
        <v>6733</v>
      </c>
      <c r="C2424" s="522" t="s">
        <v>6734</v>
      </c>
      <c r="D2424" s="522" t="s">
        <v>337</v>
      </c>
      <c r="E2424" s="522" t="s">
        <v>433</v>
      </c>
      <c r="F2424" s="522" t="s">
        <v>6735</v>
      </c>
    </row>
    <row r="2425" spans="1:6" ht="15">
      <c r="A2425" s="522">
        <v>3000001793</v>
      </c>
      <c r="B2425" s="522" t="s">
        <v>6736</v>
      </c>
      <c r="C2425" s="522" t="s">
        <v>6737</v>
      </c>
      <c r="D2425" s="522" t="s">
        <v>337</v>
      </c>
      <c r="E2425" s="522" t="s">
        <v>433</v>
      </c>
      <c r="F2425" s="522" t="s">
        <v>6738</v>
      </c>
    </row>
    <row r="2426" spans="1:6" ht="15">
      <c r="A2426" s="522">
        <v>3000001794</v>
      </c>
      <c r="B2426" s="522" t="s">
        <v>6739</v>
      </c>
      <c r="C2426" s="522" t="s">
        <v>6740</v>
      </c>
      <c r="D2426" s="522" t="s">
        <v>337</v>
      </c>
      <c r="E2426" s="522" t="s">
        <v>433</v>
      </c>
      <c r="F2426" s="522" t="s">
        <v>6741</v>
      </c>
    </row>
    <row r="2427" spans="1:6" ht="15">
      <c r="A2427" s="522">
        <v>3000001795</v>
      </c>
      <c r="B2427" s="522" t="s">
        <v>6742</v>
      </c>
      <c r="C2427" s="522" t="s">
        <v>6743</v>
      </c>
      <c r="D2427" s="522" t="s">
        <v>337</v>
      </c>
      <c r="E2427" s="522" t="s">
        <v>433</v>
      </c>
      <c r="F2427" s="522" t="s">
        <v>6667</v>
      </c>
    </row>
    <row r="2428" spans="1:6" ht="15">
      <c r="A2428" s="522">
        <v>3000001796</v>
      </c>
      <c r="B2428" s="522" t="s">
        <v>6744</v>
      </c>
      <c r="C2428" s="522" t="s">
        <v>6745</v>
      </c>
      <c r="D2428" s="522" t="s">
        <v>337</v>
      </c>
      <c r="E2428" s="522" t="s">
        <v>433</v>
      </c>
      <c r="F2428" s="522" t="s">
        <v>6746</v>
      </c>
    </row>
    <row r="2429" spans="1:6" ht="15">
      <c r="A2429" s="522">
        <v>3000001797</v>
      </c>
      <c r="B2429" s="522" t="s">
        <v>6747</v>
      </c>
      <c r="C2429" s="522" t="s">
        <v>6748</v>
      </c>
      <c r="D2429" s="522" t="s">
        <v>337</v>
      </c>
      <c r="E2429" s="522" t="s">
        <v>433</v>
      </c>
      <c r="F2429" s="522" t="s">
        <v>6749</v>
      </c>
    </row>
    <row r="2430" spans="1:6" ht="15">
      <c r="A2430" s="522">
        <v>3000001798</v>
      </c>
      <c r="B2430" s="522" t="s">
        <v>6750</v>
      </c>
      <c r="C2430" s="522" t="s">
        <v>6751</v>
      </c>
      <c r="D2430" s="522" t="s">
        <v>337</v>
      </c>
      <c r="E2430" s="522" t="s">
        <v>433</v>
      </c>
      <c r="F2430" s="522" t="s">
        <v>6752</v>
      </c>
    </row>
    <row r="2431" spans="1:6" ht="15">
      <c r="A2431" s="522">
        <v>3000001799</v>
      </c>
      <c r="B2431" s="522" t="s">
        <v>6753</v>
      </c>
      <c r="C2431" s="522" t="s">
        <v>6754</v>
      </c>
      <c r="D2431" s="522" t="s">
        <v>337</v>
      </c>
      <c r="E2431" s="522" t="s">
        <v>433</v>
      </c>
      <c r="F2431" s="522" t="s">
        <v>6755</v>
      </c>
    </row>
    <row r="2432" spans="1:6" ht="15">
      <c r="A2432" s="522">
        <v>3000001800</v>
      </c>
      <c r="B2432" s="522" t="s">
        <v>6756</v>
      </c>
      <c r="C2432" s="522" t="s">
        <v>6757</v>
      </c>
      <c r="D2432" s="522" t="s">
        <v>337</v>
      </c>
      <c r="E2432" s="522" t="s">
        <v>433</v>
      </c>
      <c r="F2432" s="522" t="s">
        <v>6757</v>
      </c>
    </row>
    <row r="2433" spans="1:6" ht="15">
      <c r="A2433" s="522">
        <v>3000001801</v>
      </c>
      <c r="B2433" s="522" t="s">
        <v>6758</v>
      </c>
      <c r="C2433" s="522" t="s">
        <v>6759</v>
      </c>
      <c r="D2433" s="522" t="s">
        <v>337</v>
      </c>
      <c r="E2433" s="522" t="s">
        <v>433</v>
      </c>
      <c r="F2433" s="522" t="s">
        <v>6760</v>
      </c>
    </row>
    <row r="2434" spans="1:6" ht="15">
      <c r="A2434" s="522">
        <v>3000001802</v>
      </c>
      <c r="B2434" s="522" t="s">
        <v>6761</v>
      </c>
      <c r="C2434" s="522" t="s">
        <v>6762</v>
      </c>
      <c r="D2434" s="522" t="s">
        <v>337</v>
      </c>
      <c r="E2434" s="522" t="s">
        <v>433</v>
      </c>
      <c r="F2434" s="522" t="s">
        <v>6763</v>
      </c>
    </row>
    <row r="2435" spans="1:6" ht="15">
      <c r="A2435" s="522">
        <v>3000001803</v>
      </c>
      <c r="B2435" s="522" t="s">
        <v>6764</v>
      </c>
      <c r="C2435" s="522" t="s">
        <v>6765</v>
      </c>
      <c r="D2435" s="522" t="s">
        <v>337</v>
      </c>
      <c r="E2435" s="522" t="s">
        <v>433</v>
      </c>
      <c r="F2435" s="522" t="s">
        <v>6765</v>
      </c>
    </row>
    <row r="2436" spans="1:6" ht="15">
      <c r="A2436" s="522">
        <v>3000001804</v>
      </c>
      <c r="B2436" s="522" t="s">
        <v>6766</v>
      </c>
      <c r="C2436" s="522" t="s">
        <v>6767</v>
      </c>
      <c r="D2436" s="522" t="s">
        <v>337</v>
      </c>
      <c r="E2436" s="522" t="s">
        <v>433</v>
      </c>
      <c r="F2436" s="522" t="s">
        <v>6768</v>
      </c>
    </row>
    <row r="2437" spans="1:6" ht="15">
      <c r="A2437" s="522">
        <v>3000001805</v>
      </c>
      <c r="B2437" s="522" t="s">
        <v>6769</v>
      </c>
      <c r="C2437" s="522" t="s">
        <v>6770</v>
      </c>
      <c r="D2437" s="522" t="s">
        <v>337</v>
      </c>
      <c r="E2437" s="522" t="s">
        <v>433</v>
      </c>
      <c r="F2437" s="522" t="s">
        <v>6771</v>
      </c>
    </row>
    <row r="2438" spans="1:6" ht="15">
      <c r="A2438" s="522">
        <v>3000001806</v>
      </c>
      <c r="B2438" s="522" t="s">
        <v>6772</v>
      </c>
      <c r="C2438" s="522" t="s">
        <v>6773</v>
      </c>
      <c r="D2438" s="522" t="s">
        <v>337</v>
      </c>
      <c r="E2438" s="522" t="s">
        <v>433</v>
      </c>
      <c r="F2438" s="522" t="s">
        <v>6774</v>
      </c>
    </row>
    <row r="2439" spans="1:6" ht="15">
      <c r="A2439" s="522">
        <v>3000001807</v>
      </c>
      <c r="B2439" s="522" t="s">
        <v>6775</v>
      </c>
      <c r="C2439" s="522" t="s">
        <v>6776</v>
      </c>
      <c r="D2439" s="522" t="s">
        <v>337</v>
      </c>
      <c r="E2439" s="522" t="s">
        <v>433</v>
      </c>
      <c r="F2439" s="522" t="s">
        <v>6777</v>
      </c>
    </row>
    <row r="2440" spans="1:6" ht="15">
      <c r="A2440" s="522">
        <v>1000000115</v>
      </c>
      <c r="B2440" s="522" t="s">
        <v>6778</v>
      </c>
      <c r="C2440" s="522" t="s">
        <v>6779</v>
      </c>
      <c r="D2440" s="522" t="s">
        <v>340</v>
      </c>
      <c r="E2440" s="522" t="s">
        <v>441</v>
      </c>
      <c r="F2440" s="522" t="s">
        <v>6780</v>
      </c>
    </row>
    <row r="2441" spans="1:6" ht="15">
      <c r="A2441" s="522">
        <v>3000001809</v>
      </c>
      <c r="B2441" s="522" t="s">
        <v>6781</v>
      </c>
      <c r="C2441" s="522" t="s">
        <v>6782</v>
      </c>
      <c r="D2441" s="522" t="s">
        <v>337</v>
      </c>
      <c r="E2441" s="522" t="s">
        <v>433</v>
      </c>
      <c r="F2441" s="522" t="s">
        <v>6783</v>
      </c>
    </row>
    <row r="2442" spans="1:6" ht="15">
      <c r="A2442" s="522">
        <v>3000001810</v>
      </c>
      <c r="B2442" s="522" t="s">
        <v>6784</v>
      </c>
      <c r="C2442" s="522" t="s">
        <v>6785</v>
      </c>
      <c r="D2442" s="522" t="s">
        <v>337</v>
      </c>
      <c r="E2442" s="522" t="s">
        <v>433</v>
      </c>
      <c r="F2442" s="522" t="s">
        <v>6786</v>
      </c>
    </row>
    <row r="2443" spans="1:6" ht="15">
      <c r="A2443" s="522">
        <v>3000001811</v>
      </c>
      <c r="B2443" s="522" t="s">
        <v>6787</v>
      </c>
      <c r="C2443" s="522" t="s">
        <v>6788</v>
      </c>
      <c r="D2443" s="522" t="s">
        <v>337</v>
      </c>
      <c r="E2443" s="522" t="s">
        <v>433</v>
      </c>
      <c r="F2443" s="522" t="s">
        <v>6789</v>
      </c>
    </row>
    <row r="2444" spans="1:6" ht="15">
      <c r="A2444" s="522">
        <v>3000001812</v>
      </c>
      <c r="B2444" s="522" t="s">
        <v>6790</v>
      </c>
      <c r="C2444" s="522" t="s">
        <v>6791</v>
      </c>
      <c r="D2444" s="522" t="s">
        <v>337</v>
      </c>
      <c r="E2444" s="522" t="s">
        <v>433</v>
      </c>
      <c r="F2444" s="522" t="s">
        <v>6792</v>
      </c>
    </row>
    <row r="2445" spans="1:6" ht="15">
      <c r="A2445" s="522">
        <v>3000001813</v>
      </c>
      <c r="B2445" s="522" t="s">
        <v>6793</v>
      </c>
      <c r="C2445" s="522" t="s">
        <v>6794</v>
      </c>
      <c r="D2445" s="522" t="s">
        <v>337</v>
      </c>
      <c r="E2445" s="522" t="s">
        <v>433</v>
      </c>
      <c r="F2445" s="522" t="s">
        <v>6795</v>
      </c>
    </row>
    <row r="2446" spans="1:6" ht="15">
      <c r="A2446" s="522">
        <v>3000001814</v>
      </c>
      <c r="B2446" s="522" t="s">
        <v>6796</v>
      </c>
      <c r="C2446" s="522" t="s">
        <v>6797</v>
      </c>
      <c r="D2446" s="522" t="s">
        <v>337</v>
      </c>
      <c r="E2446" s="522" t="s">
        <v>433</v>
      </c>
      <c r="F2446" s="522" t="s">
        <v>6798</v>
      </c>
    </row>
    <row r="2447" spans="1:6" ht="15">
      <c r="A2447" s="522">
        <v>3000001815</v>
      </c>
      <c r="B2447" s="522" t="s">
        <v>6799</v>
      </c>
      <c r="C2447" s="522" t="s">
        <v>6800</v>
      </c>
      <c r="D2447" s="522" t="s">
        <v>337</v>
      </c>
      <c r="E2447" s="522" t="s">
        <v>433</v>
      </c>
      <c r="F2447" s="522" t="s">
        <v>6801</v>
      </c>
    </row>
    <row r="2448" spans="1:6" ht="15">
      <c r="A2448" s="522">
        <v>3000001816</v>
      </c>
      <c r="B2448" s="522" t="s">
        <v>6802</v>
      </c>
      <c r="C2448" s="522" t="s">
        <v>6803</v>
      </c>
      <c r="D2448" s="522" t="s">
        <v>337</v>
      </c>
      <c r="E2448" s="522" t="s">
        <v>433</v>
      </c>
      <c r="F2448" s="522" t="s">
        <v>6804</v>
      </c>
    </row>
    <row r="2449" spans="1:6" ht="15">
      <c r="A2449" s="522">
        <v>3000001817</v>
      </c>
      <c r="B2449" s="522" t="s">
        <v>6805</v>
      </c>
      <c r="C2449" s="522" t="s">
        <v>6806</v>
      </c>
      <c r="D2449" s="522" t="s">
        <v>337</v>
      </c>
      <c r="E2449" s="522" t="s">
        <v>433</v>
      </c>
      <c r="F2449" s="522" t="s">
        <v>6807</v>
      </c>
    </row>
    <row r="2450" spans="1:6" ht="15">
      <c r="A2450" s="522">
        <v>3000001818</v>
      </c>
      <c r="B2450" s="522" t="s">
        <v>6808</v>
      </c>
      <c r="C2450" s="522" t="s">
        <v>6809</v>
      </c>
      <c r="D2450" s="522" t="s">
        <v>337</v>
      </c>
      <c r="E2450" s="522" t="s">
        <v>433</v>
      </c>
      <c r="F2450" s="522" t="s">
        <v>6810</v>
      </c>
    </row>
    <row r="2451" spans="1:6" ht="15">
      <c r="A2451" s="522">
        <v>3000001819</v>
      </c>
      <c r="B2451" s="522" t="s">
        <v>6811</v>
      </c>
      <c r="C2451" s="522" t="s">
        <v>6812</v>
      </c>
      <c r="D2451" s="522" t="s">
        <v>337</v>
      </c>
      <c r="E2451" s="522" t="s">
        <v>433</v>
      </c>
      <c r="F2451" s="522" t="s">
        <v>6813</v>
      </c>
    </row>
    <row r="2452" spans="1:6" ht="15">
      <c r="A2452" s="522">
        <v>3000001820</v>
      </c>
      <c r="B2452" s="522" t="s">
        <v>6814</v>
      </c>
      <c r="C2452" s="522" t="s">
        <v>6815</v>
      </c>
      <c r="D2452" s="522" t="s">
        <v>337</v>
      </c>
      <c r="E2452" s="522" t="s">
        <v>433</v>
      </c>
      <c r="F2452" s="522" t="s">
        <v>6816</v>
      </c>
    </row>
    <row r="2453" spans="1:6" ht="15">
      <c r="A2453" s="522">
        <v>3000001821</v>
      </c>
      <c r="B2453" s="522" t="s">
        <v>6817</v>
      </c>
      <c r="C2453" s="522" t="s">
        <v>6818</v>
      </c>
      <c r="D2453" s="522" t="s">
        <v>337</v>
      </c>
      <c r="E2453" s="522" t="s">
        <v>433</v>
      </c>
      <c r="F2453" s="522" t="s">
        <v>6819</v>
      </c>
    </row>
    <row r="2454" spans="1:6" ht="15">
      <c r="A2454" s="522">
        <v>3000001822</v>
      </c>
      <c r="B2454" s="522" t="s">
        <v>6820</v>
      </c>
      <c r="C2454" s="522" t="s">
        <v>6821</v>
      </c>
      <c r="D2454" s="522" t="s">
        <v>337</v>
      </c>
      <c r="E2454" s="522" t="s">
        <v>433</v>
      </c>
      <c r="F2454" s="522" t="s">
        <v>6822</v>
      </c>
    </row>
    <row r="2455" spans="1:6" ht="15">
      <c r="A2455" s="522">
        <v>3000001823</v>
      </c>
      <c r="B2455" s="522" t="s">
        <v>6823</v>
      </c>
      <c r="C2455" s="522" t="s">
        <v>6824</v>
      </c>
      <c r="D2455" s="522" t="s">
        <v>337</v>
      </c>
      <c r="E2455" s="522" t="s">
        <v>433</v>
      </c>
      <c r="F2455" s="522" t="s">
        <v>6825</v>
      </c>
    </row>
    <row r="2456" spans="1:6" ht="15">
      <c r="A2456" s="522">
        <v>3000001824</v>
      </c>
      <c r="B2456" s="522" t="s">
        <v>6826</v>
      </c>
      <c r="C2456" s="522" t="s">
        <v>6827</v>
      </c>
      <c r="D2456" s="522" t="s">
        <v>337</v>
      </c>
      <c r="E2456" s="522" t="s">
        <v>433</v>
      </c>
      <c r="F2456" s="522" t="s">
        <v>6828</v>
      </c>
    </row>
    <row r="2457" spans="1:6" ht="15">
      <c r="A2457" s="522">
        <v>3000001825</v>
      </c>
      <c r="B2457" s="522" t="s">
        <v>6829</v>
      </c>
      <c r="C2457" s="522" t="s">
        <v>6830</v>
      </c>
      <c r="D2457" s="522" t="s">
        <v>337</v>
      </c>
      <c r="E2457" s="522" t="s">
        <v>433</v>
      </c>
      <c r="F2457" s="522" t="s">
        <v>6831</v>
      </c>
    </row>
    <row r="2458" spans="1:6" ht="15">
      <c r="A2458" s="522">
        <v>3000001826</v>
      </c>
      <c r="B2458" s="522" t="s">
        <v>6832</v>
      </c>
      <c r="C2458" s="522" t="s">
        <v>6833</v>
      </c>
      <c r="D2458" s="522" t="s">
        <v>337</v>
      </c>
      <c r="E2458" s="522" t="s">
        <v>433</v>
      </c>
      <c r="F2458" s="522" t="s">
        <v>6834</v>
      </c>
    </row>
    <row r="2459" spans="1:6" ht="15">
      <c r="A2459" s="522">
        <v>3000001827</v>
      </c>
      <c r="B2459" s="522" t="s">
        <v>6835</v>
      </c>
      <c r="C2459" s="522" t="s">
        <v>6836</v>
      </c>
      <c r="D2459" s="522" t="s">
        <v>337</v>
      </c>
      <c r="E2459" s="522" t="s">
        <v>433</v>
      </c>
      <c r="F2459" s="522" t="s">
        <v>6837</v>
      </c>
    </row>
    <row r="2460" spans="1:6" ht="15">
      <c r="A2460" s="522">
        <v>3000001828</v>
      </c>
      <c r="B2460" s="522" t="s">
        <v>6838</v>
      </c>
      <c r="C2460" s="522" t="s">
        <v>6839</v>
      </c>
      <c r="D2460" s="522" t="s">
        <v>337</v>
      </c>
      <c r="E2460" s="522" t="s">
        <v>433</v>
      </c>
      <c r="F2460" s="522" t="s">
        <v>6840</v>
      </c>
    </row>
    <row r="2461" spans="1:6" ht="15">
      <c r="A2461" s="522">
        <v>3000001829</v>
      </c>
      <c r="B2461" s="522" t="s">
        <v>6841</v>
      </c>
      <c r="C2461" s="522" t="s">
        <v>6842</v>
      </c>
      <c r="D2461" s="522" t="s">
        <v>337</v>
      </c>
      <c r="E2461" s="522" t="s">
        <v>433</v>
      </c>
      <c r="F2461" s="522" t="s">
        <v>6843</v>
      </c>
    </row>
    <row r="2462" spans="1:6" ht="15">
      <c r="A2462" s="522">
        <v>3000001830</v>
      </c>
      <c r="B2462" s="522" t="s">
        <v>6844</v>
      </c>
      <c r="C2462" s="522" t="s">
        <v>6845</v>
      </c>
      <c r="D2462" s="522" t="s">
        <v>337</v>
      </c>
      <c r="E2462" s="522" t="s">
        <v>433</v>
      </c>
      <c r="F2462" s="522" t="s">
        <v>6846</v>
      </c>
    </row>
    <row r="2463" spans="1:6" ht="15">
      <c r="A2463" s="522">
        <v>3000001831</v>
      </c>
      <c r="B2463" s="522" t="s">
        <v>6847</v>
      </c>
      <c r="C2463" s="522" t="s">
        <v>6848</v>
      </c>
      <c r="D2463" s="522" t="s">
        <v>337</v>
      </c>
      <c r="E2463" s="522" t="s">
        <v>433</v>
      </c>
      <c r="F2463" s="522" t="s">
        <v>6849</v>
      </c>
    </row>
    <row r="2464" spans="1:6" ht="15">
      <c r="A2464" s="522">
        <v>3000001832</v>
      </c>
      <c r="B2464" s="522" t="s">
        <v>6850</v>
      </c>
      <c r="C2464" s="522" t="s">
        <v>6851</v>
      </c>
      <c r="D2464" s="522" t="s">
        <v>337</v>
      </c>
      <c r="E2464" s="522" t="s">
        <v>433</v>
      </c>
      <c r="F2464" s="522" t="s">
        <v>6851</v>
      </c>
    </row>
    <row r="2465" spans="1:6" ht="15">
      <c r="A2465" s="522">
        <v>3000001833</v>
      </c>
      <c r="B2465" s="522" t="s">
        <v>6852</v>
      </c>
      <c r="C2465" s="522" t="s">
        <v>6853</v>
      </c>
      <c r="D2465" s="522" t="s">
        <v>337</v>
      </c>
      <c r="E2465" s="522" t="s">
        <v>433</v>
      </c>
      <c r="F2465" s="522" t="s">
        <v>6854</v>
      </c>
    </row>
    <row r="2466" spans="1:6" ht="15">
      <c r="A2466" s="522">
        <v>3000001834</v>
      </c>
      <c r="B2466" s="522" t="s">
        <v>6855</v>
      </c>
      <c r="C2466" s="522" t="s">
        <v>6856</v>
      </c>
      <c r="D2466" s="522" t="s">
        <v>337</v>
      </c>
      <c r="E2466" s="522" t="s">
        <v>433</v>
      </c>
      <c r="F2466" s="522" t="s">
        <v>6856</v>
      </c>
    </row>
    <row r="2467" spans="1:6" ht="15">
      <c r="A2467" s="522">
        <v>3000001835</v>
      </c>
      <c r="B2467" s="522" t="s">
        <v>6857</v>
      </c>
      <c r="C2467" s="522" t="s">
        <v>6858</v>
      </c>
      <c r="D2467" s="522" t="s">
        <v>337</v>
      </c>
      <c r="E2467" s="522" t="s">
        <v>433</v>
      </c>
      <c r="F2467" s="522" t="s">
        <v>6858</v>
      </c>
    </row>
    <row r="2468" spans="1:6" ht="15">
      <c r="A2468" s="522">
        <v>3000001836</v>
      </c>
      <c r="B2468" s="522" t="s">
        <v>6859</v>
      </c>
      <c r="C2468" s="522" t="s">
        <v>6860</v>
      </c>
      <c r="D2468" s="522" t="s">
        <v>337</v>
      </c>
      <c r="E2468" s="522" t="s">
        <v>433</v>
      </c>
      <c r="F2468" s="522" t="s">
        <v>6860</v>
      </c>
    </row>
    <row r="2469" spans="1:6" ht="15">
      <c r="A2469" s="522">
        <v>3000001837</v>
      </c>
      <c r="B2469" s="522" t="s">
        <v>6861</v>
      </c>
      <c r="C2469" s="522" t="s">
        <v>6862</v>
      </c>
      <c r="D2469" s="522" t="s">
        <v>337</v>
      </c>
      <c r="E2469" s="522" t="s">
        <v>433</v>
      </c>
      <c r="F2469" s="522" t="s">
        <v>6863</v>
      </c>
    </row>
    <row r="2470" spans="1:6" ht="15">
      <c r="A2470" s="522">
        <v>3000001838</v>
      </c>
      <c r="B2470" s="522" t="s">
        <v>6864</v>
      </c>
      <c r="C2470" s="522" t="s">
        <v>6865</v>
      </c>
      <c r="D2470" s="522" t="s">
        <v>337</v>
      </c>
      <c r="E2470" s="522" t="s">
        <v>433</v>
      </c>
      <c r="F2470" s="522" t="s">
        <v>6866</v>
      </c>
    </row>
    <row r="2471" spans="1:6" ht="15">
      <c r="A2471" s="522">
        <v>3000001839</v>
      </c>
      <c r="B2471" s="522" t="s">
        <v>6867</v>
      </c>
      <c r="C2471" s="522" t="s">
        <v>6868</v>
      </c>
      <c r="D2471" s="522" t="s">
        <v>337</v>
      </c>
      <c r="E2471" s="522" t="s">
        <v>433</v>
      </c>
      <c r="F2471" s="522" t="s">
        <v>6869</v>
      </c>
    </row>
    <row r="2472" spans="1:6" ht="15">
      <c r="A2472" s="522">
        <v>3000001840</v>
      </c>
      <c r="B2472" s="522" t="s">
        <v>6870</v>
      </c>
      <c r="C2472" s="522" t="s">
        <v>6871</v>
      </c>
      <c r="D2472" s="522" t="s">
        <v>337</v>
      </c>
      <c r="E2472" s="522" t="s">
        <v>433</v>
      </c>
      <c r="F2472" s="522" t="s">
        <v>6872</v>
      </c>
    </row>
    <row r="2473" spans="1:6" ht="15">
      <c r="A2473" s="522">
        <v>3000001841</v>
      </c>
      <c r="B2473" s="522" t="s">
        <v>6873</v>
      </c>
      <c r="C2473" s="522" t="s">
        <v>6874</v>
      </c>
      <c r="D2473" s="522" t="s">
        <v>337</v>
      </c>
      <c r="E2473" s="522" t="s">
        <v>433</v>
      </c>
      <c r="F2473" s="522" t="s">
        <v>6875</v>
      </c>
    </row>
    <row r="2474" spans="1:6" ht="15">
      <c r="A2474" s="522">
        <v>3000001842</v>
      </c>
      <c r="B2474" s="522" t="s">
        <v>6876</v>
      </c>
      <c r="C2474" s="522" t="s">
        <v>6877</v>
      </c>
      <c r="D2474" s="522" t="s">
        <v>337</v>
      </c>
      <c r="E2474" s="522" t="s">
        <v>433</v>
      </c>
      <c r="F2474" s="522" t="s">
        <v>6878</v>
      </c>
    </row>
    <row r="2475" spans="1:6" ht="15">
      <c r="A2475" s="522">
        <v>3000001843</v>
      </c>
      <c r="B2475" s="522" t="s">
        <v>6879</v>
      </c>
      <c r="C2475" s="522" t="s">
        <v>6880</v>
      </c>
      <c r="D2475" s="522" t="s">
        <v>337</v>
      </c>
      <c r="E2475" s="522" t="s">
        <v>433</v>
      </c>
      <c r="F2475" s="522" t="s">
        <v>6881</v>
      </c>
    </row>
    <row r="2476" spans="1:6" ht="15">
      <c r="A2476" s="522">
        <v>3000001844</v>
      </c>
      <c r="B2476" s="522" t="s">
        <v>6882</v>
      </c>
      <c r="C2476" s="522" t="s">
        <v>6883</v>
      </c>
      <c r="D2476" s="522" t="s">
        <v>337</v>
      </c>
      <c r="E2476" s="522" t="s">
        <v>433</v>
      </c>
      <c r="F2476" s="522" t="s">
        <v>6883</v>
      </c>
    </row>
    <row r="2477" spans="1:6" ht="15">
      <c r="A2477" s="522">
        <v>3000001845</v>
      </c>
      <c r="B2477" s="522" t="s">
        <v>6884</v>
      </c>
      <c r="C2477" s="522" t="s">
        <v>6885</v>
      </c>
      <c r="D2477" s="522" t="s">
        <v>337</v>
      </c>
      <c r="E2477" s="522" t="s">
        <v>433</v>
      </c>
      <c r="F2477" s="522" t="s">
        <v>6885</v>
      </c>
    </row>
    <row r="2478" spans="1:6" ht="15">
      <c r="A2478" s="522">
        <v>3000001846</v>
      </c>
      <c r="B2478" s="522" t="s">
        <v>6886</v>
      </c>
      <c r="C2478" s="522" t="s">
        <v>6887</v>
      </c>
      <c r="D2478" s="522" t="s">
        <v>337</v>
      </c>
      <c r="E2478" s="522" t="s">
        <v>433</v>
      </c>
      <c r="F2478" s="522" t="s">
        <v>6887</v>
      </c>
    </row>
    <row r="2479" spans="1:6" ht="15">
      <c r="A2479" s="522">
        <v>3000001847</v>
      </c>
      <c r="B2479" s="522" t="s">
        <v>6888</v>
      </c>
      <c r="C2479" s="522" t="s">
        <v>6889</v>
      </c>
      <c r="D2479" s="522" t="s">
        <v>337</v>
      </c>
      <c r="E2479" s="522" t="s">
        <v>433</v>
      </c>
      <c r="F2479" s="522" t="s">
        <v>6890</v>
      </c>
    </row>
    <row r="2480" spans="1:6" ht="15">
      <c r="A2480" s="522">
        <v>3000001848</v>
      </c>
      <c r="B2480" s="522" t="s">
        <v>6891</v>
      </c>
      <c r="C2480" s="522" t="s">
        <v>6892</v>
      </c>
      <c r="D2480" s="522" t="s">
        <v>337</v>
      </c>
      <c r="E2480" s="522" t="s">
        <v>433</v>
      </c>
      <c r="F2480" s="522" t="s">
        <v>6893</v>
      </c>
    </row>
    <row r="2481" spans="1:6" ht="15">
      <c r="A2481" s="522">
        <v>3000001849</v>
      </c>
      <c r="B2481" s="522" t="s">
        <v>6894</v>
      </c>
      <c r="C2481" s="522" t="s">
        <v>6895</v>
      </c>
      <c r="D2481" s="522" t="s">
        <v>337</v>
      </c>
      <c r="E2481" s="522" t="s">
        <v>433</v>
      </c>
      <c r="F2481" s="522" t="s">
        <v>6896</v>
      </c>
    </row>
    <row r="2482" spans="1:6" ht="15">
      <c r="A2482" s="522">
        <v>3000001850</v>
      </c>
      <c r="B2482" s="522" t="s">
        <v>6897</v>
      </c>
      <c r="C2482" s="522" t="s">
        <v>6898</v>
      </c>
      <c r="D2482" s="522" t="s">
        <v>337</v>
      </c>
      <c r="E2482" s="522" t="s">
        <v>433</v>
      </c>
      <c r="F2482" s="522" t="s">
        <v>6898</v>
      </c>
    </row>
    <row r="2483" spans="1:6" ht="15">
      <c r="A2483" s="522">
        <v>3000001851</v>
      </c>
      <c r="B2483" s="522" t="s">
        <v>6899</v>
      </c>
      <c r="C2483" s="522" t="s">
        <v>6900</v>
      </c>
      <c r="D2483" s="522" t="s">
        <v>337</v>
      </c>
      <c r="E2483" s="522" t="s">
        <v>433</v>
      </c>
      <c r="F2483" s="522" t="s">
        <v>6901</v>
      </c>
    </row>
    <row r="2484" spans="1:6" ht="15">
      <c r="A2484" s="522">
        <v>3000001852</v>
      </c>
      <c r="B2484" s="522" t="s">
        <v>6902</v>
      </c>
      <c r="C2484" s="522" t="s">
        <v>6903</v>
      </c>
      <c r="D2484" s="522" t="s">
        <v>337</v>
      </c>
      <c r="E2484" s="522" t="s">
        <v>433</v>
      </c>
      <c r="F2484" s="522" t="s">
        <v>6903</v>
      </c>
    </row>
    <row r="2485" spans="1:6" ht="15">
      <c r="A2485" s="522">
        <v>3000001853</v>
      </c>
      <c r="B2485" s="522" t="s">
        <v>6904</v>
      </c>
      <c r="C2485" s="522" t="s">
        <v>6905</v>
      </c>
      <c r="D2485" s="522" t="s">
        <v>337</v>
      </c>
      <c r="E2485" s="522" t="s">
        <v>433</v>
      </c>
      <c r="F2485" s="522" t="s">
        <v>6906</v>
      </c>
    </row>
    <row r="2486" spans="1:6" ht="15">
      <c r="A2486" s="522">
        <v>3000001854</v>
      </c>
      <c r="B2486" s="522" t="s">
        <v>6907</v>
      </c>
      <c r="C2486" s="522" t="s">
        <v>6908</v>
      </c>
      <c r="D2486" s="522" t="s">
        <v>337</v>
      </c>
      <c r="E2486" s="522" t="s">
        <v>433</v>
      </c>
      <c r="F2486" s="522" t="s">
        <v>6909</v>
      </c>
    </row>
    <row r="2487" spans="1:6" ht="15">
      <c r="A2487" s="522">
        <v>3000001855</v>
      </c>
      <c r="B2487" s="522" t="s">
        <v>6910</v>
      </c>
      <c r="C2487" s="522" t="s">
        <v>6911</v>
      </c>
      <c r="D2487" s="522" t="s">
        <v>337</v>
      </c>
      <c r="E2487" s="522" t="s">
        <v>433</v>
      </c>
      <c r="F2487" s="522" t="s">
        <v>6912</v>
      </c>
    </row>
    <row r="2488" spans="1:6" ht="15">
      <c r="A2488" s="522">
        <v>3000001856</v>
      </c>
      <c r="B2488" s="522" t="s">
        <v>6913</v>
      </c>
      <c r="C2488" s="522" t="s">
        <v>6914</v>
      </c>
      <c r="D2488" s="522" t="s">
        <v>337</v>
      </c>
      <c r="E2488" s="522" t="s">
        <v>433</v>
      </c>
      <c r="F2488" s="522" t="s">
        <v>6915</v>
      </c>
    </row>
    <row r="2489" spans="1:6" ht="15">
      <c r="A2489" s="522">
        <v>3000001857</v>
      </c>
      <c r="B2489" s="522" t="s">
        <v>6916</v>
      </c>
      <c r="C2489" s="522" t="s">
        <v>6917</v>
      </c>
      <c r="D2489" s="522" t="s">
        <v>337</v>
      </c>
      <c r="E2489" s="522" t="s">
        <v>433</v>
      </c>
      <c r="F2489" s="522" t="s">
        <v>6918</v>
      </c>
    </row>
    <row r="2490" spans="1:6" ht="15">
      <c r="A2490" s="522">
        <v>3000001858</v>
      </c>
      <c r="B2490" s="522" t="s">
        <v>6919</v>
      </c>
      <c r="C2490" s="522" t="s">
        <v>6920</v>
      </c>
      <c r="D2490" s="522" t="s">
        <v>337</v>
      </c>
      <c r="E2490" s="522" t="s">
        <v>433</v>
      </c>
      <c r="F2490" s="522" t="s">
        <v>6921</v>
      </c>
    </row>
    <row r="2491" spans="1:6" ht="15">
      <c r="A2491" s="522">
        <v>3000001859</v>
      </c>
      <c r="B2491" s="522" t="s">
        <v>6922</v>
      </c>
      <c r="C2491" s="522" t="s">
        <v>6923</v>
      </c>
      <c r="D2491" s="522" t="s">
        <v>337</v>
      </c>
      <c r="E2491" s="522" t="s">
        <v>433</v>
      </c>
      <c r="F2491" s="522" t="s">
        <v>6924</v>
      </c>
    </row>
    <row r="2492" spans="1:6" ht="15">
      <c r="A2492" s="522">
        <v>3000001860</v>
      </c>
      <c r="B2492" s="522" t="s">
        <v>6925</v>
      </c>
      <c r="C2492" s="522" t="s">
        <v>6926</v>
      </c>
      <c r="D2492" s="522" t="s">
        <v>337</v>
      </c>
      <c r="E2492" s="522" t="s">
        <v>433</v>
      </c>
      <c r="F2492" s="522" t="s">
        <v>6927</v>
      </c>
    </row>
    <row r="2493" spans="1:6" ht="15">
      <c r="A2493" s="522">
        <v>3000001861</v>
      </c>
      <c r="B2493" s="522" t="s">
        <v>6928</v>
      </c>
      <c r="C2493" s="522" t="s">
        <v>6929</v>
      </c>
      <c r="D2493" s="522" t="s">
        <v>337</v>
      </c>
      <c r="E2493" s="522" t="s">
        <v>433</v>
      </c>
      <c r="F2493" s="522" t="s">
        <v>6929</v>
      </c>
    </row>
    <row r="2494" spans="1:6" ht="15">
      <c r="A2494" s="522">
        <v>3000001862</v>
      </c>
      <c r="B2494" s="522" t="s">
        <v>6930</v>
      </c>
      <c r="C2494" s="522" t="s">
        <v>6931</v>
      </c>
      <c r="D2494" s="522" t="s">
        <v>337</v>
      </c>
      <c r="E2494" s="522" t="s">
        <v>433</v>
      </c>
      <c r="F2494" s="522" t="s">
        <v>6932</v>
      </c>
    </row>
    <row r="2495" spans="1:6" ht="15">
      <c r="A2495" s="522">
        <v>3000001863</v>
      </c>
      <c r="B2495" s="522" t="s">
        <v>6933</v>
      </c>
      <c r="C2495" s="522" t="s">
        <v>6934</v>
      </c>
      <c r="D2495" s="522" t="s">
        <v>337</v>
      </c>
      <c r="E2495" s="522" t="s">
        <v>433</v>
      </c>
      <c r="F2495" s="522" t="s">
        <v>6935</v>
      </c>
    </row>
    <row r="2496" spans="1:6" ht="15">
      <c r="A2496" s="522">
        <v>3000001864</v>
      </c>
      <c r="B2496" s="522" t="s">
        <v>6936</v>
      </c>
      <c r="C2496" s="522" t="s">
        <v>6937</v>
      </c>
      <c r="D2496" s="522" t="s">
        <v>337</v>
      </c>
      <c r="E2496" s="522" t="s">
        <v>433</v>
      </c>
      <c r="F2496" s="522" t="s">
        <v>6938</v>
      </c>
    </row>
    <row r="2497" spans="1:6" ht="15">
      <c r="A2497" s="522">
        <v>3000001865</v>
      </c>
      <c r="B2497" s="522" t="s">
        <v>6939</v>
      </c>
      <c r="C2497" s="522" t="s">
        <v>6940</v>
      </c>
      <c r="D2497" s="522" t="s">
        <v>337</v>
      </c>
      <c r="E2497" s="522" t="s">
        <v>433</v>
      </c>
      <c r="F2497" s="522" t="s">
        <v>6941</v>
      </c>
    </row>
    <row r="2498" spans="1:6" ht="15">
      <c r="A2498" s="522">
        <v>3000001866</v>
      </c>
      <c r="B2498" s="522" t="s">
        <v>6942</v>
      </c>
      <c r="C2498" s="522" t="s">
        <v>6943</v>
      </c>
      <c r="D2498" s="522" t="s">
        <v>337</v>
      </c>
      <c r="E2498" s="522" t="s">
        <v>433</v>
      </c>
      <c r="F2498" s="522" t="s">
        <v>6944</v>
      </c>
    </row>
    <row r="2499" spans="1:6" ht="15">
      <c r="A2499" s="522">
        <v>3000001867</v>
      </c>
      <c r="B2499" s="522" t="s">
        <v>6945</v>
      </c>
      <c r="C2499" s="522" t="s">
        <v>6946</v>
      </c>
      <c r="D2499" s="522" t="s">
        <v>337</v>
      </c>
      <c r="E2499" s="522" t="s">
        <v>433</v>
      </c>
      <c r="F2499" s="522" t="s">
        <v>6947</v>
      </c>
    </row>
    <row r="2500" spans="1:6" ht="15">
      <c r="A2500" s="522">
        <v>3000001868</v>
      </c>
      <c r="B2500" s="522" t="s">
        <v>6948</v>
      </c>
      <c r="C2500" s="522" t="s">
        <v>6949</v>
      </c>
      <c r="D2500" s="522" t="s">
        <v>337</v>
      </c>
      <c r="E2500" s="522" t="s">
        <v>433</v>
      </c>
      <c r="F2500" s="522" t="s">
        <v>6950</v>
      </c>
    </row>
    <row r="2501" spans="1:6" ht="15">
      <c r="A2501" s="522">
        <v>2000000114</v>
      </c>
      <c r="B2501" s="522" t="s">
        <v>6951</v>
      </c>
      <c r="C2501" s="522" t="s">
        <v>6952</v>
      </c>
      <c r="D2501" s="522" t="s">
        <v>337</v>
      </c>
      <c r="E2501" s="522" t="s">
        <v>430</v>
      </c>
      <c r="F2501" s="522" t="s">
        <v>6952</v>
      </c>
    </row>
    <row r="2502" spans="1:6" ht="15">
      <c r="A2502" s="522">
        <v>3000001870</v>
      </c>
      <c r="B2502" s="522" t="s">
        <v>6953</v>
      </c>
      <c r="C2502" s="522" t="s">
        <v>6954</v>
      </c>
      <c r="D2502" s="522" t="s">
        <v>337</v>
      </c>
      <c r="E2502" s="522" t="s">
        <v>433</v>
      </c>
      <c r="F2502" s="522" t="s">
        <v>6955</v>
      </c>
    </row>
    <row r="2503" spans="1:6" ht="15">
      <c r="A2503" s="522">
        <v>3000001871</v>
      </c>
      <c r="B2503" s="522" t="s">
        <v>6956</v>
      </c>
      <c r="C2503" s="522" t="s">
        <v>6957</v>
      </c>
      <c r="D2503" s="522" t="s">
        <v>337</v>
      </c>
      <c r="E2503" s="522" t="s">
        <v>433</v>
      </c>
      <c r="F2503" s="522" t="s">
        <v>6958</v>
      </c>
    </row>
    <row r="2504" spans="1:6" ht="15">
      <c r="A2504" s="522">
        <v>3000001872</v>
      </c>
      <c r="B2504" s="522" t="s">
        <v>6959</v>
      </c>
      <c r="C2504" s="522" t="s">
        <v>6960</v>
      </c>
      <c r="D2504" s="522" t="s">
        <v>340</v>
      </c>
      <c r="E2504" s="522" t="s">
        <v>433</v>
      </c>
      <c r="F2504" s="522" t="s">
        <v>6961</v>
      </c>
    </row>
    <row r="2505" spans="1:6" ht="15">
      <c r="A2505" s="522">
        <v>3000001873</v>
      </c>
      <c r="B2505" s="522" t="s">
        <v>6962</v>
      </c>
      <c r="C2505" s="522" t="s">
        <v>6963</v>
      </c>
      <c r="D2505" s="522" t="s">
        <v>337</v>
      </c>
      <c r="E2505" s="522" t="s">
        <v>433</v>
      </c>
      <c r="F2505" s="522" t="s">
        <v>6964</v>
      </c>
    </row>
    <row r="2506" spans="1:6" ht="15">
      <c r="A2506" s="522">
        <v>3000001874</v>
      </c>
      <c r="B2506" s="522" t="s">
        <v>6965</v>
      </c>
      <c r="C2506" s="522" t="s">
        <v>6966</v>
      </c>
      <c r="D2506" s="522" t="s">
        <v>337</v>
      </c>
      <c r="E2506" s="522" t="s">
        <v>433</v>
      </c>
      <c r="F2506" s="522" t="s">
        <v>6967</v>
      </c>
    </row>
    <row r="2507" spans="1:6" ht="15">
      <c r="A2507" s="522">
        <v>3000001875</v>
      </c>
      <c r="B2507" s="522" t="s">
        <v>6968</v>
      </c>
      <c r="C2507" s="522" t="s">
        <v>6969</v>
      </c>
      <c r="D2507" s="522" t="s">
        <v>337</v>
      </c>
      <c r="E2507" s="522" t="s">
        <v>433</v>
      </c>
      <c r="F2507" s="522" t="s">
        <v>6969</v>
      </c>
    </row>
    <row r="2508" spans="1:6" ht="15">
      <c r="A2508" s="522">
        <v>3000001876</v>
      </c>
      <c r="B2508" s="522" t="s">
        <v>6970</v>
      </c>
      <c r="C2508" s="522" t="s">
        <v>6971</v>
      </c>
      <c r="D2508" s="522" t="s">
        <v>337</v>
      </c>
      <c r="E2508" s="522" t="s">
        <v>433</v>
      </c>
      <c r="F2508" s="522" t="s">
        <v>6972</v>
      </c>
    </row>
    <row r="2509" spans="1:6" ht="15">
      <c r="A2509" s="522">
        <v>3000001877</v>
      </c>
      <c r="B2509" s="522" t="s">
        <v>6973</v>
      </c>
      <c r="C2509" s="522" t="s">
        <v>6974</v>
      </c>
      <c r="D2509" s="522" t="s">
        <v>337</v>
      </c>
      <c r="E2509" s="522" t="s">
        <v>433</v>
      </c>
      <c r="F2509" s="522" t="s">
        <v>6975</v>
      </c>
    </row>
    <row r="2510" spans="1:6" ht="15">
      <c r="A2510" s="522">
        <v>3000001878</v>
      </c>
      <c r="B2510" s="522" t="s">
        <v>6976</v>
      </c>
      <c r="C2510" s="522" t="s">
        <v>6977</v>
      </c>
      <c r="D2510" s="522" t="s">
        <v>337</v>
      </c>
      <c r="E2510" s="522" t="s">
        <v>433</v>
      </c>
      <c r="F2510" s="522" t="s">
        <v>6978</v>
      </c>
    </row>
    <row r="2511" spans="1:6" ht="15">
      <c r="A2511" s="522">
        <v>3000001879</v>
      </c>
      <c r="B2511" s="522" t="s">
        <v>6979</v>
      </c>
      <c r="C2511" s="522" t="s">
        <v>6980</v>
      </c>
      <c r="D2511" s="522" t="s">
        <v>337</v>
      </c>
      <c r="E2511" s="522" t="s">
        <v>433</v>
      </c>
      <c r="F2511" s="522" t="s">
        <v>6980</v>
      </c>
    </row>
    <row r="2512" spans="1:6" ht="15">
      <c r="A2512" s="522">
        <v>3000001880</v>
      </c>
      <c r="B2512" s="522" t="s">
        <v>6981</v>
      </c>
      <c r="C2512" s="522" t="s">
        <v>6982</v>
      </c>
      <c r="D2512" s="522" t="s">
        <v>337</v>
      </c>
      <c r="E2512" s="522" t="s">
        <v>433</v>
      </c>
      <c r="F2512" s="522" t="s">
        <v>6982</v>
      </c>
    </row>
    <row r="2513" spans="1:6" ht="15">
      <c r="A2513" s="522">
        <v>3000001881</v>
      </c>
      <c r="B2513" s="522" t="s">
        <v>6983</v>
      </c>
      <c r="C2513" s="522" t="s">
        <v>6984</v>
      </c>
      <c r="D2513" s="522" t="s">
        <v>337</v>
      </c>
      <c r="E2513" s="522" t="s">
        <v>433</v>
      </c>
      <c r="F2513" s="522" t="s">
        <v>6985</v>
      </c>
    </row>
    <row r="2514" spans="1:6" ht="15">
      <c r="A2514" s="522">
        <v>3000001882</v>
      </c>
      <c r="B2514" s="522" t="s">
        <v>6986</v>
      </c>
      <c r="C2514" s="522" t="s">
        <v>6987</v>
      </c>
      <c r="D2514" s="522" t="s">
        <v>337</v>
      </c>
      <c r="E2514" s="522" t="s">
        <v>433</v>
      </c>
      <c r="F2514" s="522" t="s">
        <v>6987</v>
      </c>
    </row>
    <row r="2515" spans="1:6" ht="15">
      <c r="A2515" s="522">
        <v>3000001883</v>
      </c>
      <c r="B2515" s="522" t="s">
        <v>6988</v>
      </c>
      <c r="C2515" s="522" t="s">
        <v>6989</v>
      </c>
      <c r="D2515" s="522" t="s">
        <v>337</v>
      </c>
      <c r="E2515" s="522" t="s">
        <v>433</v>
      </c>
      <c r="F2515" s="522" t="s">
        <v>6990</v>
      </c>
    </row>
    <row r="2516" spans="1:6" ht="15">
      <c r="A2516" s="522">
        <v>3000001884</v>
      </c>
      <c r="B2516" s="522" t="s">
        <v>6991</v>
      </c>
      <c r="C2516" s="522" t="s">
        <v>6992</v>
      </c>
      <c r="D2516" s="522" t="s">
        <v>337</v>
      </c>
      <c r="E2516" s="522" t="s">
        <v>433</v>
      </c>
      <c r="F2516" s="522" t="s">
        <v>6992</v>
      </c>
    </row>
    <row r="2517" spans="1:6" ht="15">
      <c r="A2517" s="522">
        <v>3000001885</v>
      </c>
      <c r="B2517" s="522" t="s">
        <v>6993</v>
      </c>
      <c r="C2517" s="522" t="s">
        <v>6994</v>
      </c>
      <c r="D2517" s="522" t="s">
        <v>337</v>
      </c>
      <c r="E2517" s="522" t="s">
        <v>433</v>
      </c>
      <c r="F2517" s="522" t="s">
        <v>6994</v>
      </c>
    </row>
    <row r="2518" spans="1:6" ht="15">
      <c r="A2518" s="522">
        <v>3000002697</v>
      </c>
      <c r="B2518" s="522" t="s">
        <v>6995</v>
      </c>
      <c r="C2518" s="522" t="s">
        <v>6996</v>
      </c>
      <c r="D2518" s="522" t="s">
        <v>337</v>
      </c>
      <c r="E2518" s="522" t="s">
        <v>433</v>
      </c>
      <c r="F2518" s="522" t="s">
        <v>6996</v>
      </c>
    </row>
    <row r="2519" spans="1:6" ht="15">
      <c r="A2519" s="522">
        <v>3000001887</v>
      </c>
      <c r="B2519" s="522" t="s">
        <v>6997</v>
      </c>
      <c r="C2519" s="522" t="s">
        <v>6998</v>
      </c>
      <c r="D2519" s="522" t="s">
        <v>337</v>
      </c>
      <c r="E2519" s="522" t="s">
        <v>433</v>
      </c>
      <c r="F2519" s="522" t="s">
        <v>6998</v>
      </c>
    </row>
    <row r="2520" spans="1:6" ht="15">
      <c r="A2520" s="522">
        <v>3000001888</v>
      </c>
      <c r="B2520" s="522" t="s">
        <v>6999</v>
      </c>
      <c r="C2520" s="522" t="s">
        <v>7000</v>
      </c>
      <c r="D2520" s="522" t="s">
        <v>337</v>
      </c>
      <c r="E2520" s="522" t="s">
        <v>433</v>
      </c>
      <c r="F2520" s="522" t="s">
        <v>7001</v>
      </c>
    </row>
    <row r="2521" spans="1:6" ht="15">
      <c r="A2521" s="522">
        <v>3000001889</v>
      </c>
      <c r="B2521" s="522" t="s">
        <v>7002</v>
      </c>
      <c r="C2521" s="522" t="s">
        <v>7003</v>
      </c>
      <c r="D2521" s="522" t="s">
        <v>337</v>
      </c>
      <c r="E2521" s="522" t="s">
        <v>433</v>
      </c>
      <c r="F2521" s="522" t="s">
        <v>7004</v>
      </c>
    </row>
    <row r="2522" spans="1:6" ht="15">
      <c r="A2522" s="522">
        <v>3000001890</v>
      </c>
      <c r="B2522" s="522" t="s">
        <v>7005</v>
      </c>
      <c r="C2522" s="522" t="s">
        <v>7006</v>
      </c>
      <c r="D2522" s="522" t="s">
        <v>337</v>
      </c>
      <c r="E2522" s="522" t="s">
        <v>433</v>
      </c>
      <c r="F2522" s="522" t="s">
        <v>7006</v>
      </c>
    </row>
    <row r="2523" spans="1:6" ht="15">
      <c r="A2523" s="522">
        <v>3000001891</v>
      </c>
      <c r="B2523" s="522" t="s">
        <v>7007</v>
      </c>
      <c r="C2523" s="522" t="s">
        <v>7008</v>
      </c>
      <c r="D2523" s="522" t="s">
        <v>337</v>
      </c>
      <c r="E2523" s="522" t="s">
        <v>433</v>
      </c>
      <c r="F2523" s="522" t="s">
        <v>7008</v>
      </c>
    </row>
    <row r="2524" spans="1:6" ht="15">
      <c r="A2524" s="522">
        <v>3000001892</v>
      </c>
      <c r="B2524" s="522" t="s">
        <v>7009</v>
      </c>
      <c r="C2524" s="522" t="s">
        <v>7010</v>
      </c>
      <c r="D2524" s="522" t="s">
        <v>337</v>
      </c>
      <c r="E2524" s="522" t="s">
        <v>433</v>
      </c>
      <c r="F2524" s="522" t="s">
        <v>7011</v>
      </c>
    </row>
    <row r="2525" spans="1:6" ht="15">
      <c r="A2525" s="522">
        <v>3000001893</v>
      </c>
      <c r="B2525" s="522" t="s">
        <v>7012</v>
      </c>
      <c r="C2525" s="522" t="s">
        <v>7013</v>
      </c>
      <c r="D2525" s="522" t="s">
        <v>337</v>
      </c>
      <c r="E2525" s="522" t="s">
        <v>433</v>
      </c>
      <c r="F2525" s="522" t="s">
        <v>7014</v>
      </c>
    </row>
    <row r="2526" spans="1:6" ht="15">
      <c r="A2526" s="522">
        <v>3000001894</v>
      </c>
      <c r="B2526" s="522" t="s">
        <v>7015</v>
      </c>
      <c r="C2526" s="522" t="s">
        <v>7016</v>
      </c>
      <c r="D2526" s="522" t="s">
        <v>337</v>
      </c>
      <c r="E2526" s="522" t="s">
        <v>433</v>
      </c>
      <c r="F2526" s="522" t="s">
        <v>7016</v>
      </c>
    </row>
    <row r="2527" spans="1:6" ht="15">
      <c r="A2527" s="522">
        <v>3000001895</v>
      </c>
      <c r="B2527" s="522" t="s">
        <v>7017</v>
      </c>
      <c r="C2527" s="522" t="s">
        <v>7018</v>
      </c>
      <c r="D2527" s="522" t="s">
        <v>337</v>
      </c>
      <c r="E2527" s="522" t="s">
        <v>433</v>
      </c>
      <c r="F2527" s="522" t="s">
        <v>7018</v>
      </c>
    </row>
    <row r="2528" spans="1:6" ht="15">
      <c r="A2528" s="522">
        <v>3000001896</v>
      </c>
      <c r="B2528" s="522" t="s">
        <v>7019</v>
      </c>
      <c r="C2528" s="522" t="s">
        <v>7020</v>
      </c>
      <c r="D2528" s="522" t="s">
        <v>337</v>
      </c>
      <c r="E2528" s="522" t="s">
        <v>433</v>
      </c>
      <c r="F2528" s="522" t="s">
        <v>7021</v>
      </c>
    </row>
    <row r="2529" spans="1:6" ht="15">
      <c r="A2529" s="522">
        <v>3000001897</v>
      </c>
      <c r="B2529" s="522" t="s">
        <v>7022</v>
      </c>
      <c r="C2529" s="522" t="s">
        <v>7023</v>
      </c>
      <c r="D2529" s="522" t="s">
        <v>337</v>
      </c>
      <c r="E2529" s="522" t="s">
        <v>433</v>
      </c>
      <c r="F2529" s="522" t="s">
        <v>7024</v>
      </c>
    </row>
    <row r="2530" spans="1:6" ht="15">
      <c r="A2530" s="522">
        <v>3000001898</v>
      </c>
      <c r="B2530" s="522" t="s">
        <v>7025</v>
      </c>
      <c r="C2530" s="522" t="s">
        <v>7026</v>
      </c>
      <c r="D2530" s="522" t="s">
        <v>337</v>
      </c>
      <c r="E2530" s="522" t="s">
        <v>433</v>
      </c>
      <c r="F2530" s="522" t="s">
        <v>7027</v>
      </c>
    </row>
    <row r="2531" spans="1:6" ht="15">
      <c r="A2531" s="522">
        <v>3000001899</v>
      </c>
      <c r="B2531" s="522" t="s">
        <v>7028</v>
      </c>
      <c r="C2531" s="522" t="s">
        <v>7029</v>
      </c>
      <c r="D2531" s="522" t="s">
        <v>337</v>
      </c>
      <c r="E2531" s="522" t="s">
        <v>433</v>
      </c>
      <c r="F2531" s="522" t="s">
        <v>7030</v>
      </c>
    </row>
    <row r="2532" spans="1:6" ht="15">
      <c r="A2532" s="522">
        <v>3000001900</v>
      </c>
      <c r="B2532" s="522" t="s">
        <v>7031</v>
      </c>
      <c r="C2532" s="522" t="s">
        <v>7032</v>
      </c>
      <c r="D2532" s="522" t="s">
        <v>337</v>
      </c>
      <c r="E2532" s="522" t="s">
        <v>433</v>
      </c>
      <c r="F2532" s="522" t="s">
        <v>7033</v>
      </c>
    </row>
    <row r="2533" spans="1:6" ht="15">
      <c r="A2533" s="522">
        <v>3000001901</v>
      </c>
      <c r="B2533" s="522" t="s">
        <v>7034</v>
      </c>
      <c r="C2533" s="522" t="s">
        <v>7035</v>
      </c>
      <c r="D2533" s="522" t="s">
        <v>337</v>
      </c>
      <c r="E2533" s="522" t="s">
        <v>433</v>
      </c>
      <c r="F2533" s="522" t="s">
        <v>7036</v>
      </c>
    </row>
    <row r="2534" spans="1:6" ht="15">
      <c r="A2534" s="522">
        <v>3000001902</v>
      </c>
      <c r="B2534" s="522" t="s">
        <v>7037</v>
      </c>
      <c r="C2534" s="522" t="s">
        <v>7038</v>
      </c>
      <c r="D2534" s="522" t="s">
        <v>337</v>
      </c>
      <c r="E2534" s="522" t="s">
        <v>433</v>
      </c>
      <c r="F2534" s="522" t="s">
        <v>7039</v>
      </c>
    </row>
    <row r="2535" spans="1:6" ht="15">
      <c r="A2535" s="522">
        <v>3000001903</v>
      </c>
      <c r="B2535" s="522" t="s">
        <v>7040</v>
      </c>
      <c r="C2535" s="522" t="s">
        <v>7041</v>
      </c>
      <c r="D2535" s="522" t="s">
        <v>337</v>
      </c>
      <c r="E2535" s="522" t="s">
        <v>433</v>
      </c>
      <c r="F2535" s="522" t="s">
        <v>7041</v>
      </c>
    </row>
    <row r="2536" spans="1:6" ht="15">
      <c r="A2536" s="522">
        <v>3000001904</v>
      </c>
      <c r="B2536" s="522" t="s">
        <v>7042</v>
      </c>
      <c r="C2536" s="522" t="s">
        <v>7043</v>
      </c>
      <c r="D2536" s="522" t="s">
        <v>337</v>
      </c>
      <c r="E2536" s="522" t="s">
        <v>433</v>
      </c>
      <c r="F2536" s="522" t="s">
        <v>7044</v>
      </c>
    </row>
    <row r="2537" spans="1:6" ht="15">
      <c r="A2537" s="522">
        <v>3000001905</v>
      </c>
      <c r="B2537" s="522" t="s">
        <v>7045</v>
      </c>
      <c r="C2537" s="522" t="s">
        <v>7046</v>
      </c>
      <c r="D2537" s="522" t="s">
        <v>337</v>
      </c>
      <c r="E2537" s="522" t="s">
        <v>433</v>
      </c>
      <c r="F2537" s="522" t="s">
        <v>7047</v>
      </c>
    </row>
    <row r="2538" spans="1:6" ht="15">
      <c r="A2538" s="522">
        <v>3000001906</v>
      </c>
      <c r="B2538" s="522" t="s">
        <v>7048</v>
      </c>
      <c r="C2538" s="522" t="s">
        <v>7049</v>
      </c>
      <c r="D2538" s="522" t="s">
        <v>337</v>
      </c>
      <c r="E2538" s="522" t="s">
        <v>433</v>
      </c>
      <c r="F2538" s="522" t="s">
        <v>7049</v>
      </c>
    </row>
    <row r="2539" spans="1:6" ht="15">
      <c r="A2539" s="522">
        <v>3000001907</v>
      </c>
      <c r="B2539" s="522" t="s">
        <v>7050</v>
      </c>
      <c r="C2539" s="522" t="s">
        <v>7051</v>
      </c>
      <c r="D2539" s="522" t="s">
        <v>337</v>
      </c>
      <c r="E2539" s="522" t="s">
        <v>433</v>
      </c>
      <c r="F2539" s="522" t="s">
        <v>7051</v>
      </c>
    </row>
    <row r="2540" spans="1:6" ht="15">
      <c r="A2540" s="522">
        <v>3000001908</v>
      </c>
      <c r="B2540" s="522" t="s">
        <v>7052</v>
      </c>
      <c r="C2540" s="522" t="s">
        <v>7053</v>
      </c>
      <c r="D2540" s="522" t="s">
        <v>337</v>
      </c>
      <c r="E2540" s="522" t="s">
        <v>433</v>
      </c>
      <c r="F2540" s="522" t="s">
        <v>7053</v>
      </c>
    </row>
    <row r="2541" spans="1:6" ht="15">
      <c r="A2541" s="522">
        <v>3000001909</v>
      </c>
      <c r="B2541" s="522" t="s">
        <v>7054</v>
      </c>
      <c r="C2541" s="522" t="s">
        <v>7055</v>
      </c>
      <c r="D2541" s="522" t="s">
        <v>337</v>
      </c>
      <c r="E2541" s="522" t="s">
        <v>433</v>
      </c>
      <c r="F2541" s="522" t="s">
        <v>7056</v>
      </c>
    </row>
    <row r="2542" spans="1:6" ht="15">
      <c r="A2542" s="522">
        <v>3000001910</v>
      </c>
      <c r="B2542" s="522" t="s">
        <v>7057</v>
      </c>
      <c r="C2542" s="522" t="s">
        <v>7058</v>
      </c>
      <c r="D2542" s="522" t="s">
        <v>337</v>
      </c>
      <c r="E2542" s="522" t="s">
        <v>433</v>
      </c>
      <c r="F2542" s="522" t="s">
        <v>7059</v>
      </c>
    </row>
    <row r="2543" spans="1:6" ht="15">
      <c r="A2543" s="522">
        <v>3000001911</v>
      </c>
      <c r="B2543" s="522" t="s">
        <v>7060</v>
      </c>
      <c r="C2543" s="522" t="s">
        <v>7061</v>
      </c>
      <c r="D2543" s="522" t="s">
        <v>337</v>
      </c>
      <c r="E2543" s="522" t="s">
        <v>433</v>
      </c>
      <c r="F2543" s="522" t="s">
        <v>7062</v>
      </c>
    </row>
    <row r="2544" spans="1:6" ht="15">
      <c r="A2544" s="522">
        <v>3000001912</v>
      </c>
      <c r="B2544" s="522" t="s">
        <v>7063</v>
      </c>
      <c r="C2544" s="522" t="s">
        <v>7064</v>
      </c>
      <c r="D2544" s="522" t="s">
        <v>337</v>
      </c>
      <c r="E2544" s="522" t="s">
        <v>433</v>
      </c>
      <c r="F2544" s="522" t="s">
        <v>7065</v>
      </c>
    </row>
    <row r="2545" spans="1:6" ht="15">
      <c r="A2545" s="522">
        <v>3000001913</v>
      </c>
      <c r="B2545" s="522" t="s">
        <v>7066</v>
      </c>
      <c r="C2545" s="522" t="s">
        <v>7067</v>
      </c>
      <c r="D2545" s="522" t="s">
        <v>337</v>
      </c>
      <c r="E2545" s="522" t="s">
        <v>433</v>
      </c>
      <c r="F2545" s="522" t="s">
        <v>7068</v>
      </c>
    </row>
    <row r="2546" spans="1:6" ht="15">
      <c r="A2546" s="522">
        <v>3000001914</v>
      </c>
      <c r="B2546" s="522" t="s">
        <v>7069</v>
      </c>
      <c r="C2546" s="522" t="s">
        <v>7070</v>
      </c>
      <c r="D2546" s="522" t="s">
        <v>337</v>
      </c>
      <c r="E2546" s="522" t="s">
        <v>433</v>
      </c>
      <c r="F2546" s="522" t="s">
        <v>7071</v>
      </c>
    </row>
    <row r="2547" spans="1:6" ht="15">
      <c r="A2547" s="522">
        <v>3000001915</v>
      </c>
      <c r="B2547" s="522" t="s">
        <v>7072</v>
      </c>
      <c r="C2547" s="522" t="s">
        <v>7073</v>
      </c>
      <c r="D2547" s="522" t="s">
        <v>337</v>
      </c>
      <c r="E2547" s="522" t="s">
        <v>433</v>
      </c>
      <c r="F2547" s="522" t="s">
        <v>7073</v>
      </c>
    </row>
    <row r="2548" spans="1:6" ht="15">
      <c r="A2548" s="522">
        <v>3000001916</v>
      </c>
      <c r="B2548" s="522" t="s">
        <v>7074</v>
      </c>
      <c r="C2548" s="522" t="s">
        <v>7075</v>
      </c>
      <c r="D2548" s="522" t="s">
        <v>337</v>
      </c>
      <c r="E2548" s="522" t="s">
        <v>433</v>
      </c>
      <c r="F2548" s="522" t="s">
        <v>7076</v>
      </c>
    </row>
    <row r="2549" spans="1:6" ht="15">
      <c r="A2549" s="522">
        <v>3000001917</v>
      </c>
      <c r="B2549" s="522" t="s">
        <v>7077</v>
      </c>
      <c r="C2549" s="522" t="s">
        <v>7078</v>
      </c>
      <c r="D2549" s="522" t="s">
        <v>337</v>
      </c>
      <c r="E2549" s="522" t="s">
        <v>433</v>
      </c>
      <c r="F2549" s="522" t="s">
        <v>7078</v>
      </c>
    </row>
    <row r="2550" spans="1:6" ht="15">
      <c r="A2550" s="522">
        <v>3000001918</v>
      </c>
      <c r="B2550" s="522" t="s">
        <v>7079</v>
      </c>
      <c r="C2550" s="522" t="s">
        <v>7080</v>
      </c>
      <c r="D2550" s="522" t="s">
        <v>337</v>
      </c>
      <c r="E2550" s="522" t="s">
        <v>433</v>
      </c>
      <c r="F2550" s="522" t="s">
        <v>7080</v>
      </c>
    </row>
    <row r="2551" spans="1:6" ht="15">
      <c r="A2551" s="522">
        <v>3000001919</v>
      </c>
      <c r="B2551" s="522" t="s">
        <v>7081</v>
      </c>
      <c r="C2551" s="522" t="s">
        <v>7082</v>
      </c>
      <c r="D2551" s="522" t="s">
        <v>337</v>
      </c>
      <c r="E2551" s="522" t="s">
        <v>433</v>
      </c>
      <c r="F2551" s="522" t="s">
        <v>7082</v>
      </c>
    </row>
    <row r="2552" spans="1:6" ht="15">
      <c r="A2552" s="522">
        <v>1000000675</v>
      </c>
      <c r="B2552" s="522" t="s">
        <v>438</v>
      </c>
      <c r="C2552" s="522" t="s">
        <v>7083</v>
      </c>
      <c r="D2552" s="522" t="s">
        <v>337</v>
      </c>
      <c r="E2552" s="522" t="s">
        <v>441</v>
      </c>
      <c r="F2552" s="522" t="s">
        <v>7084</v>
      </c>
    </row>
    <row r="2553" spans="1:6" ht="15">
      <c r="A2553" s="522">
        <v>3000001921</v>
      </c>
      <c r="B2553" s="522" t="s">
        <v>7085</v>
      </c>
      <c r="C2553" s="522" t="s">
        <v>7086</v>
      </c>
      <c r="D2553" s="522" t="s">
        <v>337</v>
      </c>
      <c r="E2553" s="522" t="s">
        <v>433</v>
      </c>
      <c r="F2553" s="522" t="s">
        <v>7087</v>
      </c>
    </row>
    <row r="2554" spans="1:6" ht="15">
      <c r="A2554" s="522">
        <v>3000001922</v>
      </c>
      <c r="B2554" s="522" t="s">
        <v>7088</v>
      </c>
      <c r="C2554" s="522" t="s">
        <v>7089</v>
      </c>
      <c r="D2554" s="522" t="s">
        <v>337</v>
      </c>
      <c r="E2554" s="522" t="s">
        <v>433</v>
      </c>
      <c r="F2554" s="522" t="s">
        <v>7090</v>
      </c>
    </row>
    <row r="2555" spans="1:6" ht="15">
      <c r="A2555" s="522">
        <v>3000001923</v>
      </c>
      <c r="B2555" s="522" t="s">
        <v>7091</v>
      </c>
      <c r="C2555" s="522" t="s">
        <v>7092</v>
      </c>
      <c r="D2555" s="522" t="s">
        <v>337</v>
      </c>
      <c r="E2555" s="522" t="s">
        <v>433</v>
      </c>
      <c r="F2555" s="522" t="s">
        <v>7092</v>
      </c>
    </row>
    <row r="2556" spans="1:6" ht="15">
      <c r="A2556" s="522">
        <v>3000001924</v>
      </c>
      <c r="B2556" s="522" t="s">
        <v>7093</v>
      </c>
      <c r="C2556" s="522" t="s">
        <v>7094</v>
      </c>
      <c r="D2556" s="522" t="s">
        <v>337</v>
      </c>
      <c r="E2556" s="522" t="s">
        <v>433</v>
      </c>
      <c r="F2556" s="522" t="s">
        <v>7094</v>
      </c>
    </row>
    <row r="2557" spans="1:6" ht="15">
      <c r="A2557" s="522">
        <v>3000001925</v>
      </c>
      <c r="B2557" s="522" t="s">
        <v>7095</v>
      </c>
      <c r="C2557" s="522" t="s">
        <v>7096</v>
      </c>
      <c r="D2557" s="522" t="s">
        <v>337</v>
      </c>
      <c r="E2557" s="522" t="s">
        <v>433</v>
      </c>
      <c r="F2557" s="522" t="s">
        <v>7096</v>
      </c>
    </row>
    <row r="2558" spans="1:6" ht="15">
      <c r="A2558" s="522">
        <v>3000001926</v>
      </c>
      <c r="B2558" s="522" t="s">
        <v>7097</v>
      </c>
      <c r="C2558" s="522" t="s">
        <v>7098</v>
      </c>
      <c r="D2558" s="522" t="s">
        <v>337</v>
      </c>
      <c r="E2558" s="522" t="s">
        <v>433</v>
      </c>
      <c r="F2558" s="522" t="s">
        <v>7098</v>
      </c>
    </row>
    <row r="2559" spans="1:6" ht="15">
      <c r="A2559" s="522">
        <v>3000001927</v>
      </c>
      <c r="B2559" s="522" t="s">
        <v>7099</v>
      </c>
      <c r="C2559" s="522" t="s">
        <v>7100</v>
      </c>
      <c r="D2559" s="522" t="s">
        <v>337</v>
      </c>
      <c r="E2559" s="522" t="s">
        <v>433</v>
      </c>
      <c r="F2559" s="522" t="s">
        <v>7100</v>
      </c>
    </row>
    <row r="2560" spans="1:6" ht="15">
      <c r="A2560" s="522">
        <v>3000003807</v>
      </c>
      <c r="B2560" s="522" t="s">
        <v>7101</v>
      </c>
      <c r="C2560" s="522" t="s">
        <v>7102</v>
      </c>
      <c r="D2560" s="522" t="s">
        <v>337</v>
      </c>
      <c r="E2560" s="522" t="s">
        <v>433</v>
      </c>
      <c r="F2560" s="522" t="s">
        <v>7102</v>
      </c>
    </row>
    <row r="2561" spans="1:6" ht="15">
      <c r="A2561" s="522">
        <v>3000001929</v>
      </c>
      <c r="B2561" s="522" t="s">
        <v>7103</v>
      </c>
      <c r="C2561" s="522" t="s">
        <v>7104</v>
      </c>
      <c r="D2561" s="522" t="s">
        <v>337</v>
      </c>
      <c r="E2561" s="522" t="s">
        <v>433</v>
      </c>
      <c r="F2561" s="522" t="s">
        <v>7105</v>
      </c>
    </row>
    <row r="2562" spans="1:6" ht="15">
      <c r="A2562" s="522">
        <v>3000001930</v>
      </c>
      <c r="B2562" s="522" t="s">
        <v>7106</v>
      </c>
      <c r="C2562" s="522" t="s">
        <v>7107</v>
      </c>
      <c r="D2562" s="522" t="s">
        <v>337</v>
      </c>
      <c r="E2562" s="522" t="s">
        <v>433</v>
      </c>
      <c r="F2562" s="522" t="s">
        <v>7108</v>
      </c>
    </row>
    <row r="2563" spans="1:6" ht="15">
      <c r="A2563" s="522">
        <v>3000001931</v>
      </c>
      <c r="B2563" s="522" t="s">
        <v>7109</v>
      </c>
      <c r="C2563" s="522" t="s">
        <v>7110</v>
      </c>
      <c r="D2563" s="522" t="s">
        <v>337</v>
      </c>
      <c r="E2563" s="522" t="s">
        <v>433</v>
      </c>
      <c r="F2563" s="522" t="s">
        <v>7110</v>
      </c>
    </row>
    <row r="2564" spans="1:6" ht="15">
      <c r="A2564" s="522">
        <v>3000001932</v>
      </c>
      <c r="B2564" s="522" t="s">
        <v>7111</v>
      </c>
      <c r="C2564" s="522" t="s">
        <v>7112</v>
      </c>
      <c r="D2564" s="522" t="s">
        <v>337</v>
      </c>
      <c r="E2564" s="522" t="s">
        <v>433</v>
      </c>
      <c r="F2564" s="522" t="s">
        <v>7113</v>
      </c>
    </row>
    <row r="2565" spans="1:6" ht="15">
      <c r="A2565" s="522">
        <v>3000001933</v>
      </c>
      <c r="B2565" s="522" t="s">
        <v>7114</v>
      </c>
      <c r="C2565" s="522" t="s">
        <v>7115</v>
      </c>
      <c r="D2565" s="522" t="s">
        <v>337</v>
      </c>
      <c r="E2565" s="522" t="s">
        <v>433</v>
      </c>
      <c r="F2565" s="522" t="s">
        <v>7116</v>
      </c>
    </row>
    <row r="2566" spans="1:6" ht="15">
      <c r="A2566" s="522">
        <v>3000001934</v>
      </c>
      <c r="B2566" s="522" t="s">
        <v>7117</v>
      </c>
      <c r="C2566" s="522" t="s">
        <v>7118</v>
      </c>
      <c r="D2566" s="522" t="s">
        <v>337</v>
      </c>
      <c r="E2566" s="522" t="s">
        <v>433</v>
      </c>
      <c r="F2566" s="522" t="s">
        <v>7118</v>
      </c>
    </row>
    <row r="2567" spans="1:6" ht="15">
      <c r="A2567" s="522">
        <v>3000001935</v>
      </c>
      <c r="B2567" s="522" t="s">
        <v>7119</v>
      </c>
      <c r="C2567" s="522" t="s">
        <v>7120</v>
      </c>
      <c r="D2567" s="522" t="s">
        <v>337</v>
      </c>
      <c r="E2567" s="522" t="s">
        <v>433</v>
      </c>
      <c r="F2567" s="522" t="s">
        <v>7121</v>
      </c>
    </row>
    <row r="2568" spans="1:6" ht="15">
      <c r="A2568" s="522">
        <v>3000001936</v>
      </c>
      <c r="B2568" s="522" t="s">
        <v>7122</v>
      </c>
      <c r="C2568" s="522" t="s">
        <v>7123</v>
      </c>
      <c r="D2568" s="522" t="s">
        <v>337</v>
      </c>
      <c r="E2568" s="522" t="s">
        <v>433</v>
      </c>
      <c r="F2568" s="522" t="s">
        <v>7123</v>
      </c>
    </row>
    <row r="2569" spans="1:6" ht="15">
      <c r="A2569" s="522">
        <v>3000001937</v>
      </c>
      <c r="B2569" s="522" t="s">
        <v>7124</v>
      </c>
      <c r="C2569" s="522" t="s">
        <v>7125</v>
      </c>
      <c r="D2569" s="522" t="s">
        <v>337</v>
      </c>
      <c r="E2569" s="522" t="s">
        <v>433</v>
      </c>
      <c r="F2569" s="522" t="s">
        <v>7126</v>
      </c>
    </row>
    <row r="2570" spans="1:6" ht="15">
      <c r="A2570" s="522">
        <v>3000001938</v>
      </c>
      <c r="B2570" s="522" t="s">
        <v>7127</v>
      </c>
      <c r="C2570" s="522" t="s">
        <v>7128</v>
      </c>
      <c r="D2570" s="522" t="s">
        <v>337</v>
      </c>
      <c r="E2570" s="522" t="s">
        <v>433</v>
      </c>
      <c r="F2570" s="522" t="s">
        <v>7128</v>
      </c>
    </row>
    <row r="2571" spans="1:6" ht="15">
      <c r="A2571" s="522">
        <v>3000001939</v>
      </c>
      <c r="B2571" s="522" t="s">
        <v>7129</v>
      </c>
      <c r="C2571" s="522" t="s">
        <v>7130</v>
      </c>
      <c r="D2571" s="522" t="s">
        <v>337</v>
      </c>
      <c r="E2571" s="522" t="s">
        <v>433</v>
      </c>
      <c r="F2571" s="522" t="s">
        <v>7131</v>
      </c>
    </row>
    <row r="2572" spans="1:6" ht="15">
      <c r="A2572" s="522">
        <v>3000001940</v>
      </c>
      <c r="B2572" s="522" t="s">
        <v>7132</v>
      </c>
      <c r="C2572" s="522" t="s">
        <v>7133</v>
      </c>
      <c r="D2572" s="522" t="s">
        <v>337</v>
      </c>
      <c r="E2572" s="522" t="s">
        <v>433</v>
      </c>
      <c r="F2572" s="522" t="s">
        <v>7134</v>
      </c>
    </row>
    <row r="2573" spans="1:6" ht="15">
      <c r="A2573" s="522">
        <v>3000001941</v>
      </c>
      <c r="B2573" s="522" t="s">
        <v>7135</v>
      </c>
      <c r="C2573" s="522" t="s">
        <v>7136</v>
      </c>
      <c r="D2573" s="522" t="s">
        <v>337</v>
      </c>
      <c r="E2573" s="522" t="s">
        <v>433</v>
      </c>
      <c r="F2573" s="522" t="s">
        <v>7136</v>
      </c>
    </row>
    <row r="2574" spans="1:6" ht="15">
      <c r="A2574" s="522">
        <v>3000001942</v>
      </c>
      <c r="B2574" s="522" t="s">
        <v>7137</v>
      </c>
      <c r="C2574" s="522" t="s">
        <v>7138</v>
      </c>
      <c r="D2574" s="522" t="s">
        <v>337</v>
      </c>
      <c r="E2574" s="522" t="s">
        <v>433</v>
      </c>
      <c r="F2574" s="522" t="s">
        <v>7138</v>
      </c>
    </row>
    <row r="2575" spans="1:6" ht="15">
      <c r="A2575" s="522">
        <v>3000001943</v>
      </c>
      <c r="B2575" s="522" t="s">
        <v>7139</v>
      </c>
      <c r="C2575" s="522" t="s">
        <v>7140</v>
      </c>
      <c r="D2575" s="522" t="s">
        <v>337</v>
      </c>
      <c r="E2575" s="522" t="s">
        <v>433</v>
      </c>
      <c r="F2575" s="522" t="s">
        <v>7140</v>
      </c>
    </row>
    <row r="2576" spans="1:6" ht="15">
      <c r="A2576" s="522">
        <v>3000001944</v>
      </c>
      <c r="B2576" s="522" t="s">
        <v>7141</v>
      </c>
      <c r="C2576" s="522" t="s">
        <v>7142</v>
      </c>
      <c r="D2576" s="522" t="s">
        <v>337</v>
      </c>
      <c r="E2576" s="522" t="s">
        <v>433</v>
      </c>
      <c r="F2576" s="522" t="s">
        <v>7143</v>
      </c>
    </row>
    <row r="2577" spans="1:6" ht="15">
      <c r="A2577" s="522">
        <v>3000001945</v>
      </c>
      <c r="B2577" s="522" t="s">
        <v>7144</v>
      </c>
      <c r="C2577" s="522" t="s">
        <v>7145</v>
      </c>
      <c r="D2577" s="522" t="s">
        <v>337</v>
      </c>
      <c r="E2577" s="522" t="s">
        <v>433</v>
      </c>
      <c r="F2577" s="522" t="s">
        <v>7145</v>
      </c>
    </row>
    <row r="2578" spans="1:6" ht="15">
      <c r="A2578" s="522">
        <v>3000001946</v>
      </c>
      <c r="B2578" s="522" t="s">
        <v>7146</v>
      </c>
      <c r="C2578" s="522" t="s">
        <v>7147</v>
      </c>
      <c r="D2578" s="522" t="s">
        <v>337</v>
      </c>
      <c r="E2578" s="522" t="s">
        <v>433</v>
      </c>
      <c r="F2578" s="522" t="s">
        <v>7148</v>
      </c>
    </row>
    <row r="2579" spans="1:6" ht="15">
      <c r="A2579" s="522">
        <v>3000001947</v>
      </c>
      <c r="B2579" s="522" t="s">
        <v>7149</v>
      </c>
      <c r="C2579" s="522" t="s">
        <v>7150</v>
      </c>
      <c r="D2579" s="522" t="s">
        <v>337</v>
      </c>
      <c r="E2579" s="522" t="s">
        <v>433</v>
      </c>
      <c r="F2579" s="522" t="s">
        <v>7151</v>
      </c>
    </row>
    <row r="2580" spans="1:6" ht="15">
      <c r="A2580" s="522">
        <v>3000001948</v>
      </c>
      <c r="B2580" s="522" t="s">
        <v>7152</v>
      </c>
      <c r="C2580" s="522" t="s">
        <v>7153</v>
      </c>
      <c r="D2580" s="522" t="s">
        <v>337</v>
      </c>
      <c r="E2580" s="522" t="s">
        <v>433</v>
      </c>
      <c r="F2580" s="522" t="s">
        <v>7154</v>
      </c>
    </row>
    <row r="2581" spans="1:6" ht="15">
      <c r="A2581" s="522">
        <v>3000001949</v>
      </c>
      <c r="B2581" s="522" t="s">
        <v>7155</v>
      </c>
      <c r="C2581" s="522" t="s">
        <v>7156</v>
      </c>
      <c r="D2581" s="522" t="s">
        <v>337</v>
      </c>
      <c r="E2581" s="522" t="s">
        <v>433</v>
      </c>
      <c r="F2581" s="522" t="s">
        <v>7157</v>
      </c>
    </row>
    <row r="2582" spans="1:6" ht="15">
      <c r="A2582" s="522">
        <v>3000001950</v>
      </c>
      <c r="B2582" s="522" t="s">
        <v>7158</v>
      </c>
      <c r="C2582" s="522" t="s">
        <v>7159</v>
      </c>
      <c r="D2582" s="522" t="s">
        <v>337</v>
      </c>
      <c r="E2582" s="522" t="s">
        <v>433</v>
      </c>
      <c r="F2582" s="522" t="s">
        <v>7159</v>
      </c>
    </row>
    <row r="2583" spans="1:6" ht="15">
      <c r="A2583" s="522">
        <v>3000001951</v>
      </c>
      <c r="B2583" s="522" t="s">
        <v>7160</v>
      </c>
      <c r="C2583" s="522" t="s">
        <v>7161</v>
      </c>
      <c r="D2583" s="522" t="s">
        <v>337</v>
      </c>
      <c r="E2583" s="522" t="s">
        <v>433</v>
      </c>
      <c r="F2583" s="522" t="s">
        <v>7162</v>
      </c>
    </row>
    <row r="2584" spans="1:6" ht="15">
      <c r="A2584" s="522">
        <v>3000001952</v>
      </c>
      <c r="B2584" s="522" t="s">
        <v>7163</v>
      </c>
      <c r="C2584" s="522" t="s">
        <v>7164</v>
      </c>
      <c r="D2584" s="522" t="s">
        <v>337</v>
      </c>
      <c r="E2584" s="522" t="s">
        <v>433</v>
      </c>
      <c r="F2584" s="522" t="s">
        <v>7164</v>
      </c>
    </row>
    <row r="2585" spans="1:6" ht="15">
      <c r="A2585" s="522">
        <v>3000001953</v>
      </c>
      <c r="B2585" s="522" t="s">
        <v>7165</v>
      </c>
      <c r="C2585" s="522" t="s">
        <v>7166</v>
      </c>
      <c r="D2585" s="522" t="s">
        <v>337</v>
      </c>
      <c r="E2585" s="522" t="s">
        <v>433</v>
      </c>
      <c r="F2585" s="522" t="s">
        <v>7166</v>
      </c>
    </row>
    <row r="2586" spans="1:6" ht="15">
      <c r="A2586" s="522">
        <v>3000001954</v>
      </c>
      <c r="B2586" s="522" t="s">
        <v>7167</v>
      </c>
      <c r="C2586" s="522" t="s">
        <v>7168</v>
      </c>
      <c r="D2586" s="522" t="s">
        <v>337</v>
      </c>
      <c r="E2586" s="522" t="s">
        <v>433</v>
      </c>
      <c r="F2586" s="522" t="s">
        <v>7168</v>
      </c>
    </row>
    <row r="2587" spans="1:6" ht="15">
      <c r="A2587" s="522">
        <v>3000001955</v>
      </c>
      <c r="B2587" s="522" t="s">
        <v>7169</v>
      </c>
      <c r="C2587" s="522" t="s">
        <v>7170</v>
      </c>
      <c r="D2587" s="522" t="s">
        <v>337</v>
      </c>
      <c r="E2587" s="522" t="s">
        <v>433</v>
      </c>
      <c r="F2587" s="522" t="s">
        <v>7171</v>
      </c>
    </row>
    <row r="2588" spans="1:6" ht="15">
      <c r="A2588" s="522">
        <v>3000001956</v>
      </c>
      <c r="B2588" s="522" t="s">
        <v>7172</v>
      </c>
      <c r="C2588" s="522" t="s">
        <v>7173</v>
      </c>
      <c r="D2588" s="522" t="s">
        <v>337</v>
      </c>
      <c r="E2588" s="522" t="s">
        <v>433</v>
      </c>
      <c r="F2588" s="522" t="s">
        <v>7174</v>
      </c>
    </row>
    <row r="2589" spans="1:6" ht="15">
      <c r="A2589" s="522">
        <v>3000001957</v>
      </c>
      <c r="B2589" s="522" t="s">
        <v>7175</v>
      </c>
      <c r="C2589" s="522" t="s">
        <v>7176</v>
      </c>
      <c r="D2589" s="522" t="s">
        <v>337</v>
      </c>
      <c r="E2589" s="522" t="s">
        <v>433</v>
      </c>
      <c r="F2589" s="522" t="s">
        <v>7177</v>
      </c>
    </row>
    <row r="2590" spans="1:6" ht="15">
      <c r="A2590" s="522">
        <v>3000001958</v>
      </c>
      <c r="B2590" s="522" t="s">
        <v>7178</v>
      </c>
      <c r="C2590" s="522" t="s">
        <v>7179</v>
      </c>
      <c r="D2590" s="522" t="s">
        <v>337</v>
      </c>
      <c r="E2590" s="522" t="s">
        <v>433</v>
      </c>
      <c r="F2590" s="522" t="s">
        <v>7180</v>
      </c>
    </row>
    <row r="2591" spans="1:6" ht="15">
      <c r="A2591" s="522">
        <v>3000001959</v>
      </c>
      <c r="B2591" s="522" t="s">
        <v>7181</v>
      </c>
      <c r="C2591" s="522" t="s">
        <v>7182</v>
      </c>
      <c r="D2591" s="522" t="s">
        <v>337</v>
      </c>
      <c r="E2591" s="522" t="s">
        <v>433</v>
      </c>
      <c r="F2591" s="522" t="s">
        <v>7183</v>
      </c>
    </row>
    <row r="2592" spans="1:6" ht="15">
      <c r="A2592" s="522">
        <v>3000001960</v>
      </c>
      <c r="B2592" s="522" t="s">
        <v>7184</v>
      </c>
      <c r="C2592" s="522" t="s">
        <v>7185</v>
      </c>
      <c r="D2592" s="522" t="s">
        <v>337</v>
      </c>
      <c r="E2592" s="522" t="s">
        <v>433</v>
      </c>
      <c r="F2592" s="522" t="s">
        <v>7186</v>
      </c>
    </row>
    <row r="2593" spans="1:6" ht="15">
      <c r="A2593" s="522">
        <v>3000001961</v>
      </c>
      <c r="B2593" s="522" t="s">
        <v>7187</v>
      </c>
      <c r="C2593" s="522" t="s">
        <v>7188</v>
      </c>
      <c r="D2593" s="522" t="s">
        <v>337</v>
      </c>
      <c r="E2593" s="522" t="s">
        <v>433</v>
      </c>
      <c r="F2593" s="522" t="s">
        <v>7189</v>
      </c>
    </row>
    <row r="2594" spans="1:6" ht="15">
      <c r="A2594" s="522">
        <v>3000001962</v>
      </c>
      <c r="B2594" s="522" t="s">
        <v>7190</v>
      </c>
      <c r="C2594" s="522" t="s">
        <v>7191</v>
      </c>
      <c r="D2594" s="522" t="s">
        <v>337</v>
      </c>
      <c r="E2594" s="522" t="s">
        <v>433</v>
      </c>
      <c r="F2594" s="522" t="s">
        <v>7192</v>
      </c>
    </row>
    <row r="2595" spans="1:6" ht="15">
      <c r="A2595" s="522">
        <v>3000001963</v>
      </c>
      <c r="B2595" s="522" t="s">
        <v>7193</v>
      </c>
      <c r="C2595" s="522" t="s">
        <v>7194</v>
      </c>
      <c r="D2595" s="522" t="s">
        <v>337</v>
      </c>
      <c r="E2595" s="522" t="s">
        <v>433</v>
      </c>
      <c r="F2595" s="522" t="s">
        <v>7195</v>
      </c>
    </row>
    <row r="2596" spans="1:6" ht="15">
      <c r="A2596" s="522">
        <v>3000001964</v>
      </c>
      <c r="B2596" s="522" t="s">
        <v>7196</v>
      </c>
      <c r="C2596" s="522" t="s">
        <v>7197</v>
      </c>
      <c r="D2596" s="522" t="s">
        <v>337</v>
      </c>
      <c r="E2596" s="522" t="s">
        <v>433</v>
      </c>
      <c r="F2596" s="522" t="s">
        <v>7198</v>
      </c>
    </row>
    <row r="2597" spans="1:6" ht="15">
      <c r="A2597" s="522">
        <v>3000001965</v>
      </c>
      <c r="B2597" s="522" t="s">
        <v>7199</v>
      </c>
      <c r="C2597" s="522" t="s">
        <v>7200</v>
      </c>
      <c r="D2597" s="522" t="s">
        <v>337</v>
      </c>
      <c r="E2597" s="522" t="s">
        <v>433</v>
      </c>
      <c r="F2597" s="522" t="s">
        <v>7200</v>
      </c>
    </row>
    <row r="2598" spans="1:6" ht="15">
      <c r="A2598" s="522">
        <v>3000001966</v>
      </c>
      <c r="B2598" s="522" t="s">
        <v>7201</v>
      </c>
      <c r="C2598" s="522" t="s">
        <v>7202</v>
      </c>
      <c r="D2598" s="522" t="s">
        <v>337</v>
      </c>
      <c r="E2598" s="522" t="s">
        <v>433</v>
      </c>
      <c r="F2598" s="522" t="s">
        <v>7202</v>
      </c>
    </row>
    <row r="2599" spans="1:6" ht="15">
      <c r="A2599" s="522">
        <v>3000001967</v>
      </c>
      <c r="B2599" s="522" t="s">
        <v>7203</v>
      </c>
      <c r="C2599" s="522" t="s">
        <v>7204</v>
      </c>
      <c r="D2599" s="522" t="s">
        <v>337</v>
      </c>
      <c r="E2599" s="522" t="s">
        <v>433</v>
      </c>
      <c r="F2599" s="522" t="s">
        <v>7205</v>
      </c>
    </row>
    <row r="2600" spans="1:6" ht="15">
      <c r="A2600" s="522">
        <v>3000001968</v>
      </c>
      <c r="B2600" s="522" t="s">
        <v>7206</v>
      </c>
      <c r="C2600" s="522" t="s">
        <v>7207</v>
      </c>
      <c r="D2600" s="522" t="s">
        <v>337</v>
      </c>
      <c r="E2600" s="522" t="s">
        <v>433</v>
      </c>
      <c r="F2600" s="522" t="s">
        <v>7208</v>
      </c>
    </row>
    <row r="2601" spans="1:6" ht="15">
      <c r="A2601" s="522">
        <v>3000001969</v>
      </c>
      <c r="B2601" s="522" t="s">
        <v>7209</v>
      </c>
      <c r="C2601" s="522" t="s">
        <v>7210</v>
      </c>
      <c r="D2601" s="522" t="s">
        <v>337</v>
      </c>
      <c r="E2601" s="522" t="s">
        <v>433</v>
      </c>
      <c r="F2601" s="522" t="s">
        <v>7211</v>
      </c>
    </row>
    <row r="2602" spans="1:6" ht="15">
      <c r="A2602" s="522">
        <v>3000001970</v>
      </c>
      <c r="B2602" s="522" t="s">
        <v>7212</v>
      </c>
      <c r="C2602" s="522" t="s">
        <v>7213</v>
      </c>
      <c r="D2602" s="522" t="s">
        <v>337</v>
      </c>
      <c r="E2602" s="522" t="s">
        <v>433</v>
      </c>
      <c r="F2602" s="522" t="s">
        <v>7214</v>
      </c>
    </row>
    <row r="2603" spans="1:6" ht="15">
      <c r="A2603" s="522">
        <v>3000001971</v>
      </c>
      <c r="B2603" s="522" t="s">
        <v>7215</v>
      </c>
      <c r="C2603" s="522" t="s">
        <v>7216</v>
      </c>
      <c r="D2603" s="522" t="s">
        <v>337</v>
      </c>
      <c r="E2603" s="522" t="s">
        <v>433</v>
      </c>
      <c r="F2603" s="522" t="s">
        <v>7217</v>
      </c>
    </row>
    <row r="2604" spans="1:6" ht="15">
      <c r="A2604" s="522">
        <v>3000001972</v>
      </c>
      <c r="B2604" s="522" t="s">
        <v>7218</v>
      </c>
      <c r="C2604" s="522" t="s">
        <v>7219</v>
      </c>
      <c r="D2604" s="522" t="s">
        <v>337</v>
      </c>
      <c r="E2604" s="522" t="s">
        <v>433</v>
      </c>
      <c r="F2604" s="522" t="s">
        <v>7220</v>
      </c>
    </row>
    <row r="2605" spans="1:6" ht="15">
      <c r="A2605" s="522">
        <v>3000001973</v>
      </c>
      <c r="B2605" s="522" t="s">
        <v>7221</v>
      </c>
      <c r="C2605" s="522" t="s">
        <v>7222</v>
      </c>
      <c r="D2605" s="522" t="s">
        <v>337</v>
      </c>
      <c r="E2605" s="522" t="s">
        <v>433</v>
      </c>
      <c r="F2605" s="522" t="s">
        <v>7223</v>
      </c>
    </row>
    <row r="2606" spans="1:6" ht="15">
      <c r="A2606" s="522">
        <v>3000001974</v>
      </c>
      <c r="B2606" s="522" t="s">
        <v>7224</v>
      </c>
      <c r="C2606" s="522" t="s">
        <v>7225</v>
      </c>
      <c r="D2606" s="522" t="s">
        <v>337</v>
      </c>
      <c r="E2606" s="522" t="s">
        <v>433</v>
      </c>
      <c r="F2606" s="522" t="s">
        <v>7225</v>
      </c>
    </row>
    <row r="2607" spans="1:6" ht="15">
      <c r="A2607" s="522">
        <v>3000001975</v>
      </c>
      <c r="B2607" s="522" t="s">
        <v>7226</v>
      </c>
      <c r="C2607" s="522" t="s">
        <v>7227</v>
      </c>
      <c r="D2607" s="522" t="s">
        <v>337</v>
      </c>
      <c r="E2607" s="522" t="s">
        <v>433</v>
      </c>
      <c r="F2607" s="522" t="s">
        <v>7228</v>
      </c>
    </row>
    <row r="2608" spans="1:6" ht="15">
      <c r="A2608" s="522">
        <v>3000001976</v>
      </c>
      <c r="B2608" s="522" t="s">
        <v>7229</v>
      </c>
      <c r="C2608" s="522" t="s">
        <v>7230</v>
      </c>
      <c r="D2608" s="522" t="s">
        <v>337</v>
      </c>
      <c r="E2608" s="522" t="s">
        <v>433</v>
      </c>
      <c r="F2608" s="522" t="s">
        <v>7231</v>
      </c>
    </row>
    <row r="2609" spans="1:6" ht="15">
      <c r="A2609" s="522">
        <v>3000001977</v>
      </c>
      <c r="B2609" s="522" t="s">
        <v>7232</v>
      </c>
      <c r="C2609" s="522" t="s">
        <v>7233</v>
      </c>
      <c r="D2609" s="522" t="s">
        <v>337</v>
      </c>
      <c r="E2609" s="522" t="s">
        <v>433</v>
      </c>
      <c r="F2609" s="522" t="s">
        <v>7234</v>
      </c>
    </row>
    <row r="2610" spans="1:6" ht="15">
      <c r="A2610" s="522">
        <v>3000001978</v>
      </c>
      <c r="B2610" s="522" t="s">
        <v>7235</v>
      </c>
      <c r="C2610" s="522" t="s">
        <v>7236</v>
      </c>
      <c r="D2610" s="522" t="s">
        <v>340</v>
      </c>
      <c r="E2610" s="522" t="s">
        <v>433</v>
      </c>
      <c r="F2610" s="522" t="s">
        <v>7237</v>
      </c>
    </row>
    <row r="2611" spans="1:6" ht="15">
      <c r="A2611" s="522">
        <v>3000001979</v>
      </c>
      <c r="B2611" s="522" t="s">
        <v>7238</v>
      </c>
      <c r="C2611" s="522" t="s">
        <v>7239</v>
      </c>
      <c r="D2611" s="522" t="s">
        <v>337</v>
      </c>
      <c r="E2611" s="522" t="s">
        <v>433</v>
      </c>
      <c r="F2611" s="522" t="s">
        <v>7239</v>
      </c>
    </row>
    <row r="2612" spans="1:6" ht="15">
      <c r="A2612" s="522">
        <v>3000001980</v>
      </c>
      <c r="B2612" s="522" t="s">
        <v>7240</v>
      </c>
      <c r="C2612" s="522" t="s">
        <v>7241</v>
      </c>
      <c r="D2612" s="522" t="s">
        <v>337</v>
      </c>
      <c r="E2612" s="522" t="s">
        <v>433</v>
      </c>
      <c r="F2612" s="522" t="s">
        <v>7241</v>
      </c>
    </row>
    <row r="2613" spans="1:6" ht="15">
      <c r="A2613" s="522">
        <v>3000001981</v>
      </c>
      <c r="B2613" s="522" t="s">
        <v>7242</v>
      </c>
      <c r="C2613" s="522" t="s">
        <v>7243</v>
      </c>
      <c r="D2613" s="522" t="s">
        <v>337</v>
      </c>
      <c r="E2613" s="522" t="s">
        <v>433</v>
      </c>
      <c r="F2613" s="522" t="s">
        <v>7244</v>
      </c>
    </row>
    <row r="2614" spans="1:6" ht="15">
      <c r="A2614" s="522">
        <v>3000001982</v>
      </c>
      <c r="B2614" s="522" t="s">
        <v>7245</v>
      </c>
      <c r="C2614" s="522" t="s">
        <v>7246</v>
      </c>
      <c r="D2614" s="522" t="s">
        <v>337</v>
      </c>
      <c r="E2614" s="522" t="s">
        <v>433</v>
      </c>
      <c r="F2614" s="522" t="s">
        <v>7247</v>
      </c>
    </row>
    <row r="2615" spans="1:6" ht="15">
      <c r="A2615" s="522">
        <v>3000001983</v>
      </c>
      <c r="B2615" s="522" t="s">
        <v>7248</v>
      </c>
      <c r="C2615" s="522" t="s">
        <v>7249</v>
      </c>
      <c r="D2615" s="522" t="s">
        <v>337</v>
      </c>
      <c r="E2615" s="522" t="s">
        <v>433</v>
      </c>
      <c r="F2615" s="522" t="s">
        <v>7249</v>
      </c>
    </row>
    <row r="2616" spans="1:6" ht="15">
      <c r="A2616" s="522">
        <v>3000001984</v>
      </c>
      <c r="B2616" s="522" t="s">
        <v>7250</v>
      </c>
      <c r="C2616" s="522" t="s">
        <v>7251</v>
      </c>
      <c r="D2616" s="522" t="s">
        <v>337</v>
      </c>
      <c r="E2616" s="522" t="s">
        <v>433</v>
      </c>
      <c r="F2616" s="522" t="s">
        <v>7251</v>
      </c>
    </row>
    <row r="2617" spans="1:6" ht="15">
      <c r="A2617" s="522">
        <v>3000001985</v>
      </c>
      <c r="B2617" s="522" t="s">
        <v>7252</v>
      </c>
      <c r="C2617" s="522" t="s">
        <v>7253</v>
      </c>
      <c r="D2617" s="522" t="s">
        <v>337</v>
      </c>
      <c r="E2617" s="522" t="s">
        <v>433</v>
      </c>
      <c r="F2617" s="522" t="s">
        <v>7253</v>
      </c>
    </row>
    <row r="2618" spans="1:6" ht="15">
      <c r="A2618" s="522">
        <v>3000001986</v>
      </c>
      <c r="B2618" s="522" t="s">
        <v>7254</v>
      </c>
      <c r="C2618" s="522" t="s">
        <v>7255</v>
      </c>
      <c r="D2618" s="522" t="s">
        <v>337</v>
      </c>
      <c r="E2618" s="522" t="s">
        <v>433</v>
      </c>
      <c r="F2618" s="522" t="s">
        <v>7256</v>
      </c>
    </row>
    <row r="2619" spans="1:6" ht="15">
      <c r="A2619" s="522">
        <v>3000001987</v>
      </c>
      <c r="B2619" s="522" t="s">
        <v>7257</v>
      </c>
      <c r="C2619" s="522" t="s">
        <v>7258</v>
      </c>
      <c r="D2619" s="522" t="s">
        <v>337</v>
      </c>
      <c r="E2619" s="522" t="s">
        <v>433</v>
      </c>
      <c r="F2619" s="522" t="s">
        <v>7259</v>
      </c>
    </row>
    <row r="2620" spans="1:6" ht="15">
      <c r="A2620" s="522">
        <v>3000001988</v>
      </c>
      <c r="B2620" s="522" t="s">
        <v>7260</v>
      </c>
      <c r="C2620" s="522" t="s">
        <v>7261</v>
      </c>
      <c r="D2620" s="522" t="s">
        <v>337</v>
      </c>
      <c r="E2620" s="522" t="s">
        <v>433</v>
      </c>
      <c r="F2620" s="522" t="s">
        <v>7262</v>
      </c>
    </row>
    <row r="2621" spans="1:6" ht="15">
      <c r="A2621" s="522">
        <v>3000001989</v>
      </c>
      <c r="B2621" s="522" t="s">
        <v>7263</v>
      </c>
      <c r="C2621" s="522" t="s">
        <v>7264</v>
      </c>
      <c r="D2621" s="522" t="s">
        <v>337</v>
      </c>
      <c r="E2621" s="522" t="s">
        <v>433</v>
      </c>
      <c r="F2621" s="522" t="s">
        <v>7265</v>
      </c>
    </row>
    <row r="2622" spans="1:6" ht="15">
      <c r="A2622" s="522">
        <v>3000001990</v>
      </c>
      <c r="B2622" s="522" t="s">
        <v>7266</v>
      </c>
      <c r="C2622" s="522" t="s">
        <v>7267</v>
      </c>
      <c r="D2622" s="522" t="s">
        <v>337</v>
      </c>
      <c r="E2622" s="522" t="s">
        <v>433</v>
      </c>
      <c r="F2622" s="522" t="s">
        <v>7268</v>
      </c>
    </row>
    <row r="2623" spans="1:6" ht="15">
      <c r="A2623" s="522">
        <v>3000001991</v>
      </c>
      <c r="B2623" s="522" t="s">
        <v>7269</v>
      </c>
      <c r="C2623" s="522" t="s">
        <v>7270</v>
      </c>
      <c r="D2623" s="522" t="s">
        <v>337</v>
      </c>
      <c r="E2623" s="522" t="s">
        <v>433</v>
      </c>
      <c r="F2623" s="522" t="s">
        <v>7271</v>
      </c>
    </row>
    <row r="2624" spans="1:6" ht="15">
      <c r="A2624" s="522">
        <v>3000001992</v>
      </c>
      <c r="B2624" s="522" t="s">
        <v>7272</v>
      </c>
      <c r="C2624" s="522" t="s">
        <v>7273</v>
      </c>
      <c r="D2624" s="522" t="s">
        <v>337</v>
      </c>
      <c r="E2624" s="522" t="s">
        <v>433</v>
      </c>
      <c r="F2624" s="522" t="s">
        <v>7274</v>
      </c>
    </row>
    <row r="2625" spans="1:6" ht="15">
      <c r="A2625" s="522">
        <v>3000001993</v>
      </c>
      <c r="B2625" s="522" t="s">
        <v>7275</v>
      </c>
      <c r="C2625" s="522" t="s">
        <v>7276</v>
      </c>
      <c r="D2625" s="522" t="s">
        <v>337</v>
      </c>
      <c r="E2625" s="522" t="s">
        <v>433</v>
      </c>
      <c r="F2625" s="522" t="s">
        <v>7277</v>
      </c>
    </row>
    <row r="2626" spans="1:6" ht="15">
      <c r="A2626" s="522">
        <v>3000001994</v>
      </c>
      <c r="B2626" s="522" t="s">
        <v>7278</v>
      </c>
      <c r="C2626" s="522" t="s">
        <v>7279</v>
      </c>
      <c r="D2626" s="522" t="s">
        <v>337</v>
      </c>
      <c r="E2626" s="522" t="s">
        <v>433</v>
      </c>
      <c r="F2626" s="522" t="s">
        <v>7280</v>
      </c>
    </row>
    <row r="2627" spans="1:6" ht="15">
      <c r="A2627" s="522">
        <v>3000001995</v>
      </c>
      <c r="B2627" s="522" t="s">
        <v>7281</v>
      </c>
      <c r="C2627" s="522" t="s">
        <v>7282</v>
      </c>
      <c r="D2627" s="522" t="s">
        <v>337</v>
      </c>
      <c r="E2627" s="522" t="s">
        <v>433</v>
      </c>
      <c r="F2627" s="522" t="s">
        <v>7283</v>
      </c>
    </row>
    <row r="2628" spans="1:6" ht="15">
      <c r="A2628" s="522">
        <v>3000001996</v>
      </c>
      <c r="B2628" s="522" t="s">
        <v>7284</v>
      </c>
      <c r="C2628" s="522" t="s">
        <v>7285</v>
      </c>
      <c r="D2628" s="522" t="s">
        <v>337</v>
      </c>
      <c r="E2628" s="522" t="s">
        <v>433</v>
      </c>
      <c r="F2628" s="522" t="s">
        <v>7286</v>
      </c>
    </row>
    <row r="2629" spans="1:6" ht="15">
      <c r="A2629" s="522">
        <v>3000001997</v>
      </c>
      <c r="B2629" s="522" t="s">
        <v>7287</v>
      </c>
      <c r="C2629" s="522" t="s">
        <v>7288</v>
      </c>
      <c r="D2629" s="522" t="s">
        <v>337</v>
      </c>
      <c r="E2629" s="522" t="s">
        <v>433</v>
      </c>
      <c r="F2629" s="522" t="s">
        <v>7289</v>
      </c>
    </row>
    <row r="2630" spans="1:6" ht="15">
      <c r="A2630" s="522">
        <v>3000001998</v>
      </c>
      <c r="B2630" s="522" t="s">
        <v>7290</v>
      </c>
      <c r="C2630" s="522" t="s">
        <v>7291</v>
      </c>
      <c r="D2630" s="522" t="s">
        <v>337</v>
      </c>
      <c r="E2630" s="522" t="s">
        <v>433</v>
      </c>
      <c r="F2630" s="522" t="s">
        <v>7292</v>
      </c>
    </row>
    <row r="2631" spans="1:6" ht="15">
      <c r="A2631" s="522">
        <v>3000001999</v>
      </c>
      <c r="B2631" s="522" t="s">
        <v>7293</v>
      </c>
      <c r="C2631" s="522" t="s">
        <v>7294</v>
      </c>
      <c r="D2631" s="522" t="s">
        <v>337</v>
      </c>
      <c r="E2631" s="522" t="s">
        <v>433</v>
      </c>
      <c r="F2631" s="522" t="s">
        <v>7295</v>
      </c>
    </row>
    <row r="2632" spans="1:6" ht="15">
      <c r="A2632" s="522">
        <v>3000002000</v>
      </c>
      <c r="B2632" s="522" t="s">
        <v>7296</v>
      </c>
      <c r="C2632" s="522" t="s">
        <v>7297</v>
      </c>
      <c r="D2632" s="522" t="s">
        <v>337</v>
      </c>
      <c r="E2632" s="522" t="s">
        <v>433</v>
      </c>
      <c r="F2632" s="522" t="s">
        <v>7298</v>
      </c>
    </row>
    <row r="2633" spans="1:6" ht="15">
      <c r="A2633" s="522">
        <v>3000002001</v>
      </c>
      <c r="B2633" s="522" t="s">
        <v>7299</v>
      </c>
      <c r="C2633" s="522" t="s">
        <v>7300</v>
      </c>
      <c r="D2633" s="522" t="s">
        <v>337</v>
      </c>
      <c r="E2633" s="522" t="s">
        <v>433</v>
      </c>
      <c r="F2633" s="522" t="s">
        <v>7301</v>
      </c>
    </row>
    <row r="2634" spans="1:6" ht="15">
      <c r="A2634" s="522">
        <v>3000002002</v>
      </c>
      <c r="B2634" s="522" t="s">
        <v>7302</v>
      </c>
      <c r="C2634" s="522" t="s">
        <v>7303</v>
      </c>
      <c r="D2634" s="522" t="s">
        <v>337</v>
      </c>
      <c r="E2634" s="522" t="s">
        <v>433</v>
      </c>
      <c r="F2634" s="522" t="s">
        <v>7304</v>
      </c>
    </row>
    <row r="2635" spans="1:6" ht="15">
      <c r="A2635" s="522">
        <v>3000002003</v>
      </c>
      <c r="B2635" s="522" t="s">
        <v>7305</v>
      </c>
      <c r="C2635" s="522" t="s">
        <v>7306</v>
      </c>
      <c r="D2635" s="522" t="s">
        <v>337</v>
      </c>
      <c r="E2635" s="522" t="s">
        <v>433</v>
      </c>
      <c r="F2635" s="522" t="s">
        <v>7307</v>
      </c>
    </row>
    <row r="2636" spans="1:6" ht="15">
      <c r="A2636" s="522">
        <v>3000002004</v>
      </c>
      <c r="B2636" s="522" t="s">
        <v>7308</v>
      </c>
      <c r="C2636" s="522" t="s">
        <v>7309</v>
      </c>
      <c r="D2636" s="522" t="s">
        <v>337</v>
      </c>
      <c r="E2636" s="522" t="s">
        <v>433</v>
      </c>
      <c r="F2636" s="522" t="s">
        <v>7310</v>
      </c>
    </row>
    <row r="2637" spans="1:6" ht="15">
      <c r="A2637" s="522">
        <v>3000002005</v>
      </c>
      <c r="B2637" s="522" t="s">
        <v>7311</v>
      </c>
      <c r="C2637" s="522" t="s">
        <v>7312</v>
      </c>
      <c r="D2637" s="522" t="s">
        <v>337</v>
      </c>
      <c r="E2637" s="522" t="s">
        <v>433</v>
      </c>
      <c r="F2637" s="522" t="s">
        <v>7313</v>
      </c>
    </row>
    <row r="2638" spans="1:6" ht="15">
      <c r="A2638" s="522">
        <v>3000002006</v>
      </c>
      <c r="B2638" s="522" t="s">
        <v>7314</v>
      </c>
      <c r="C2638" s="522" t="s">
        <v>7315</v>
      </c>
      <c r="D2638" s="522" t="s">
        <v>337</v>
      </c>
      <c r="E2638" s="522" t="s">
        <v>433</v>
      </c>
      <c r="F2638" s="522" t="s">
        <v>7316</v>
      </c>
    </row>
    <row r="2639" spans="1:6" ht="15">
      <c r="A2639" s="522">
        <v>3000002007</v>
      </c>
      <c r="B2639" s="522" t="s">
        <v>7317</v>
      </c>
      <c r="C2639" s="522" t="s">
        <v>7318</v>
      </c>
      <c r="D2639" s="522" t="s">
        <v>337</v>
      </c>
      <c r="E2639" s="522" t="s">
        <v>433</v>
      </c>
      <c r="F2639" s="522" t="s">
        <v>7319</v>
      </c>
    </row>
    <row r="2640" spans="1:6" ht="15">
      <c r="A2640" s="522">
        <v>3000002008</v>
      </c>
      <c r="B2640" s="522" t="s">
        <v>7320</v>
      </c>
      <c r="C2640" s="522" t="s">
        <v>7321</v>
      </c>
      <c r="D2640" s="522" t="s">
        <v>337</v>
      </c>
      <c r="E2640" s="522" t="s">
        <v>433</v>
      </c>
      <c r="F2640" s="522" t="s">
        <v>7322</v>
      </c>
    </row>
    <row r="2641" spans="1:6" ht="15">
      <c r="A2641" s="522">
        <v>3000002009</v>
      </c>
      <c r="B2641" s="522" t="s">
        <v>7323</v>
      </c>
      <c r="C2641" s="522" t="s">
        <v>7324</v>
      </c>
      <c r="D2641" s="522" t="s">
        <v>337</v>
      </c>
      <c r="E2641" s="522" t="s">
        <v>433</v>
      </c>
      <c r="F2641" s="522" t="s">
        <v>7325</v>
      </c>
    </row>
    <row r="2642" spans="1:6" ht="15">
      <c r="A2642" s="522">
        <v>3000002010</v>
      </c>
      <c r="B2642" s="522" t="s">
        <v>7326</v>
      </c>
      <c r="C2642" s="522" t="s">
        <v>7327</v>
      </c>
      <c r="D2642" s="522" t="s">
        <v>337</v>
      </c>
      <c r="E2642" s="522" t="s">
        <v>433</v>
      </c>
      <c r="F2642" s="522" t="s">
        <v>7325</v>
      </c>
    </row>
    <row r="2643" spans="1:6" ht="15">
      <c r="A2643" s="522">
        <v>3000002011</v>
      </c>
      <c r="B2643" s="522" t="s">
        <v>7328</v>
      </c>
      <c r="C2643" s="522" t="s">
        <v>7329</v>
      </c>
      <c r="D2643" s="522" t="s">
        <v>337</v>
      </c>
      <c r="E2643" s="522" t="s">
        <v>433</v>
      </c>
      <c r="F2643" s="522" t="s">
        <v>7330</v>
      </c>
    </row>
    <row r="2644" spans="1:6" ht="15">
      <c r="A2644" s="522">
        <v>3000002012</v>
      </c>
      <c r="B2644" s="522" t="s">
        <v>7331</v>
      </c>
      <c r="C2644" s="522" t="s">
        <v>7332</v>
      </c>
      <c r="D2644" s="522" t="s">
        <v>337</v>
      </c>
      <c r="E2644" s="522" t="s">
        <v>433</v>
      </c>
      <c r="F2644" s="522" t="s">
        <v>7333</v>
      </c>
    </row>
    <row r="2645" spans="1:6" ht="15">
      <c r="A2645" s="522">
        <v>3000002013</v>
      </c>
      <c r="B2645" s="522" t="s">
        <v>7334</v>
      </c>
      <c r="C2645" s="522" t="s">
        <v>7335</v>
      </c>
      <c r="D2645" s="522" t="s">
        <v>337</v>
      </c>
      <c r="E2645" s="522" t="s">
        <v>433</v>
      </c>
      <c r="F2645" s="522" t="s">
        <v>7336</v>
      </c>
    </row>
    <row r="2646" spans="1:6" ht="15">
      <c r="A2646" s="522">
        <v>3000002014</v>
      </c>
      <c r="B2646" s="522" t="s">
        <v>7337</v>
      </c>
      <c r="C2646" s="522" t="s">
        <v>7338</v>
      </c>
      <c r="D2646" s="522" t="s">
        <v>337</v>
      </c>
      <c r="E2646" s="522" t="s">
        <v>433</v>
      </c>
      <c r="F2646" s="522" t="s">
        <v>7339</v>
      </c>
    </row>
    <row r="2647" spans="1:6" ht="15">
      <c r="A2647" s="522">
        <v>3000002015</v>
      </c>
      <c r="B2647" s="522" t="s">
        <v>7340</v>
      </c>
      <c r="C2647" s="522" t="s">
        <v>7341</v>
      </c>
      <c r="D2647" s="522" t="s">
        <v>337</v>
      </c>
      <c r="E2647" s="522" t="s">
        <v>433</v>
      </c>
      <c r="F2647" s="522" t="s">
        <v>7342</v>
      </c>
    </row>
    <row r="2648" spans="1:6" ht="15">
      <c r="A2648" s="522">
        <v>3000002016</v>
      </c>
      <c r="B2648" s="522" t="s">
        <v>7343</v>
      </c>
      <c r="C2648" s="522" t="s">
        <v>7344</v>
      </c>
      <c r="D2648" s="522" t="s">
        <v>337</v>
      </c>
      <c r="E2648" s="522" t="s">
        <v>433</v>
      </c>
      <c r="F2648" s="522" t="s">
        <v>7345</v>
      </c>
    </row>
    <row r="2649" spans="1:6" ht="15">
      <c r="A2649" s="522">
        <v>3000002017</v>
      </c>
      <c r="B2649" s="522" t="s">
        <v>7346</v>
      </c>
      <c r="C2649" s="522" t="s">
        <v>7347</v>
      </c>
      <c r="D2649" s="522" t="s">
        <v>337</v>
      </c>
      <c r="E2649" s="522" t="s">
        <v>433</v>
      </c>
      <c r="F2649" s="522" t="s">
        <v>7348</v>
      </c>
    </row>
    <row r="2650" spans="1:6" ht="15">
      <c r="A2650" s="522">
        <v>3000002018</v>
      </c>
      <c r="B2650" s="522" t="s">
        <v>7349</v>
      </c>
      <c r="C2650" s="522" t="s">
        <v>7350</v>
      </c>
      <c r="D2650" s="522" t="s">
        <v>337</v>
      </c>
      <c r="E2650" s="522" t="s">
        <v>433</v>
      </c>
      <c r="F2650" s="522" t="s">
        <v>7351</v>
      </c>
    </row>
    <row r="2651" spans="1:6" ht="15">
      <c r="A2651" s="522">
        <v>3000002019</v>
      </c>
      <c r="B2651" s="522" t="s">
        <v>7352</v>
      </c>
      <c r="C2651" s="522" t="s">
        <v>7353</v>
      </c>
      <c r="D2651" s="522" t="s">
        <v>337</v>
      </c>
      <c r="E2651" s="522" t="s">
        <v>433</v>
      </c>
      <c r="F2651" s="522" t="s">
        <v>7354</v>
      </c>
    </row>
    <row r="2652" spans="1:6" ht="15">
      <c r="A2652" s="522">
        <v>3000002020</v>
      </c>
      <c r="B2652" s="522" t="s">
        <v>7355</v>
      </c>
      <c r="C2652" s="522" t="s">
        <v>7356</v>
      </c>
      <c r="D2652" s="522" t="s">
        <v>337</v>
      </c>
      <c r="E2652" s="522" t="s">
        <v>433</v>
      </c>
      <c r="F2652" s="522" t="s">
        <v>7357</v>
      </c>
    </row>
    <row r="2653" spans="1:6" ht="15">
      <c r="A2653" s="522">
        <v>3000002021</v>
      </c>
      <c r="B2653" s="522" t="s">
        <v>7358</v>
      </c>
      <c r="C2653" s="522" t="s">
        <v>7359</v>
      </c>
      <c r="D2653" s="522" t="s">
        <v>337</v>
      </c>
      <c r="E2653" s="522" t="s">
        <v>433</v>
      </c>
      <c r="F2653" s="522" t="s">
        <v>7360</v>
      </c>
    </row>
    <row r="2654" spans="1:6" ht="15">
      <c r="A2654" s="522">
        <v>3000002022</v>
      </c>
      <c r="B2654" s="522" t="s">
        <v>7361</v>
      </c>
      <c r="C2654" s="522" t="s">
        <v>7362</v>
      </c>
      <c r="D2654" s="522" t="s">
        <v>337</v>
      </c>
      <c r="E2654" s="522" t="s">
        <v>433</v>
      </c>
      <c r="F2654" s="522" t="s">
        <v>7363</v>
      </c>
    </row>
    <row r="2655" spans="1:6" ht="15">
      <c r="A2655" s="522">
        <v>3000002023</v>
      </c>
      <c r="B2655" s="522" t="s">
        <v>7364</v>
      </c>
      <c r="C2655" s="522" t="s">
        <v>7365</v>
      </c>
      <c r="D2655" s="522" t="s">
        <v>337</v>
      </c>
      <c r="E2655" s="522" t="s">
        <v>433</v>
      </c>
      <c r="F2655" s="522" t="s">
        <v>7366</v>
      </c>
    </row>
    <row r="2656" spans="1:6" ht="15">
      <c r="A2656" s="522">
        <v>3000002024</v>
      </c>
      <c r="B2656" s="522" t="s">
        <v>7367</v>
      </c>
      <c r="C2656" s="522" t="s">
        <v>7368</v>
      </c>
      <c r="D2656" s="522" t="s">
        <v>337</v>
      </c>
      <c r="E2656" s="522" t="s">
        <v>433</v>
      </c>
      <c r="F2656" s="522" t="s">
        <v>7369</v>
      </c>
    </row>
    <row r="2657" spans="1:6" ht="15">
      <c r="A2657" s="522">
        <v>3000002025</v>
      </c>
      <c r="B2657" s="522" t="s">
        <v>7370</v>
      </c>
      <c r="C2657" s="522" t="s">
        <v>7371</v>
      </c>
      <c r="D2657" s="522" t="s">
        <v>337</v>
      </c>
      <c r="E2657" s="522" t="s">
        <v>433</v>
      </c>
      <c r="F2657" s="522" t="s">
        <v>7372</v>
      </c>
    </row>
    <row r="2658" spans="1:6" ht="15">
      <c r="A2658" s="522">
        <v>3000002026</v>
      </c>
      <c r="B2658" s="522" t="s">
        <v>7373</v>
      </c>
      <c r="C2658" s="522" t="s">
        <v>7374</v>
      </c>
      <c r="D2658" s="522" t="s">
        <v>337</v>
      </c>
      <c r="E2658" s="522" t="s">
        <v>433</v>
      </c>
      <c r="F2658" s="522" t="s">
        <v>7375</v>
      </c>
    </row>
    <row r="2659" spans="1:6" ht="15">
      <c r="A2659" s="522">
        <v>3000002027</v>
      </c>
      <c r="B2659" s="522" t="s">
        <v>7376</v>
      </c>
      <c r="C2659" s="522" t="s">
        <v>7377</v>
      </c>
      <c r="D2659" s="522" t="s">
        <v>337</v>
      </c>
      <c r="E2659" s="522" t="s">
        <v>433</v>
      </c>
      <c r="F2659" s="522" t="s">
        <v>7378</v>
      </c>
    </row>
    <row r="2660" spans="1:6" ht="15">
      <c r="A2660" s="522">
        <v>3000002028</v>
      </c>
      <c r="B2660" s="522" t="s">
        <v>7379</v>
      </c>
      <c r="C2660" s="522" t="s">
        <v>7380</v>
      </c>
      <c r="D2660" s="522" t="s">
        <v>337</v>
      </c>
      <c r="E2660" s="522" t="s">
        <v>433</v>
      </c>
      <c r="F2660" s="522" t="s">
        <v>7381</v>
      </c>
    </row>
    <row r="2661" spans="1:6" ht="15">
      <c r="A2661" s="522">
        <v>3000002029</v>
      </c>
      <c r="B2661" s="522" t="s">
        <v>7382</v>
      </c>
      <c r="C2661" s="522" t="s">
        <v>7383</v>
      </c>
      <c r="D2661" s="522" t="s">
        <v>337</v>
      </c>
      <c r="E2661" s="522" t="s">
        <v>433</v>
      </c>
      <c r="F2661" s="522" t="s">
        <v>7384</v>
      </c>
    </row>
    <row r="2662" spans="1:6" ht="15">
      <c r="A2662" s="522">
        <v>3000002030</v>
      </c>
      <c r="B2662" s="522" t="s">
        <v>7385</v>
      </c>
      <c r="C2662" s="522" t="s">
        <v>7386</v>
      </c>
      <c r="D2662" s="522" t="s">
        <v>337</v>
      </c>
      <c r="E2662" s="522" t="s">
        <v>433</v>
      </c>
      <c r="F2662" s="522" t="s">
        <v>7387</v>
      </c>
    </row>
    <row r="2663" spans="1:6" ht="15">
      <c r="A2663" s="522">
        <v>3000002031</v>
      </c>
      <c r="B2663" s="522" t="s">
        <v>7388</v>
      </c>
      <c r="C2663" s="522" t="s">
        <v>7389</v>
      </c>
      <c r="D2663" s="522" t="s">
        <v>337</v>
      </c>
      <c r="E2663" s="522" t="s">
        <v>433</v>
      </c>
      <c r="F2663" s="522" t="s">
        <v>7390</v>
      </c>
    </row>
    <row r="2664" spans="1:6" ht="15">
      <c r="A2664" s="522">
        <v>3000002032</v>
      </c>
      <c r="B2664" s="522" t="s">
        <v>7391</v>
      </c>
      <c r="C2664" s="522" t="s">
        <v>7392</v>
      </c>
      <c r="D2664" s="522" t="s">
        <v>337</v>
      </c>
      <c r="E2664" s="522" t="s">
        <v>433</v>
      </c>
      <c r="F2664" s="522" t="s">
        <v>7393</v>
      </c>
    </row>
    <row r="2665" spans="1:6" ht="15">
      <c r="A2665" s="522">
        <v>3000002033</v>
      </c>
      <c r="B2665" s="522" t="s">
        <v>7394</v>
      </c>
      <c r="C2665" s="522" t="s">
        <v>7395</v>
      </c>
      <c r="D2665" s="522" t="s">
        <v>337</v>
      </c>
      <c r="E2665" s="522" t="s">
        <v>433</v>
      </c>
      <c r="F2665" s="522" t="s">
        <v>7396</v>
      </c>
    </row>
    <row r="2666" spans="1:6" ht="15">
      <c r="A2666" s="522">
        <v>3000002034</v>
      </c>
      <c r="B2666" s="522" t="s">
        <v>7397</v>
      </c>
      <c r="C2666" s="522" t="s">
        <v>7398</v>
      </c>
      <c r="D2666" s="522" t="s">
        <v>337</v>
      </c>
      <c r="E2666" s="522" t="s">
        <v>433</v>
      </c>
      <c r="F2666" s="522" t="s">
        <v>7399</v>
      </c>
    </row>
    <row r="2667" spans="1:6" ht="15">
      <c r="A2667" s="522">
        <v>3000002035</v>
      </c>
      <c r="B2667" s="522" t="s">
        <v>7400</v>
      </c>
      <c r="C2667" s="522" t="s">
        <v>7401</v>
      </c>
      <c r="D2667" s="522" t="s">
        <v>337</v>
      </c>
      <c r="E2667" s="522" t="s">
        <v>433</v>
      </c>
      <c r="F2667" s="522" t="s">
        <v>7402</v>
      </c>
    </row>
    <row r="2668" spans="1:6" ht="15">
      <c r="A2668" s="522">
        <v>3000002036</v>
      </c>
      <c r="B2668" s="522" t="s">
        <v>7403</v>
      </c>
      <c r="C2668" s="522" t="s">
        <v>7404</v>
      </c>
      <c r="D2668" s="522" t="s">
        <v>337</v>
      </c>
      <c r="E2668" s="522" t="s">
        <v>433</v>
      </c>
      <c r="F2668" s="522" t="s">
        <v>7405</v>
      </c>
    </row>
    <row r="2669" spans="1:6" ht="15">
      <c r="A2669" s="522">
        <v>3000002037</v>
      </c>
      <c r="B2669" s="522" t="s">
        <v>7406</v>
      </c>
      <c r="C2669" s="522" t="s">
        <v>7407</v>
      </c>
      <c r="D2669" s="522" t="s">
        <v>337</v>
      </c>
      <c r="E2669" s="522" t="s">
        <v>433</v>
      </c>
      <c r="F2669" s="522" t="s">
        <v>7408</v>
      </c>
    </row>
    <row r="2670" spans="1:6" ht="15">
      <c r="A2670" s="522">
        <v>3000002038</v>
      </c>
      <c r="B2670" s="522" t="s">
        <v>7409</v>
      </c>
      <c r="C2670" s="522" t="s">
        <v>7410</v>
      </c>
      <c r="D2670" s="522" t="s">
        <v>337</v>
      </c>
      <c r="E2670" s="522" t="s">
        <v>433</v>
      </c>
      <c r="F2670" s="522" t="s">
        <v>7411</v>
      </c>
    </row>
    <row r="2671" spans="1:6" ht="15">
      <c r="A2671" s="522">
        <v>3000002039</v>
      </c>
      <c r="B2671" s="522" t="s">
        <v>7412</v>
      </c>
      <c r="C2671" s="522" t="s">
        <v>7413</v>
      </c>
      <c r="D2671" s="522" t="s">
        <v>337</v>
      </c>
      <c r="E2671" s="522" t="s">
        <v>433</v>
      </c>
      <c r="F2671" s="522" t="s">
        <v>7414</v>
      </c>
    </row>
    <row r="2672" spans="1:6" ht="15">
      <c r="A2672" s="522">
        <v>3000002040</v>
      </c>
      <c r="B2672" s="522" t="s">
        <v>7415</v>
      </c>
      <c r="C2672" s="522" t="s">
        <v>7416</v>
      </c>
      <c r="D2672" s="522" t="s">
        <v>337</v>
      </c>
      <c r="E2672" s="522" t="s">
        <v>433</v>
      </c>
      <c r="F2672" s="522" t="s">
        <v>7417</v>
      </c>
    </row>
    <row r="2673" spans="1:6" ht="15">
      <c r="A2673" s="522">
        <v>3000002041</v>
      </c>
      <c r="B2673" s="522" t="s">
        <v>7418</v>
      </c>
      <c r="C2673" s="522" t="s">
        <v>7419</v>
      </c>
      <c r="D2673" s="522" t="s">
        <v>337</v>
      </c>
      <c r="E2673" s="522" t="s">
        <v>433</v>
      </c>
      <c r="F2673" s="522" t="s">
        <v>7420</v>
      </c>
    </row>
    <row r="2674" spans="1:6" ht="15">
      <c r="A2674" s="522">
        <v>3000002042</v>
      </c>
      <c r="B2674" s="522" t="s">
        <v>7421</v>
      </c>
      <c r="C2674" s="522" t="s">
        <v>7422</v>
      </c>
      <c r="D2674" s="522" t="s">
        <v>337</v>
      </c>
      <c r="E2674" s="522" t="s">
        <v>433</v>
      </c>
      <c r="F2674" s="522" t="s">
        <v>7423</v>
      </c>
    </row>
    <row r="2675" spans="1:6" ht="15">
      <c r="A2675" s="522">
        <v>3000002043</v>
      </c>
      <c r="B2675" s="522" t="s">
        <v>7424</v>
      </c>
      <c r="C2675" s="522" t="s">
        <v>7425</v>
      </c>
      <c r="D2675" s="522" t="s">
        <v>337</v>
      </c>
      <c r="E2675" s="522" t="s">
        <v>433</v>
      </c>
      <c r="F2675" s="522" t="s">
        <v>7426</v>
      </c>
    </row>
    <row r="2676" spans="1:6" ht="15">
      <c r="A2676" s="522">
        <v>3000002044</v>
      </c>
      <c r="B2676" s="522" t="s">
        <v>7427</v>
      </c>
      <c r="C2676" s="522" t="s">
        <v>7428</v>
      </c>
      <c r="D2676" s="522" t="s">
        <v>337</v>
      </c>
      <c r="E2676" s="522" t="s">
        <v>433</v>
      </c>
      <c r="F2676" s="522" t="s">
        <v>7429</v>
      </c>
    </row>
    <row r="2677" spans="1:6" ht="15">
      <c r="A2677" s="522">
        <v>3000002045</v>
      </c>
      <c r="B2677" s="522" t="s">
        <v>7430</v>
      </c>
      <c r="C2677" s="522" t="s">
        <v>7431</v>
      </c>
      <c r="D2677" s="522" t="s">
        <v>337</v>
      </c>
      <c r="E2677" s="522" t="s">
        <v>433</v>
      </c>
      <c r="F2677" s="522" t="s">
        <v>7432</v>
      </c>
    </row>
    <row r="2678" spans="1:6" ht="15">
      <c r="A2678" s="522">
        <v>3000002046</v>
      </c>
      <c r="B2678" s="522" t="s">
        <v>7433</v>
      </c>
      <c r="C2678" s="522" t="s">
        <v>7434</v>
      </c>
      <c r="D2678" s="522" t="s">
        <v>337</v>
      </c>
      <c r="E2678" s="522" t="s">
        <v>433</v>
      </c>
      <c r="F2678" s="522" t="s">
        <v>7435</v>
      </c>
    </row>
    <row r="2679" spans="1:6" ht="15">
      <c r="A2679" s="522">
        <v>3000002047</v>
      </c>
      <c r="B2679" s="522" t="s">
        <v>7436</v>
      </c>
      <c r="C2679" s="522" t="s">
        <v>7437</v>
      </c>
      <c r="D2679" s="522" t="s">
        <v>337</v>
      </c>
      <c r="E2679" s="522" t="s">
        <v>433</v>
      </c>
      <c r="F2679" s="522" t="s">
        <v>7438</v>
      </c>
    </row>
    <row r="2680" spans="1:6" ht="15">
      <c r="A2680" s="522">
        <v>3000002048</v>
      </c>
      <c r="B2680" s="522" t="s">
        <v>7439</v>
      </c>
      <c r="C2680" s="522" t="s">
        <v>7440</v>
      </c>
      <c r="D2680" s="522" t="s">
        <v>337</v>
      </c>
      <c r="E2680" s="522" t="s">
        <v>433</v>
      </c>
      <c r="F2680" s="522" t="s">
        <v>7441</v>
      </c>
    </row>
    <row r="2681" spans="1:6" ht="15">
      <c r="A2681" s="522">
        <v>3000002049</v>
      </c>
      <c r="B2681" s="522" t="s">
        <v>7442</v>
      </c>
      <c r="C2681" s="522" t="s">
        <v>7443</v>
      </c>
      <c r="D2681" s="522" t="s">
        <v>337</v>
      </c>
      <c r="E2681" s="522" t="s">
        <v>433</v>
      </c>
      <c r="F2681" s="522" t="s">
        <v>7444</v>
      </c>
    </row>
    <row r="2682" spans="1:6" ht="15">
      <c r="A2682" s="522">
        <v>3000002050</v>
      </c>
      <c r="B2682" s="522" t="s">
        <v>7445</v>
      </c>
      <c r="C2682" s="522" t="s">
        <v>7446</v>
      </c>
      <c r="D2682" s="522" t="s">
        <v>337</v>
      </c>
      <c r="E2682" s="522" t="s">
        <v>433</v>
      </c>
      <c r="F2682" s="522" t="s">
        <v>7447</v>
      </c>
    </row>
    <row r="2683" spans="1:6" ht="15">
      <c r="A2683" s="522">
        <v>3000002051</v>
      </c>
      <c r="B2683" s="522" t="s">
        <v>7448</v>
      </c>
      <c r="C2683" s="522" t="s">
        <v>7449</v>
      </c>
      <c r="D2683" s="522" t="s">
        <v>337</v>
      </c>
      <c r="E2683" s="522" t="s">
        <v>433</v>
      </c>
      <c r="F2683" s="522" t="s">
        <v>7450</v>
      </c>
    </row>
    <row r="2684" spans="1:6" ht="15">
      <c r="A2684" s="522">
        <v>3000002052</v>
      </c>
      <c r="B2684" s="522" t="s">
        <v>7451</v>
      </c>
      <c r="C2684" s="522" t="s">
        <v>7452</v>
      </c>
      <c r="D2684" s="522" t="s">
        <v>337</v>
      </c>
      <c r="E2684" s="522" t="s">
        <v>433</v>
      </c>
      <c r="F2684" s="522" t="s">
        <v>7453</v>
      </c>
    </row>
    <row r="2685" spans="1:6" ht="15">
      <c r="A2685" s="522">
        <v>3000002053</v>
      </c>
      <c r="B2685" s="522" t="s">
        <v>7454</v>
      </c>
      <c r="C2685" s="522" t="s">
        <v>7455</v>
      </c>
      <c r="D2685" s="522" t="s">
        <v>337</v>
      </c>
      <c r="E2685" s="522" t="s">
        <v>433</v>
      </c>
      <c r="F2685" s="522" t="s">
        <v>7456</v>
      </c>
    </row>
    <row r="2686" spans="1:6" ht="15">
      <c r="A2686" s="522">
        <v>3000002054</v>
      </c>
      <c r="B2686" s="522" t="s">
        <v>7457</v>
      </c>
      <c r="C2686" s="522" t="s">
        <v>7458</v>
      </c>
      <c r="D2686" s="522" t="s">
        <v>337</v>
      </c>
      <c r="E2686" s="522" t="s">
        <v>433</v>
      </c>
      <c r="F2686" s="522" t="s">
        <v>7459</v>
      </c>
    </row>
    <row r="2687" spans="1:6" ht="15">
      <c r="A2687" s="522">
        <v>3000002055</v>
      </c>
      <c r="B2687" s="522" t="s">
        <v>7460</v>
      </c>
      <c r="C2687" s="522" t="s">
        <v>7461</v>
      </c>
      <c r="D2687" s="522" t="s">
        <v>337</v>
      </c>
      <c r="E2687" s="522" t="s">
        <v>433</v>
      </c>
      <c r="F2687" s="522" t="s">
        <v>7462</v>
      </c>
    </row>
    <row r="2688" spans="1:6" ht="15">
      <c r="A2688" s="522">
        <v>3000002056</v>
      </c>
      <c r="B2688" s="522" t="s">
        <v>7463</v>
      </c>
      <c r="C2688" s="522" t="s">
        <v>7464</v>
      </c>
      <c r="D2688" s="522" t="s">
        <v>337</v>
      </c>
      <c r="E2688" s="522" t="s">
        <v>433</v>
      </c>
      <c r="F2688" s="522" t="s">
        <v>7465</v>
      </c>
    </row>
    <row r="2689" spans="1:6" ht="15">
      <c r="A2689" s="522">
        <v>3000002057</v>
      </c>
      <c r="B2689" s="522" t="s">
        <v>7466</v>
      </c>
      <c r="C2689" s="522" t="s">
        <v>7467</v>
      </c>
      <c r="D2689" s="522" t="s">
        <v>337</v>
      </c>
      <c r="E2689" s="522" t="s">
        <v>433</v>
      </c>
      <c r="F2689" s="522" t="s">
        <v>7468</v>
      </c>
    </row>
    <row r="2690" spans="1:6" ht="15">
      <c r="A2690" s="522">
        <v>3000002058</v>
      </c>
      <c r="B2690" s="522" t="s">
        <v>7469</v>
      </c>
      <c r="C2690" s="522" t="s">
        <v>7470</v>
      </c>
      <c r="D2690" s="522" t="s">
        <v>337</v>
      </c>
      <c r="E2690" s="522" t="s">
        <v>433</v>
      </c>
      <c r="F2690" s="522" t="s">
        <v>7471</v>
      </c>
    </row>
    <row r="2691" spans="1:6" ht="15">
      <c r="A2691" s="522">
        <v>3000002059</v>
      </c>
      <c r="B2691" s="522" t="s">
        <v>7472</v>
      </c>
      <c r="C2691" s="522" t="s">
        <v>7473</v>
      </c>
      <c r="D2691" s="522" t="s">
        <v>337</v>
      </c>
      <c r="E2691" s="522" t="s">
        <v>433</v>
      </c>
      <c r="F2691" s="522" t="s">
        <v>7474</v>
      </c>
    </row>
    <row r="2692" spans="1:6" ht="15">
      <c r="A2692" s="522">
        <v>3000002060</v>
      </c>
      <c r="B2692" s="522" t="s">
        <v>7475</v>
      </c>
      <c r="C2692" s="522" t="s">
        <v>7476</v>
      </c>
      <c r="D2692" s="522" t="s">
        <v>337</v>
      </c>
      <c r="E2692" s="522" t="s">
        <v>433</v>
      </c>
      <c r="F2692" s="522" t="s">
        <v>7477</v>
      </c>
    </row>
    <row r="2693" spans="1:6" ht="15">
      <c r="A2693" s="522">
        <v>3000002061</v>
      </c>
      <c r="B2693" s="522" t="s">
        <v>7478</v>
      </c>
      <c r="C2693" s="522" t="s">
        <v>7479</v>
      </c>
      <c r="D2693" s="522" t="s">
        <v>429</v>
      </c>
      <c r="E2693" s="522" t="s">
        <v>433</v>
      </c>
      <c r="F2693" s="522" t="s">
        <v>7480</v>
      </c>
    </row>
    <row r="2694" spans="1:6" ht="15">
      <c r="A2694" s="522">
        <v>3000002062</v>
      </c>
      <c r="B2694" s="522" t="s">
        <v>7481</v>
      </c>
      <c r="C2694" s="522" t="s">
        <v>7482</v>
      </c>
      <c r="D2694" s="522" t="s">
        <v>337</v>
      </c>
      <c r="E2694" s="522" t="s">
        <v>433</v>
      </c>
      <c r="F2694" s="522" t="s">
        <v>7483</v>
      </c>
    </row>
    <row r="2695" spans="1:6" ht="15">
      <c r="A2695" s="522">
        <v>3000002063</v>
      </c>
      <c r="B2695" s="522" t="s">
        <v>7484</v>
      </c>
      <c r="C2695" s="522" t="s">
        <v>7485</v>
      </c>
      <c r="D2695" s="522" t="s">
        <v>337</v>
      </c>
      <c r="E2695" s="522" t="s">
        <v>433</v>
      </c>
      <c r="F2695" s="522" t="s">
        <v>7486</v>
      </c>
    </row>
    <row r="2696" spans="1:6" ht="15">
      <c r="A2696" s="522">
        <v>3000002064</v>
      </c>
      <c r="B2696" s="522" t="s">
        <v>7487</v>
      </c>
      <c r="C2696" s="522" t="s">
        <v>7488</v>
      </c>
      <c r="D2696" s="522" t="s">
        <v>337</v>
      </c>
      <c r="E2696" s="522" t="s">
        <v>433</v>
      </c>
      <c r="F2696" s="522" t="s">
        <v>7489</v>
      </c>
    </row>
    <row r="2697" spans="1:6" ht="15">
      <c r="A2697" s="522">
        <v>3000002065</v>
      </c>
      <c r="B2697" s="522" t="s">
        <v>7490</v>
      </c>
      <c r="C2697" s="522" t="s">
        <v>7491</v>
      </c>
      <c r="D2697" s="522" t="s">
        <v>337</v>
      </c>
      <c r="E2697" s="522" t="s">
        <v>433</v>
      </c>
      <c r="F2697" s="522" t="s">
        <v>7492</v>
      </c>
    </row>
    <row r="2698" spans="1:6" ht="15">
      <c r="A2698" s="522">
        <v>3000002066</v>
      </c>
      <c r="B2698" s="522" t="s">
        <v>7493</v>
      </c>
      <c r="C2698" s="522" t="s">
        <v>7494</v>
      </c>
      <c r="D2698" s="522" t="s">
        <v>337</v>
      </c>
      <c r="E2698" s="522" t="s">
        <v>433</v>
      </c>
      <c r="F2698" s="522" t="s">
        <v>7495</v>
      </c>
    </row>
    <row r="2699" spans="1:6" ht="15">
      <c r="A2699" s="522">
        <v>3000002067</v>
      </c>
      <c r="B2699" s="522" t="s">
        <v>7496</v>
      </c>
      <c r="C2699" s="522" t="s">
        <v>7497</v>
      </c>
      <c r="D2699" s="522" t="s">
        <v>337</v>
      </c>
      <c r="E2699" s="522" t="s">
        <v>433</v>
      </c>
      <c r="F2699" s="522" t="s">
        <v>7498</v>
      </c>
    </row>
    <row r="2700" spans="1:6" ht="15">
      <c r="A2700" s="522">
        <v>3000002068</v>
      </c>
      <c r="B2700" s="522" t="s">
        <v>7499</v>
      </c>
      <c r="C2700" s="522" t="s">
        <v>7500</v>
      </c>
      <c r="D2700" s="522" t="s">
        <v>337</v>
      </c>
      <c r="E2700" s="522" t="s">
        <v>433</v>
      </c>
      <c r="F2700" s="522" t="s">
        <v>7501</v>
      </c>
    </row>
    <row r="2701" spans="1:6" ht="15">
      <c r="A2701" s="522">
        <v>3000002069</v>
      </c>
      <c r="B2701" s="522" t="s">
        <v>7502</v>
      </c>
      <c r="C2701" s="522" t="s">
        <v>7503</v>
      </c>
      <c r="D2701" s="522" t="s">
        <v>337</v>
      </c>
      <c r="E2701" s="522" t="s">
        <v>433</v>
      </c>
      <c r="F2701" s="522" t="s">
        <v>7504</v>
      </c>
    </row>
    <row r="2702" spans="1:6" ht="15">
      <c r="A2702" s="522">
        <v>3000002070</v>
      </c>
      <c r="B2702" s="522" t="s">
        <v>7505</v>
      </c>
      <c r="C2702" s="522" t="s">
        <v>7506</v>
      </c>
      <c r="D2702" s="522" t="s">
        <v>337</v>
      </c>
      <c r="E2702" s="522" t="s">
        <v>433</v>
      </c>
      <c r="F2702" s="522" t="s">
        <v>7507</v>
      </c>
    </row>
    <row r="2703" spans="1:6" ht="15">
      <c r="A2703" s="522">
        <v>3000002071</v>
      </c>
      <c r="B2703" s="522" t="s">
        <v>7508</v>
      </c>
      <c r="C2703" s="522" t="s">
        <v>7509</v>
      </c>
      <c r="D2703" s="522" t="s">
        <v>337</v>
      </c>
      <c r="E2703" s="522" t="s">
        <v>433</v>
      </c>
      <c r="F2703" s="522" t="s">
        <v>7510</v>
      </c>
    </row>
    <row r="2704" spans="1:6" ht="15">
      <c r="A2704" s="522">
        <v>3000002072</v>
      </c>
      <c r="B2704" s="522" t="s">
        <v>7511</v>
      </c>
      <c r="C2704" s="522" t="s">
        <v>7512</v>
      </c>
      <c r="D2704" s="522" t="s">
        <v>337</v>
      </c>
      <c r="E2704" s="522" t="s">
        <v>433</v>
      </c>
      <c r="F2704" s="522" t="s">
        <v>7513</v>
      </c>
    </row>
    <row r="2705" spans="1:6" ht="15">
      <c r="A2705" s="522">
        <v>3000002073</v>
      </c>
      <c r="B2705" s="522" t="s">
        <v>7514</v>
      </c>
      <c r="C2705" s="522" t="s">
        <v>7515</v>
      </c>
      <c r="D2705" s="522" t="s">
        <v>337</v>
      </c>
      <c r="E2705" s="522" t="s">
        <v>433</v>
      </c>
      <c r="F2705" s="522" t="s">
        <v>7516</v>
      </c>
    </row>
    <row r="2706" spans="1:6" ht="15">
      <c r="A2706" s="522">
        <v>3000002074</v>
      </c>
      <c r="B2706" s="522" t="s">
        <v>7517</v>
      </c>
      <c r="C2706" s="522" t="s">
        <v>7518</v>
      </c>
      <c r="D2706" s="522" t="s">
        <v>337</v>
      </c>
      <c r="E2706" s="522" t="s">
        <v>433</v>
      </c>
      <c r="F2706" s="522" t="s">
        <v>7519</v>
      </c>
    </row>
    <row r="2707" spans="1:6" ht="15">
      <c r="A2707" s="522">
        <v>3000002075</v>
      </c>
      <c r="B2707" s="522" t="s">
        <v>7520</v>
      </c>
      <c r="C2707" s="522" t="s">
        <v>7521</v>
      </c>
      <c r="D2707" s="522" t="s">
        <v>337</v>
      </c>
      <c r="E2707" s="522" t="s">
        <v>433</v>
      </c>
      <c r="F2707" s="522" t="s">
        <v>7522</v>
      </c>
    </row>
    <row r="2708" spans="1:6" ht="15">
      <c r="A2708" s="522">
        <v>3000002076</v>
      </c>
      <c r="B2708" s="522" t="s">
        <v>7523</v>
      </c>
      <c r="C2708" s="522" t="s">
        <v>7524</v>
      </c>
      <c r="D2708" s="522" t="s">
        <v>337</v>
      </c>
      <c r="E2708" s="522" t="s">
        <v>433</v>
      </c>
      <c r="F2708" s="522" t="s">
        <v>7525</v>
      </c>
    </row>
    <row r="2709" spans="1:6" ht="15">
      <c r="A2709" s="522">
        <v>3000002077</v>
      </c>
      <c r="B2709" s="522" t="s">
        <v>7526</v>
      </c>
      <c r="C2709" s="522" t="s">
        <v>7527</v>
      </c>
      <c r="D2709" s="522" t="s">
        <v>337</v>
      </c>
      <c r="E2709" s="522" t="s">
        <v>433</v>
      </c>
      <c r="F2709" s="522" t="s">
        <v>7528</v>
      </c>
    </row>
    <row r="2710" spans="1:6" ht="15">
      <c r="A2710" s="522">
        <v>3000002078</v>
      </c>
      <c r="B2710" s="522" t="s">
        <v>7529</v>
      </c>
      <c r="C2710" s="522" t="s">
        <v>7530</v>
      </c>
      <c r="D2710" s="522" t="s">
        <v>337</v>
      </c>
      <c r="E2710" s="522" t="s">
        <v>433</v>
      </c>
      <c r="F2710" s="522" t="s">
        <v>7531</v>
      </c>
    </row>
    <row r="2711" spans="1:6" ht="15">
      <c r="A2711" s="522">
        <v>3000002079</v>
      </c>
      <c r="B2711" s="522" t="s">
        <v>7532</v>
      </c>
      <c r="C2711" s="522" t="s">
        <v>7533</v>
      </c>
      <c r="D2711" s="522" t="s">
        <v>337</v>
      </c>
      <c r="E2711" s="522" t="s">
        <v>433</v>
      </c>
      <c r="F2711" s="522" t="s">
        <v>7534</v>
      </c>
    </row>
    <row r="2712" spans="1:6" ht="15">
      <c r="A2712" s="522">
        <v>3000002080</v>
      </c>
      <c r="B2712" s="522" t="s">
        <v>7535</v>
      </c>
      <c r="C2712" s="522" t="s">
        <v>7536</v>
      </c>
      <c r="D2712" s="522" t="s">
        <v>337</v>
      </c>
      <c r="E2712" s="522" t="s">
        <v>433</v>
      </c>
      <c r="F2712" s="522" t="s">
        <v>7537</v>
      </c>
    </row>
    <row r="2713" spans="1:6" ht="15">
      <c r="A2713" s="522">
        <v>3000002081</v>
      </c>
      <c r="B2713" s="522" t="s">
        <v>7538</v>
      </c>
      <c r="C2713" s="522" t="s">
        <v>7539</v>
      </c>
      <c r="D2713" s="522" t="s">
        <v>337</v>
      </c>
      <c r="E2713" s="522" t="s">
        <v>433</v>
      </c>
      <c r="F2713" s="522" t="s">
        <v>7322</v>
      </c>
    </row>
    <row r="2714" spans="1:6" ht="15">
      <c r="A2714" s="522">
        <v>3000002082</v>
      </c>
      <c r="B2714" s="522" t="s">
        <v>7540</v>
      </c>
      <c r="C2714" s="522" t="s">
        <v>7541</v>
      </c>
      <c r="D2714" s="522" t="s">
        <v>337</v>
      </c>
      <c r="E2714" s="522" t="s">
        <v>433</v>
      </c>
      <c r="F2714" s="522" t="s">
        <v>7542</v>
      </c>
    </row>
    <row r="2715" spans="1:6" ht="15">
      <c r="A2715" s="522">
        <v>3000002083</v>
      </c>
      <c r="B2715" s="522" t="s">
        <v>7543</v>
      </c>
      <c r="C2715" s="522" t="s">
        <v>7544</v>
      </c>
      <c r="D2715" s="522" t="s">
        <v>337</v>
      </c>
      <c r="E2715" s="522" t="s">
        <v>433</v>
      </c>
      <c r="F2715" s="522" t="s">
        <v>7545</v>
      </c>
    </row>
    <row r="2716" spans="1:6" ht="15">
      <c r="A2716" s="522">
        <v>3000002084</v>
      </c>
      <c r="B2716" s="522" t="s">
        <v>7546</v>
      </c>
      <c r="C2716" s="522" t="s">
        <v>7547</v>
      </c>
      <c r="D2716" s="522" t="s">
        <v>337</v>
      </c>
      <c r="E2716" s="522" t="s">
        <v>433</v>
      </c>
      <c r="F2716" s="522" t="s">
        <v>7548</v>
      </c>
    </row>
    <row r="2717" spans="1:6" ht="15">
      <c r="A2717" s="522">
        <v>3000002085</v>
      </c>
      <c r="B2717" s="522" t="s">
        <v>7549</v>
      </c>
      <c r="C2717" s="522" t="s">
        <v>7550</v>
      </c>
      <c r="D2717" s="522" t="s">
        <v>337</v>
      </c>
      <c r="E2717" s="522" t="s">
        <v>433</v>
      </c>
      <c r="F2717" s="522" t="s">
        <v>7551</v>
      </c>
    </row>
    <row r="2718" spans="1:6" ht="15">
      <c r="A2718" s="522">
        <v>3000002086</v>
      </c>
      <c r="B2718" s="522" t="s">
        <v>7552</v>
      </c>
      <c r="C2718" s="522" t="s">
        <v>7553</v>
      </c>
      <c r="D2718" s="522" t="s">
        <v>337</v>
      </c>
      <c r="E2718" s="522" t="s">
        <v>433</v>
      </c>
      <c r="F2718" s="522" t="s">
        <v>7554</v>
      </c>
    </row>
    <row r="2719" spans="1:6" ht="15">
      <c r="A2719" s="522">
        <v>3000002087</v>
      </c>
      <c r="B2719" s="522" t="s">
        <v>7555</v>
      </c>
      <c r="C2719" s="522" t="s">
        <v>7556</v>
      </c>
      <c r="D2719" s="522" t="s">
        <v>337</v>
      </c>
      <c r="E2719" s="522" t="s">
        <v>433</v>
      </c>
      <c r="F2719" s="522" t="s">
        <v>7557</v>
      </c>
    </row>
    <row r="2720" spans="1:6" ht="15">
      <c r="A2720" s="522">
        <v>3000002088</v>
      </c>
      <c r="B2720" s="522" t="s">
        <v>7558</v>
      </c>
      <c r="C2720" s="522" t="s">
        <v>7559</v>
      </c>
      <c r="D2720" s="522" t="s">
        <v>337</v>
      </c>
      <c r="E2720" s="522" t="s">
        <v>433</v>
      </c>
      <c r="F2720" s="522" t="s">
        <v>7560</v>
      </c>
    </row>
    <row r="2721" spans="1:6" ht="15">
      <c r="A2721" s="522">
        <v>3000002089</v>
      </c>
      <c r="B2721" s="522" t="s">
        <v>7561</v>
      </c>
      <c r="C2721" s="522" t="s">
        <v>7562</v>
      </c>
      <c r="D2721" s="522" t="s">
        <v>337</v>
      </c>
      <c r="E2721" s="522" t="s">
        <v>433</v>
      </c>
      <c r="F2721" s="522" t="s">
        <v>7563</v>
      </c>
    </row>
    <row r="2722" spans="1:6" ht="15">
      <c r="A2722" s="522">
        <v>3000002090</v>
      </c>
      <c r="B2722" s="522" t="s">
        <v>7564</v>
      </c>
      <c r="C2722" s="522" t="s">
        <v>7565</v>
      </c>
      <c r="D2722" s="522" t="s">
        <v>337</v>
      </c>
      <c r="E2722" s="522" t="s">
        <v>433</v>
      </c>
      <c r="F2722" s="522" t="s">
        <v>7566</v>
      </c>
    </row>
    <row r="2723" spans="1:6" ht="15">
      <c r="A2723" s="522">
        <v>3000002091</v>
      </c>
      <c r="B2723" s="522" t="s">
        <v>7567</v>
      </c>
      <c r="C2723" s="522" t="s">
        <v>7568</v>
      </c>
      <c r="D2723" s="522" t="s">
        <v>337</v>
      </c>
      <c r="E2723" s="522" t="s">
        <v>433</v>
      </c>
      <c r="F2723" s="522" t="s">
        <v>7569</v>
      </c>
    </row>
    <row r="2724" spans="1:6" ht="15">
      <c r="A2724" s="522">
        <v>3000002092</v>
      </c>
      <c r="B2724" s="522" t="s">
        <v>7570</v>
      </c>
      <c r="C2724" s="522" t="s">
        <v>7571</v>
      </c>
      <c r="D2724" s="522" t="s">
        <v>337</v>
      </c>
      <c r="E2724" s="522" t="s">
        <v>433</v>
      </c>
      <c r="F2724" s="522" t="s">
        <v>7572</v>
      </c>
    </row>
    <row r="2725" spans="1:6" ht="15">
      <c r="A2725" s="522">
        <v>3000002093</v>
      </c>
      <c r="B2725" s="522" t="s">
        <v>7573</v>
      </c>
      <c r="C2725" s="522" t="s">
        <v>7574</v>
      </c>
      <c r="D2725" s="522" t="s">
        <v>337</v>
      </c>
      <c r="E2725" s="522" t="s">
        <v>433</v>
      </c>
      <c r="F2725" s="522" t="s">
        <v>7575</v>
      </c>
    </row>
    <row r="2726" spans="1:6" ht="15">
      <c r="A2726" s="522">
        <v>3000002094</v>
      </c>
      <c r="B2726" s="522" t="s">
        <v>7576</v>
      </c>
      <c r="C2726" s="522" t="s">
        <v>7577</v>
      </c>
      <c r="D2726" s="522" t="s">
        <v>337</v>
      </c>
      <c r="E2726" s="522" t="s">
        <v>433</v>
      </c>
      <c r="F2726" s="522" t="s">
        <v>7578</v>
      </c>
    </row>
    <row r="2727" spans="1:6" ht="15">
      <c r="A2727" s="522">
        <v>3000002095</v>
      </c>
      <c r="B2727" s="522" t="s">
        <v>7579</v>
      </c>
      <c r="C2727" s="522" t="s">
        <v>7580</v>
      </c>
      <c r="D2727" s="522" t="s">
        <v>337</v>
      </c>
      <c r="E2727" s="522" t="s">
        <v>433</v>
      </c>
      <c r="F2727" s="522" t="s">
        <v>7581</v>
      </c>
    </row>
    <row r="2728" spans="1:6" ht="15">
      <c r="A2728" s="522">
        <v>3000002096</v>
      </c>
      <c r="B2728" s="522" t="s">
        <v>7582</v>
      </c>
      <c r="C2728" s="522" t="s">
        <v>7583</v>
      </c>
      <c r="D2728" s="522" t="s">
        <v>337</v>
      </c>
      <c r="E2728" s="522" t="s">
        <v>433</v>
      </c>
      <c r="F2728" s="522" t="s">
        <v>7584</v>
      </c>
    </row>
    <row r="2729" spans="1:6" ht="15">
      <c r="A2729" s="522">
        <v>3000002097</v>
      </c>
      <c r="B2729" s="522" t="s">
        <v>7585</v>
      </c>
      <c r="C2729" s="522" t="s">
        <v>7586</v>
      </c>
      <c r="D2729" s="522" t="s">
        <v>337</v>
      </c>
      <c r="E2729" s="522" t="s">
        <v>433</v>
      </c>
      <c r="F2729" s="522" t="s">
        <v>7587</v>
      </c>
    </row>
    <row r="2730" spans="1:6" ht="15">
      <c r="A2730" s="522">
        <v>3000002098</v>
      </c>
      <c r="B2730" s="522" t="s">
        <v>7588</v>
      </c>
      <c r="C2730" s="522" t="s">
        <v>7589</v>
      </c>
      <c r="D2730" s="522" t="s">
        <v>337</v>
      </c>
      <c r="E2730" s="522" t="s">
        <v>433</v>
      </c>
      <c r="F2730" s="522" t="s">
        <v>7590</v>
      </c>
    </row>
    <row r="2731" spans="1:6" ht="15">
      <c r="A2731" s="522">
        <v>3000002099</v>
      </c>
      <c r="B2731" s="522" t="s">
        <v>7591</v>
      </c>
      <c r="C2731" s="522" t="s">
        <v>7592</v>
      </c>
      <c r="D2731" s="522" t="s">
        <v>337</v>
      </c>
      <c r="E2731" s="522" t="s">
        <v>433</v>
      </c>
      <c r="F2731" s="522" t="s">
        <v>7593</v>
      </c>
    </row>
    <row r="2732" spans="1:6" ht="15">
      <c r="A2732" s="522">
        <v>3000002100</v>
      </c>
      <c r="B2732" s="522" t="s">
        <v>7594</v>
      </c>
      <c r="C2732" s="522" t="s">
        <v>7595</v>
      </c>
      <c r="D2732" s="522" t="s">
        <v>337</v>
      </c>
      <c r="E2732" s="522" t="s">
        <v>433</v>
      </c>
      <c r="F2732" s="522" t="s">
        <v>7596</v>
      </c>
    </row>
    <row r="2733" spans="1:6" ht="15">
      <c r="A2733" s="522">
        <v>3000002101</v>
      </c>
      <c r="B2733" s="522" t="s">
        <v>7597</v>
      </c>
      <c r="C2733" s="522" t="s">
        <v>7598</v>
      </c>
      <c r="D2733" s="522" t="s">
        <v>337</v>
      </c>
      <c r="E2733" s="522" t="s">
        <v>433</v>
      </c>
      <c r="F2733" s="522" t="s">
        <v>7599</v>
      </c>
    </row>
    <row r="2734" spans="1:6" ht="15">
      <c r="A2734" s="522">
        <v>3000002102</v>
      </c>
      <c r="B2734" s="522" t="s">
        <v>7600</v>
      </c>
      <c r="C2734" s="522" t="s">
        <v>7601</v>
      </c>
      <c r="D2734" s="522" t="s">
        <v>337</v>
      </c>
      <c r="E2734" s="522" t="s">
        <v>433</v>
      </c>
      <c r="F2734" s="522" t="s">
        <v>7602</v>
      </c>
    </row>
    <row r="2735" spans="1:6" ht="15">
      <c r="A2735" s="522">
        <v>3000002103</v>
      </c>
      <c r="B2735" s="522" t="s">
        <v>7603</v>
      </c>
      <c r="C2735" s="522" t="s">
        <v>7604</v>
      </c>
      <c r="D2735" s="522" t="s">
        <v>337</v>
      </c>
      <c r="E2735" s="522" t="s">
        <v>433</v>
      </c>
      <c r="F2735" s="522" t="s">
        <v>7605</v>
      </c>
    </row>
    <row r="2736" spans="1:6" ht="15">
      <c r="A2736" s="522">
        <v>3000002104</v>
      </c>
      <c r="B2736" s="522" t="s">
        <v>7606</v>
      </c>
      <c r="C2736" s="522" t="s">
        <v>7607</v>
      </c>
      <c r="D2736" s="522" t="s">
        <v>337</v>
      </c>
      <c r="E2736" s="522" t="s">
        <v>433</v>
      </c>
      <c r="F2736" s="522" t="s">
        <v>7608</v>
      </c>
    </row>
    <row r="2737" spans="1:6" ht="15">
      <c r="A2737" s="522">
        <v>3000002105</v>
      </c>
      <c r="B2737" s="522" t="s">
        <v>7609</v>
      </c>
      <c r="C2737" s="522" t="s">
        <v>7610</v>
      </c>
      <c r="D2737" s="522" t="s">
        <v>337</v>
      </c>
      <c r="E2737" s="522" t="s">
        <v>433</v>
      </c>
      <c r="F2737" s="522" t="s">
        <v>7611</v>
      </c>
    </row>
    <row r="2738" spans="1:6" ht="15">
      <c r="A2738" s="522">
        <v>3000002106</v>
      </c>
      <c r="B2738" s="522" t="s">
        <v>7612</v>
      </c>
      <c r="C2738" s="522" t="s">
        <v>7613</v>
      </c>
      <c r="D2738" s="522" t="s">
        <v>337</v>
      </c>
      <c r="E2738" s="522" t="s">
        <v>433</v>
      </c>
      <c r="F2738" s="522" t="s">
        <v>7614</v>
      </c>
    </row>
    <row r="2739" spans="1:6" ht="15">
      <c r="A2739" s="522">
        <v>3000002107</v>
      </c>
      <c r="B2739" s="522" t="s">
        <v>7615</v>
      </c>
      <c r="C2739" s="522" t="s">
        <v>7616</v>
      </c>
      <c r="D2739" s="522" t="s">
        <v>337</v>
      </c>
      <c r="E2739" s="522" t="s">
        <v>433</v>
      </c>
      <c r="F2739" s="522" t="s">
        <v>7616</v>
      </c>
    </row>
    <row r="2740" spans="1:6" ht="15">
      <c r="A2740" s="522">
        <v>3000002108</v>
      </c>
      <c r="B2740" s="522" t="s">
        <v>7617</v>
      </c>
      <c r="C2740" s="522" t="s">
        <v>7618</v>
      </c>
      <c r="D2740" s="522" t="s">
        <v>337</v>
      </c>
      <c r="E2740" s="522" t="s">
        <v>433</v>
      </c>
      <c r="F2740" s="522" t="s">
        <v>7618</v>
      </c>
    </row>
    <row r="2741" spans="1:6" ht="15">
      <c r="A2741" s="522">
        <v>3000002109</v>
      </c>
      <c r="B2741" s="522" t="s">
        <v>7619</v>
      </c>
      <c r="C2741" s="522" t="s">
        <v>7620</v>
      </c>
      <c r="D2741" s="522" t="s">
        <v>337</v>
      </c>
      <c r="E2741" s="522" t="s">
        <v>433</v>
      </c>
      <c r="F2741" s="522" t="s">
        <v>7621</v>
      </c>
    </row>
    <row r="2742" spans="1:6" ht="15">
      <c r="A2742" s="522">
        <v>3000002110</v>
      </c>
      <c r="B2742" s="522" t="s">
        <v>7622</v>
      </c>
      <c r="C2742" s="522" t="s">
        <v>7623</v>
      </c>
      <c r="D2742" s="522" t="s">
        <v>337</v>
      </c>
      <c r="E2742" s="522" t="s">
        <v>433</v>
      </c>
      <c r="F2742" s="522" t="s">
        <v>7624</v>
      </c>
    </row>
    <row r="2743" spans="1:6" ht="15">
      <c r="A2743" s="522">
        <v>3000002111</v>
      </c>
      <c r="B2743" s="522" t="s">
        <v>7625</v>
      </c>
      <c r="C2743" s="522" t="s">
        <v>7626</v>
      </c>
      <c r="D2743" s="522" t="s">
        <v>337</v>
      </c>
      <c r="E2743" s="522" t="s">
        <v>433</v>
      </c>
      <c r="F2743" s="522" t="s">
        <v>7627</v>
      </c>
    </row>
    <row r="2744" spans="1:6" ht="15">
      <c r="A2744" s="522">
        <v>3000002112</v>
      </c>
      <c r="B2744" s="522" t="s">
        <v>7628</v>
      </c>
      <c r="C2744" s="522" t="s">
        <v>7629</v>
      </c>
      <c r="D2744" s="522" t="s">
        <v>337</v>
      </c>
      <c r="E2744" s="522" t="s">
        <v>433</v>
      </c>
      <c r="F2744" s="522" t="s">
        <v>7630</v>
      </c>
    </row>
    <row r="2745" spans="1:6" ht="15">
      <c r="A2745" s="522">
        <v>3000002113</v>
      </c>
      <c r="B2745" s="522" t="s">
        <v>7631</v>
      </c>
      <c r="C2745" s="522" t="s">
        <v>7632</v>
      </c>
      <c r="D2745" s="522" t="s">
        <v>337</v>
      </c>
      <c r="E2745" s="522" t="s">
        <v>433</v>
      </c>
      <c r="F2745" s="522" t="s">
        <v>7633</v>
      </c>
    </row>
    <row r="2746" spans="1:6" ht="15">
      <c r="A2746" s="522">
        <v>3000002114</v>
      </c>
      <c r="B2746" s="522" t="s">
        <v>7634</v>
      </c>
      <c r="C2746" s="522" t="s">
        <v>7635</v>
      </c>
      <c r="D2746" s="522" t="s">
        <v>337</v>
      </c>
      <c r="E2746" s="522" t="s">
        <v>433</v>
      </c>
      <c r="F2746" s="522" t="s">
        <v>7636</v>
      </c>
    </row>
    <row r="2747" spans="1:6" ht="15">
      <c r="A2747" s="522">
        <v>3000002115</v>
      </c>
      <c r="B2747" s="522" t="s">
        <v>7637</v>
      </c>
      <c r="C2747" s="522" t="s">
        <v>7638</v>
      </c>
      <c r="D2747" s="522" t="s">
        <v>337</v>
      </c>
      <c r="E2747" s="522" t="s">
        <v>433</v>
      </c>
      <c r="F2747" s="522" t="s">
        <v>7639</v>
      </c>
    </row>
    <row r="2748" spans="1:6" ht="15">
      <c r="A2748" s="522">
        <v>3000002116</v>
      </c>
      <c r="B2748" s="522" t="s">
        <v>7640</v>
      </c>
      <c r="C2748" s="522" t="s">
        <v>7641</v>
      </c>
      <c r="D2748" s="522" t="s">
        <v>337</v>
      </c>
      <c r="E2748" s="522" t="s">
        <v>433</v>
      </c>
      <c r="F2748" s="522" t="s">
        <v>7641</v>
      </c>
    </row>
    <row r="2749" spans="1:6" ht="15">
      <c r="A2749" s="522">
        <v>3000002117</v>
      </c>
      <c r="B2749" s="522" t="s">
        <v>7642</v>
      </c>
      <c r="C2749" s="522" t="s">
        <v>7643</v>
      </c>
      <c r="D2749" s="522" t="s">
        <v>337</v>
      </c>
      <c r="E2749" s="522" t="s">
        <v>433</v>
      </c>
      <c r="F2749" s="522" t="s">
        <v>7643</v>
      </c>
    </row>
    <row r="2750" spans="1:6" ht="15">
      <c r="A2750" s="522">
        <v>3000002118</v>
      </c>
      <c r="B2750" s="522" t="s">
        <v>7644</v>
      </c>
      <c r="C2750" s="522" t="s">
        <v>7645</v>
      </c>
      <c r="D2750" s="522" t="s">
        <v>337</v>
      </c>
      <c r="E2750" s="522" t="s">
        <v>433</v>
      </c>
      <c r="F2750" s="522" t="s">
        <v>7646</v>
      </c>
    </row>
    <row r="2751" spans="1:6" ht="15">
      <c r="A2751" s="522">
        <v>3000002119</v>
      </c>
      <c r="B2751" s="522" t="s">
        <v>7647</v>
      </c>
      <c r="C2751" s="522" t="s">
        <v>7648</v>
      </c>
      <c r="D2751" s="522" t="s">
        <v>337</v>
      </c>
      <c r="E2751" s="522" t="s">
        <v>433</v>
      </c>
      <c r="F2751" s="522" t="s">
        <v>7649</v>
      </c>
    </row>
    <row r="2752" spans="1:6" ht="15">
      <c r="A2752" s="522">
        <v>3000002120</v>
      </c>
      <c r="B2752" s="522" t="s">
        <v>7650</v>
      </c>
      <c r="C2752" s="522" t="s">
        <v>7651</v>
      </c>
      <c r="D2752" s="522" t="s">
        <v>337</v>
      </c>
      <c r="E2752" s="522" t="s">
        <v>433</v>
      </c>
      <c r="F2752" s="522" t="s">
        <v>7652</v>
      </c>
    </row>
    <row r="2753" spans="1:6" ht="15">
      <c r="A2753" s="522">
        <v>3000002121</v>
      </c>
      <c r="B2753" s="522" t="s">
        <v>7653</v>
      </c>
      <c r="C2753" s="522" t="s">
        <v>7654</v>
      </c>
      <c r="D2753" s="522" t="s">
        <v>337</v>
      </c>
      <c r="E2753" s="522" t="s">
        <v>433</v>
      </c>
      <c r="F2753" s="522" t="s">
        <v>7654</v>
      </c>
    </row>
    <row r="2754" spans="1:6" ht="15">
      <c r="A2754" s="522">
        <v>3000002122</v>
      </c>
      <c r="B2754" s="522" t="s">
        <v>7655</v>
      </c>
      <c r="C2754" s="522" t="s">
        <v>7656</v>
      </c>
      <c r="D2754" s="522" t="s">
        <v>337</v>
      </c>
      <c r="E2754" s="522" t="s">
        <v>433</v>
      </c>
      <c r="F2754" s="522" t="s">
        <v>7656</v>
      </c>
    </row>
    <row r="2755" spans="1:6" ht="15">
      <c r="A2755" s="522">
        <v>3000002123</v>
      </c>
      <c r="B2755" s="522" t="s">
        <v>7657</v>
      </c>
      <c r="C2755" s="522" t="s">
        <v>7658</v>
      </c>
      <c r="D2755" s="522" t="s">
        <v>337</v>
      </c>
      <c r="E2755" s="522" t="s">
        <v>433</v>
      </c>
      <c r="F2755" s="522" t="s">
        <v>7659</v>
      </c>
    </row>
    <row r="2756" spans="1:6" ht="15">
      <c r="A2756" s="522">
        <v>3000002124</v>
      </c>
      <c r="B2756" s="522" t="s">
        <v>7660</v>
      </c>
      <c r="C2756" s="522" t="s">
        <v>7661</v>
      </c>
      <c r="D2756" s="522" t="s">
        <v>337</v>
      </c>
      <c r="E2756" s="522" t="s">
        <v>433</v>
      </c>
      <c r="F2756" s="522" t="s">
        <v>7662</v>
      </c>
    </row>
    <row r="2757" spans="1:6" ht="15">
      <c r="A2757" s="522">
        <v>3000002125</v>
      </c>
      <c r="B2757" s="522" t="s">
        <v>7663</v>
      </c>
      <c r="C2757" s="522" t="s">
        <v>7664</v>
      </c>
      <c r="D2757" s="522" t="s">
        <v>337</v>
      </c>
      <c r="E2757" s="522" t="s">
        <v>433</v>
      </c>
      <c r="F2757" s="522" t="s">
        <v>7665</v>
      </c>
    </row>
    <row r="2758" spans="1:6" ht="15">
      <c r="A2758" s="522">
        <v>3000002126</v>
      </c>
      <c r="B2758" s="522" t="s">
        <v>7666</v>
      </c>
      <c r="C2758" s="522" t="s">
        <v>7667</v>
      </c>
      <c r="D2758" s="522" t="s">
        <v>337</v>
      </c>
      <c r="E2758" s="522" t="s">
        <v>433</v>
      </c>
      <c r="F2758" s="522" t="s">
        <v>7668</v>
      </c>
    </row>
    <row r="2759" spans="1:6" ht="15">
      <c r="A2759" s="522">
        <v>3000002127</v>
      </c>
      <c r="B2759" s="522" t="s">
        <v>7669</v>
      </c>
      <c r="C2759" s="522" t="s">
        <v>7670</v>
      </c>
      <c r="D2759" s="522" t="s">
        <v>337</v>
      </c>
      <c r="E2759" s="522" t="s">
        <v>433</v>
      </c>
      <c r="F2759" s="522" t="s">
        <v>7671</v>
      </c>
    </row>
    <row r="2760" spans="1:6" ht="15">
      <c r="A2760" s="522">
        <v>3000002128</v>
      </c>
      <c r="B2760" s="522" t="s">
        <v>7672</v>
      </c>
      <c r="C2760" s="522" t="s">
        <v>7673</v>
      </c>
      <c r="D2760" s="522" t="s">
        <v>337</v>
      </c>
      <c r="E2760" s="522" t="s">
        <v>433</v>
      </c>
      <c r="F2760" s="522" t="s">
        <v>7674</v>
      </c>
    </row>
    <row r="2761" spans="1:6" ht="15">
      <c r="A2761" s="522">
        <v>3000002129</v>
      </c>
      <c r="B2761" s="522" t="s">
        <v>7675</v>
      </c>
      <c r="C2761" s="522" t="s">
        <v>7676</v>
      </c>
      <c r="D2761" s="522" t="s">
        <v>337</v>
      </c>
      <c r="E2761" s="522" t="s">
        <v>433</v>
      </c>
      <c r="F2761" s="522" t="s">
        <v>7677</v>
      </c>
    </row>
    <row r="2762" spans="1:6" ht="15">
      <c r="A2762" s="522">
        <v>3000002130</v>
      </c>
      <c r="B2762" s="522" t="s">
        <v>7678</v>
      </c>
      <c r="C2762" s="522" t="s">
        <v>7679</v>
      </c>
      <c r="D2762" s="522" t="s">
        <v>337</v>
      </c>
      <c r="E2762" s="522" t="s">
        <v>433</v>
      </c>
      <c r="F2762" s="522" t="s">
        <v>7680</v>
      </c>
    </row>
    <row r="2763" spans="1:6" ht="15">
      <c r="A2763" s="522">
        <v>3000002131</v>
      </c>
      <c r="B2763" s="522" t="s">
        <v>7681</v>
      </c>
      <c r="C2763" s="522" t="s">
        <v>7682</v>
      </c>
      <c r="D2763" s="522" t="s">
        <v>337</v>
      </c>
      <c r="E2763" s="522" t="s">
        <v>433</v>
      </c>
      <c r="F2763" s="522" t="s">
        <v>7683</v>
      </c>
    </row>
    <row r="2764" spans="1:6" ht="15">
      <c r="A2764" s="522">
        <v>3000002132</v>
      </c>
      <c r="B2764" s="522" t="s">
        <v>7684</v>
      </c>
      <c r="C2764" s="522" t="s">
        <v>7685</v>
      </c>
      <c r="D2764" s="522" t="s">
        <v>337</v>
      </c>
      <c r="E2764" s="522" t="s">
        <v>433</v>
      </c>
      <c r="F2764" s="522" t="s">
        <v>7686</v>
      </c>
    </row>
    <row r="2765" spans="1:6" ht="15">
      <c r="A2765" s="522">
        <v>3000002133</v>
      </c>
      <c r="B2765" s="522" t="s">
        <v>7687</v>
      </c>
      <c r="C2765" s="522" t="s">
        <v>7688</v>
      </c>
      <c r="D2765" s="522" t="s">
        <v>337</v>
      </c>
      <c r="E2765" s="522" t="s">
        <v>433</v>
      </c>
      <c r="F2765" s="522" t="s">
        <v>7689</v>
      </c>
    </row>
    <row r="2766" spans="1:6" ht="15">
      <c r="A2766" s="522">
        <v>3000002134</v>
      </c>
      <c r="B2766" s="522" t="s">
        <v>7690</v>
      </c>
      <c r="C2766" s="522" t="s">
        <v>7691</v>
      </c>
      <c r="D2766" s="522" t="s">
        <v>337</v>
      </c>
      <c r="E2766" s="522" t="s">
        <v>433</v>
      </c>
      <c r="F2766" s="522" t="s">
        <v>7692</v>
      </c>
    </row>
    <row r="2767" spans="1:6" ht="15">
      <c r="A2767" s="522">
        <v>3000002135</v>
      </c>
      <c r="B2767" s="522" t="s">
        <v>7693</v>
      </c>
      <c r="C2767" s="522" t="s">
        <v>7694</v>
      </c>
      <c r="D2767" s="522" t="s">
        <v>337</v>
      </c>
      <c r="E2767" s="522" t="s">
        <v>433</v>
      </c>
      <c r="F2767" s="522" t="s">
        <v>7694</v>
      </c>
    </row>
    <row r="2768" spans="1:6" ht="15">
      <c r="A2768" s="522">
        <v>3000002136</v>
      </c>
      <c r="B2768" s="522" t="s">
        <v>7695</v>
      </c>
      <c r="C2768" s="522" t="s">
        <v>7696</v>
      </c>
      <c r="D2768" s="522" t="s">
        <v>337</v>
      </c>
      <c r="E2768" s="522" t="s">
        <v>433</v>
      </c>
      <c r="F2768" s="522" t="s">
        <v>7697</v>
      </c>
    </row>
    <row r="2769" spans="1:6" ht="15">
      <c r="A2769" s="522">
        <v>3000002137</v>
      </c>
      <c r="B2769" s="522" t="s">
        <v>7698</v>
      </c>
      <c r="C2769" s="522" t="s">
        <v>7699</v>
      </c>
      <c r="D2769" s="522" t="s">
        <v>337</v>
      </c>
      <c r="E2769" s="522" t="s">
        <v>433</v>
      </c>
      <c r="F2769" s="522" t="s">
        <v>7700</v>
      </c>
    </row>
    <row r="2770" spans="1:6" ht="15">
      <c r="A2770" s="522">
        <v>3000002138</v>
      </c>
      <c r="B2770" s="522" t="s">
        <v>7701</v>
      </c>
      <c r="C2770" s="522" t="s">
        <v>7702</v>
      </c>
      <c r="D2770" s="522" t="s">
        <v>337</v>
      </c>
      <c r="E2770" s="522" t="s">
        <v>433</v>
      </c>
      <c r="F2770" s="522" t="s">
        <v>7703</v>
      </c>
    </row>
    <row r="2771" spans="1:6" ht="15">
      <c r="A2771" s="522">
        <v>3000002139</v>
      </c>
      <c r="B2771" s="522" t="s">
        <v>7704</v>
      </c>
      <c r="C2771" s="522" t="s">
        <v>7705</v>
      </c>
      <c r="D2771" s="522" t="s">
        <v>337</v>
      </c>
      <c r="E2771" s="522" t="s">
        <v>433</v>
      </c>
      <c r="F2771" s="522" t="s">
        <v>7706</v>
      </c>
    </row>
    <row r="2772" spans="1:6" ht="15">
      <c r="A2772" s="522">
        <v>3000002140</v>
      </c>
      <c r="B2772" s="522" t="s">
        <v>7707</v>
      </c>
      <c r="C2772" s="522" t="s">
        <v>7708</v>
      </c>
      <c r="D2772" s="522" t="s">
        <v>337</v>
      </c>
      <c r="E2772" s="522" t="s">
        <v>433</v>
      </c>
      <c r="F2772" s="522" t="s">
        <v>7708</v>
      </c>
    </row>
    <row r="2773" spans="1:6" ht="15">
      <c r="A2773" s="522">
        <v>3000002141</v>
      </c>
      <c r="B2773" s="522" t="s">
        <v>7709</v>
      </c>
      <c r="C2773" s="522" t="s">
        <v>7710</v>
      </c>
      <c r="D2773" s="522" t="s">
        <v>337</v>
      </c>
      <c r="E2773" s="522" t="s">
        <v>433</v>
      </c>
      <c r="F2773" s="522" t="s">
        <v>7710</v>
      </c>
    </row>
    <row r="2774" spans="1:6" ht="15">
      <c r="A2774" s="522">
        <v>3000002142</v>
      </c>
      <c r="B2774" s="522" t="s">
        <v>7711</v>
      </c>
      <c r="C2774" s="522" t="s">
        <v>7712</v>
      </c>
      <c r="D2774" s="522" t="s">
        <v>337</v>
      </c>
      <c r="E2774" s="522" t="s">
        <v>433</v>
      </c>
      <c r="F2774" s="522" t="s">
        <v>7713</v>
      </c>
    </row>
    <row r="2775" spans="1:6" ht="15">
      <c r="A2775" s="522">
        <v>3000002143</v>
      </c>
      <c r="B2775" s="522" t="s">
        <v>7714</v>
      </c>
      <c r="C2775" s="522" t="s">
        <v>7715</v>
      </c>
      <c r="D2775" s="522" t="s">
        <v>337</v>
      </c>
      <c r="E2775" s="522" t="s">
        <v>433</v>
      </c>
      <c r="F2775" s="522" t="s">
        <v>7716</v>
      </c>
    </row>
    <row r="2776" spans="1:6" ht="15">
      <c r="A2776" s="522">
        <v>3000002144</v>
      </c>
      <c r="B2776" s="522" t="s">
        <v>7717</v>
      </c>
      <c r="C2776" s="522" t="s">
        <v>7718</v>
      </c>
      <c r="D2776" s="522" t="s">
        <v>337</v>
      </c>
      <c r="E2776" s="522" t="s">
        <v>433</v>
      </c>
      <c r="F2776" s="522" t="s">
        <v>7719</v>
      </c>
    </row>
    <row r="2777" spans="1:6" ht="15">
      <c r="A2777" s="522">
        <v>3000002145</v>
      </c>
      <c r="B2777" s="522" t="s">
        <v>7720</v>
      </c>
      <c r="C2777" s="522" t="s">
        <v>7721</v>
      </c>
      <c r="D2777" s="522" t="s">
        <v>337</v>
      </c>
      <c r="E2777" s="522" t="s">
        <v>433</v>
      </c>
      <c r="F2777" s="522" t="s">
        <v>7722</v>
      </c>
    </row>
    <row r="2778" spans="1:6" ht="15">
      <c r="A2778" s="522">
        <v>3000002146</v>
      </c>
      <c r="B2778" s="522" t="s">
        <v>7723</v>
      </c>
      <c r="C2778" s="522" t="s">
        <v>7724</v>
      </c>
      <c r="D2778" s="522" t="s">
        <v>337</v>
      </c>
      <c r="E2778" s="522" t="s">
        <v>433</v>
      </c>
      <c r="F2778" s="522" t="s">
        <v>7725</v>
      </c>
    </row>
    <row r="2779" spans="1:6" ht="15">
      <c r="A2779" s="522">
        <v>3000002147</v>
      </c>
      <c r="B2779" s="522" t="s">
        <v>7726</v>
      </c>
      <c r="C2779" s="522" t="s">
        <v>7727</v>
      </c>
      <c r="D2779" s="522" t="s">
        <v>337</v>
      </c>
      <c r="E2779" s="522" t="s">
        <v>433</v>
      </c>
      <c r="F2779" s="522" t="s">
        <v>7728</v>
      </c>
    </row>
    <row r="2780" spans="1:6" ht="15">
      <c r="A2780" s="522">
        <v>3000002148</v>
      </c>
      <c r="B2780" s="522" t="s">
        <v>7729</v>
      </c>
      <c r="C2780" s="522" t="s">
        <v>7730</v>
      </c>
      <c r="D2780" s="522" t="s">
        <v>337</v>
      </c>
      <c r="E2780" s="522" t="s">
        <v>433</v>
      </c>
      <c r="F2780" s="522" t="s">
        <v>7731</v>
      </c>
    </row>
    <row r="2781" spans="1:6" ht="15">
      <c r="A2781" s="522">
        <v>3000002149</v>
      </c>
      <c r="B2781" s="522" t="s">
        <v>7732</v>
      </c>
      <c r="C2781" s="522" t="s">
        <v>7733</v>
      </c>
      <c r="D2781" s="522" t="s">
        <v>337</v>
      </c>
      <c r="E2781" s="522" t="s">
        <v>433</v>
      </c>
      <c r="F2781" s="522" t="s">
        <v>7734</v>
      </c>
    </row>
    <row r="2782" spans="1:6" ht="15">
      <c r="A2782" s="522">
        <v>3000002150</v>
      </c>
      <c r="B2782" s="522" t="s">
        <v>7735</v>
      </c>
      <c r="C2782" s="522" t="s">
        <v>7736</v>
      </c>
      <c r="D2782" s="522" t="s">
        <v>337</v>
      </c>
      <c r="E2782" s="522" t="s">
        <v>433</v>
      </c>
      <c r="F2782" s="522" t="s">
        <v>7737</v>
      </c>
    </row>
    <row r="2783" spans="1:6" ht="15">
      <c r="A2783" s="522">
        <v>3000002151</v>
      </c>
      <c r="B2783" s="522" t="s">
        <v>7738</v>
      </c>
      <c r="C2783" s="522" t="s">
        <v>7739</v>
      </c>
      <c r="D2783" s="522" t="s">
        <v>337</v>
      </c>
      <c r="E2783" s="522" t="s">
        <v>433</v>
      </c>
      <c r="F2783" s="522" t="s">
        <v>7739</v>
      </c>
    </row>
    <row r="2784" spans="1:6" ht="15">
      <c r="A2784" s="522">
        <v>3000002152</v>
      </c>
      <c r="B2784" s="522" t="s">
        <v>7740</v>
      </c>
      <c r="C2784" s="522" t="s">
        <v>7741</v>
      </c>
      <c r="D2784" s="522" t="s">
        <v>337</v>
      </c>
      <c r="E2784" s="522" t="s">
        <v>433</v>
      </c>
      <c r="F2784" s="522" t="s">
        <v>7742</v>
      </c>
    </row>
    <row r="2785" spans="1:6" ht="15">
      <c r="A2785" s="522">
        <v>3000002153</v>
      </c>
      <c r="B2785" s="522" t="s">
        <v>7743</v>
      </c>
      <c r="C2785" s="522" t="s">
        <v>7744</v>
      </c>
      <c r="D2785" s="522" t="s">
        <v>337</v>
      </c>
      <c r="E2785" s="522" t="s">
        <v>433</v>
      </c>
      <c r="F2785" s="522" t="s">
        <v>7745</v>
      </c>
    </row>
    <row r="2786" spans="1:6" ht="15">
      <c r="A2786" s="522">
        <v>3000002154</v>
      </c>
      <c r="B2786" s="522" t="s">
        <v>7746</v>
      </c>
      <c r="C2786" s="522" t="s">
        <v>7747</v>
      </c>
      <c r="D2786" s="522" t="s">
        <v>337</v>
      </c>
      <c r="E2786" s="522" t="s">
        <v>433</v>
      </c>
      <c r="F2786" s="522" t="s">
        <v>7748</v>
      </c>
    </row>
    <row r="2787" spans="1:6" ht="15">
      <c r="A2787" s="522">
        <v>3000002155</v>
      </c>
      <c r="B2787" s="522" t="s">
        <v>7749</v>
      </c>
      <c r="C2787" s="522" t="s">
        <v>7750</v>
      </c>
      <c r="D2787" s="522" t="s">
        <v>337</v>
      </c>
      <c r="E2787" s="522" t="s">
        <v>433</v>
      </c>
      <c r="F2787" s="522" t="s">
        <v>7751</v>
      </c>
    </row>
    <row r="2788" spans="1:6" ht="15">
      <c r="A2788" s="522">
        <v>3000002156</v>
      </c>
      <c r="B2788" s="522" t="s">
        <v>7752</v>
      </c>
      <c r="C2788" s="522" t="s">
        <v>7753</v>
      </c>
      <c r="D2788" s="522" t="s">
        <v>337</v>
      </c>
      <c r="E2788" s="522" t="s">
        <v>433</v>
      </c>
      <c r="F2788" s="522" t="s">
        <v>7754</v>
      </c>
    </row>
    <row r="2789" spans="1:6" ht="15">
      <c r="A2789" s="522">
        <v>3000002157</v>
      </c>
      <c r="B2789" s="522" t="s">
        <v>7755</v>
      </c>
      <c r="C2789" s="522" t="s">
        <v>7756</v>
      </c>
      <c r="D2789" s="522" t="s">
        <v>337</v>
      </c>
      <c r="E2789" s="522" t="s">
        <v>433</v>
      </c>
      <c r="F2789" s="522" t="s">
        <v>7757</v>
      </c>
    </row>
    <row r="2790" spans="1:6" ht="15">
      <c r="A2790" s="522">
        <v>3000002158</v>
      </c>
      <c r="B2790" s="522" t="s">
        <v>7758</v>
      </c>
      <c r="C2790" s="522" t="s">
        <v>7759</v>
      </c>
      <c r="D2790" s="522" t="s">
        <v>337</v>
      </c>
      <c r="E2790" s="522" t="s">
        <v>433</v>
      </c>
      <c r="F2790" s="522" t="s">
        <v>7760</v>
      </c>
    </row>
    <row r="2791" spans="1:6" ht="15">
      <c r="A2791" s="522">
        <v>3000002159</v>
      </c>
      <c r="B2791" s="522" t="s">
        <v>7761</v>
      </c>
      <c r="C2791" s="522" t="s">
        <v>7762</v>
      </c>
      <c r="D2791" s="522" t="s">
        <v>337</v>
      </c>
      <c r="E2791" s="522" t="s">
        <v>433</v>
      </c>
      <c r="F2791" s="522" t="s">
        <v>7763</v>
      </c>
    </row>
    <row r="2792" spans="1:6" ht="15">
      <c r="A2792" s="522">
        <v>3000002160</v>
      </c>
      <c r="B2792" s="522" t="s">
        <v>7764</v>
      </c>
      <c r="C2792" s="522" t="s">
        <v>7765</v>
      </c>
      <c r="D2792" s="522" t="s">
        <v>337</v>
      </c>
      <c r="E2792" s="522" t="s">
        <v>433</v>
      </c>
      <c r="F2792" s="522" t="s">
        <v>7765</v>
      </c>
    </row>
    <row r="2793" spans="1:6" ht="15">
      <c r="A2793" s="522">
        <v>3000002161</v>
      </c>
      <c r="B2793" s="522" t="s">
        <v>7766</v>
      </c>
      <c r="C2793" s="522" t="s">
        <v>7767</v>
      </c>
      <c r="D2793" s="522" t="s">
        <v>337</v>
      </c>
      <c r="E2793" s="522" t="s">
        <v>433</v>
      </c>
      <c r="F2793" s="522" t="s">
        <v>7768</v>
      </c>
    </row>
    <row r="2794" spans="1:6" ht="15">
      <c r="A2794" s="522">
        <v>3000002162</v>
      </c>
      <c r="B2794" s="522" t="s">
        <v>7769</v>
      </c>
      <c r="C2794" s="522" t="s">
        <v>7770</v>
      </c>
      <c r="D2794" s="522" t="s">
        <v>337</v>
      </c>
      <c r="E2794" s="522" t="s">
        <v>433</v>
      </c>
      <c r="F2794" s="522" t="s">
        <v>7770</v>
      </c>
    </row>
    <row r="2795" spans="1:6" ht="15">
      <c r="A2795" s="522">
        <v>3000002163</v>
      </c>
      <c r="B2795" s="522" t="s">
        <v>7771</v>
      </c>
      <c r="C2795" s="522" t="s">
        <v>7772</v>
      </c>
      <c r="D2795" s="522" t="s">
        <v>337</v>
      </c>
      <c r="E2795" s="522" t="s">
        <v>433</v>
      </c>
      <c r="F2795" s="522" t="s">
        <v>7773</v>
      </c>
    </row>
    <row r="2796" spans="1:6" ht="15">
      <c r="A2796" s="522">
        <v>3000002164</v>
      </c>
      <c r="B2796" s="522" t="s">
        <v>7774</v>
      </c>
      <c r="C2796" s="522" t="s">
        <v>7775</v>
      </c>
      <c r="D2796" s="522" t="s">
        <v>337</v>
      </c>
      <c r="E2796" s="522" t="s">
        <v>433</v>
      </c>
      <c r="F2796" s="522" t="s">
        <v>7776</v>
      </c>
    </row>
    <row r="2797" spans="1:6" ht="15">
      <c r="A2797" s="522">
        <v>3000002165</v>
      </c>
      <c r="B2797" s="522" t="s">
        <v>7777</v>
      </c>
      <c r="C2797" s="522" t="s">
        <v>7778</v>
      </c>
      <c r="D2797" s="522" t="s">
        <v>337</v>
      </c>
      <c r="E2797" s="522" t="s">
        <v>433</v>
      </c>
      <c r="F2797" s="522" t="s">
        <v>7779</v>
      </c>
    </row>
    <row r="2798" spans="1:6" ht="15">
      <c r="A2798" s="522">
        <v>3000002166</v>
      </c>
      <c r="B2798" s="522" t="s">
        <v>7780</v>
      </c>
      <c r="C2798" s="522" t="s">
        <v>7781</v>
      </c>
      <c r="D2798" s="522" t="s">
        <v>337</v>
      </c>
      <c r="E2798" s="522" t="s">
        <v>433</v>
      </c>
      <c r="F2798" s="522" t="s">
        <v>7782</v>
      </c>
    </row>
    <row r="2799" spans="1:6" ht="15">
      <c r="A2799" s="522">
        <v>3000002167</v>
      </c>
      <c r="B2799" s="522" t="s">
        <v>7783</v>
      </c>
      <c r="C2799" s="522" t="s">
        <v>7784</v>
      </c>
      <c r="D2799" s="522" t="s">
        <v>340</v>
      </c>
      <c r="E2799" s="522" t="s">
        <v>433</v>
      </c>
      <c r="F2799" s="522" t="s">
        <v>7785</v>
      </c>
    </row>
    <row r="2800" spans="1:6" ht="15">
      <c r="A2800" s="522">
        <v>3000002168</v>
      </c>
      <c r="B2800" s="522" t="s">
        <v>7786</v>
      </c>
      <c r="C2800" s="522" t="s">
        <v>7787</v>
      </c>
      <c r="D2800" s="522" t="s">
        <v>337</v>
      </c>
      <c r="E2800" s="522" t="s">
        <v>433</v>
      </c>
      <c r="F2800" s="522" t="s">
        <v>7788</v>
      </c>
    </row>
    <row r="2801" spans="1:6" ht="15">
      <c r="A2801" s="522">
        <v>3000002169</v>
      </c>
      <c r="B2801" s="522" t="s">
        <v>7789</v>
      </c>
      <c r="C2801" s="522" t="s">
        <v>7790</v>
      </c>
      <c r="D2801" s="522" t="s">
        <v>337</v>
      </c>
      <c r="E2801" s="522" t="s">
        <v>433</v>
      </c>
      <c r="F2801" s="522" t="s">
        <v>7791</v>
      </c>
    </row>
    <row r="2802" spans="1:6" ht="15">
      <c r="A2802" s="522">
        <v>3000002170</v>
      </c>
      <c r="B2802" s="522" t="s">
        <v>7792</v>
      </c>
      <c r="C2802" s="522" t="s">
        <v>7793</v>
      </c>
      <c r="D2802" s="522" t="s">
        <v>340</v>
      </c>
      <c r="E2802" s="522" t="s">
        <v>433</v>
      </c>
      <c r="F2802" s="522" t="s">
        <v>7794</v>
      </c>
    </row>
    <row r="2803" spans="1:6" ht="15">
      <c r="A2803" s="522">
        <v>3000002171</v>
      </c>
      <c r="B2803" s="522" t="s">
        <v>7795</v>
      </c>
      <c r="C2803" s="522" t="s">
        <v>7796</v>
      </c>
      <c r="D2803" s="522" t="s">
        <v>337</v>
      </c>
      <c r="E2803" s="522" t="s">
        <v>433</v>
      </c>
      <c r="F2803" s="522" t="s">
        <v>7797</v>
      </c>
    </row>
    <row r="2804" spans="1:6" ht="15">
      <c r="A2804" s="522">
        <v>3000002172</v>
      </c>
      <c r="B2804" s="522" t="s">
        <v>7798</v>
      </c>
      <c r="C2804" s="522" t="s">
        <v>7799</v>
      </c>
      <c r="D2804" s="522" t="s">
        <v>337</v>
      </c>
      <c r="E2804" s="522" t="s">
        <v>433</v>
      </c>
      <c r="F2804" s="522" t="s">
        <v>7800</v>
      </c>
    </row>
    <row r="2805" spans="1:6" ht="15">
      <c r="A2805" s="522">
        <v>3000002173</v>
      </c>
      <c r="B2805" s="522" t="s">
        <v>7801</v>
      </c>
      <c r="C2805" s="522" t="s">
        <v>7802</v>
      </c>
      <c r="D2805" s="522" t="s">
        <v>337</v>
      </c>
      <c r="E2805" s="522" t="s">
        <v>433</v>
      </c>
      <c r="F2805" s="522" t="s">
        <v>7803</v>
      </c>
    </row>
    <row r="2806" spans="1:6" ht="15">
      <c r="A2806" s="522">
        <v>3000002174</v>
      </c>
      <c r="B2806" s="522" t="s">
        <v>7804</v>
      </c>
      <c r="C2806" s="522" t="s">
        <v>7805</v>
      </c>
      <c r="D2806" s="522" t="s">
        <v>337</v>
      </c>
      <c r="E2806" s="522" t="s">
        <v>433</v>
      </c>
      <c r="F2806" s="522" t="s">
        <v>7806</v>
      </c>
    </row>
    <row r="2807" spans="1:6" ht="15">
      <c r="A2807" s="522">
        <v>3000002175</v>
      </c>
      <c r="B2807" s="522" t="s">
        <v>7807</v>
      </c>
      <c r="C2807" s="522" t="s">
        <v>7808</v>
      </c>
      <c r="D2807" s="522" t="s">
        <v>337</v>
      </c>
      <c r="E2807" s="522" t="s">
        <v>433</v>
      </c>
      <c r="F2807" s="522" t="s">
        <v>7809</v>
      </c>
    </row>
    <row r="2808" spans="1:6" ht="15">
      <c r="A2808" s="522">
        <v>3000002176</v>
      </c>
      <c r="B2808" s="522" t="s">
        <v>7810</v>
      </c>
      <c r="C2808" s="522" t="s">
        <v>7811</v>
      </c>
      <c r="D2808" s="522" t="s">
        <v>337</v>
      </c>
      <c r="E2808" s="522" t="s">
        <v>433</v>
      </c>
      <c r="F2808" s="522" t="s">
        <v>7812</v>
      </c>
    </row>
    <row r="2809" spans="1:6" ht="15">
      <c r="A2809" s="522">
        <v>3000002177</v>
      </c>
      <c r="B2809" s="522" t="s">
        <v>7813</v>
      </c>
      <c r="C2809" s="522" t="s">
        <v>7814</v>
      </c>
      <c r="D2809" s="522" t="s">
        <v>337</v>
      </c>
      <c r="E2809" s="522" t="s">
        <v>433</v>
      </c>
      <c r="F2809" s="522" t="s">
        <v>7815</v>
      </c>
    </row>
    <row r="2810" spans="1:6" ht="15">
      <c r="A2810" s="522">
        <v>3000002178</v>
      </c>
      <c r="B2810" s="522" t="s">
        <v>7816</v>
      </c>
      <c r="C2810" s="522" t="s">
        <v>7817</v>
      </c>
      <c r="D2810" s="522" t="s">
        <v>337</v>
      </c>
      <c r="E2810" s="522" t="s">
        <v>433</v>
      </c>
      <c r="F2810" s="522" t="s">
        <v>7818</v>
      </c>
    </row>
    <row r="2811" spans="1:6" ht="15">
      <c r="A2811" s="522">
        <v>3000002179</v>
      </c>
      <c r="B2811" s="522" t="s">
        <v>7819</v>
      </c>
      <c r="C2811" s="522" t="s">
        <v>7820</v>
      </c>
      <c r="D2811" s="522" t="s">
        <v>337</v>
      </c>
      <c r="E2811" s="522" t="s">
        <v>433</v>
      </c>
      <c r="F2811" s="522" t="s">
        <v>7821</v>
      </c>
    </row>
    <row r="2812" spans="1:6" ht="15">
      <c r="A2812" s="522">
        <v>3000002180</v>
      </c>
      <c r="B2812" s="522" t="s">
        <v>7822</v>
      </c>
      <c r="C2812" s="522" t="s">
        <v>7823</v>
      </c>
      <c r="D2812" s="522" t="s">
        <v>337</v>
      </c>
      <c r="E2812" s="522" t="s">
        <v>433</v>
      </c>
      <c r="F2812" s="522" t="s">
        <v>7824</v>
      </c>
    </row>
    <row r="2813" spans="1:6" ht="15">
      <c r="A2813" s="522">
        <v>3000002181</v>
      </c>
      <c r="B2813" s="522" t="s">
        <v>7825</v>
      </c>
      <c r="C2813" s="522" t="s">
        <v>7826</v>
      </c>
      <c r="D2813" s="522" t="s">
        <v>337</v>
      </c>
      <c r="E2813" s="522" t="s">
        <v>433</v>
      </c>
      <c r="F2813" s="522" t="s">
        <v>7827</v>
      </c>
    </row>
    <row r="2814" spans="1:6" ht="15">
      <c r="A2814" s="522">
        <v>3000002182</v>
      </c>
      <c r="B2814" s="522" t="s">
        <v>7828</v>
      </c>
      <c r="C2814" s="522" t="s">
        <v>7829</v>
      </c>
      <c r="D2814" s="522" t="s">
        <v>337</v>
      </c>
      <c r="E2814" s="522" t="s">
        <v>433</v>
      </c>
      <c r="F2814" s="522" t="s">
        <v>7830</v>
      </c>
    </row>
    <row r="2815" spans="1:6" ht="15">
      <c r="A2815" s="522">
        <v>3000002183</v>
      </c>
      <c r="B2815" s="522" t="s">
        <v>7831</v>
      </c>
      <c r="C2815" s="522" t="s">
        <v>7832</v>
      </c>
      <c r="D2815" s="522" t="s">
        <v>337</v>
      </c>
      <c r="E2815" s="522" t="s">
        <v>433</v>
      </c>
      <c r="F2815" s="522" t="s">
        <v>7833</v>
      </c>
    </row>
    <row r="2816" spans="1:6" ht="15">
      <c r="A2816" s="522">
        <v>3000002184</v>
      </c>
      <c r="B2816" s="522" t="s">
        <v>7834</v>
      </c>
      <c r="C2816" s="522" t="s">
        <v>7835</v>
      </c>
      <c r="D2816" s="522" t="s">
        <v>337</v>
      </c>
      <c r="E2816" s="522" t="s">
        <v>433</v>
      </c>
      <c r="F2816" s="522" t="s">
        <v>7836</v>
      </c>
    </row>
    <row r="2817" spans="1:6" ht="15">
      <c r="A2817" s="522">
        <v>3000002185</v>
      </c>
      <c r="B2817" s="522" t="s">
        <v>7837</v>
      </c>
      <c r="C2817" s="522" t="s">
        <v>7838</v>
      </c>
      <c r="D2817" s="522" t="s">
        <v>337</v>
      </c>
      <c r="E2817" s="522" t="s">
        <v>433</v>
      </c>
      <c r="F2817" s="522" t="s">
        <v>7839</v>
      </c>
    </row>
    <row r="2818" spans="1:6" ht="15">
      <c r="A2818" s="522">
        <v>3000002186</v>
      </c>
      <c r="B2818" s="522" t="s">
        <v>7840</v>
      </c>
      <c r="C2818" s="522" t="s">
        <v>7841</v>
      </c>
      <c r="D2818" s="522" t="s">
        <v>337</v>
      </c>
      <c r="E2818" s="522" t="s">
        <v>433</v>
      </c>
      <c r="F2818" s="522" t="s">
        <v>7842</v>
      </c>
    </row>
    <row r="2819" spans="1:6" ht="15">
      <c r="A2819" s="522">
        <v>3000002187</v>
      </c>
      <c r="B2819" s="522" t="s">
        <v>7843</v>
      </c>
      <c r="C2819" s="522" t="s">
        <v>7844</v>
      </c>
      <c r="D2819" s="522" t="s">
        <v>337</v>
      </c>
      <c r="E2819" s="522" t="s">
        <v>433</v>
      </c>
      <c r="F2819" s="522" t="s">
        <v>7845</v>
      </c>
    </row>
    <row r="2820" spans="1:6" ht="15">
      <c r="A2820" s="522">
        <v>3000002188</v>
      </c>
      <c r="B2820" s="522" t="s">
        <v>7846</v>
      </c>
      <c r="C2820" s="522" t="s">
        <v>7847</v>
      </c>
      <c r="D2820" s="522" t="s">
        <v>337</v>
      </c>
      <c r="E2820" s="522" t="s">
        <v>433</v>
      </c>
      <c r="F2820" s="522" t="s">
        <v>7848</v>
      </c>
    </row>
    <row r="2821" spans="1:6" ht="15">
      <c r="A2821" s="522">
        <v>3000002189</v>
      </c>
      <c r="B2821" s="522" t="s">
        <v>7849</v>
      </c>
      <c r="C2821" s="522" t="s">
        <v>7850</v>
      </c>
      <c r="D2821" s="522" t="s">
        <v>340</v>
      </c>
      <c r="E2821" s="522" t="s">
        <v>433</v>
      </c>
      <c r="F2821" s="522" t="s">
        <v>7851</v>
      </c>
    </row>
    <row r="2822" spans="1:6" ht="15">
      <c r="A2822" s="522">
        <v>3000002190</v>
      </c>
      <c r="B2822" s="522" t="s">
        <v>7852</v>
      </c>
      <c r="C2822" s="522" t="s">
        <v>7853</v>
      </c>
      <c r="D2822" s="522" t="s">
        <v>337</v>
      </c>
      <c r="E2822" s="522" t="s">
        <v>433</v>
      </c>
      <c r="F2822" s="522" t="s">
        <v>7854</v>
      </c>
    </row>
    <row r="2823" spans="1:6" ht="15">
      <c r="A2823" s="522">
        <v>3000002191</v>
      </c>
      <c r="B2823" s="522" t="s">
        <v>7855</v>
      </c>
      <c r="C2823" s="522" t="s">
        <v>7856</v>
      </c>
      <c r="D2823" s="522" t="s">
        <v>337</v>
      </c>
      <c r="E2823" s="522" t="s">
        <v>433</v>
      </c>
      <c r="F2823" s="522" t="s">
        <v>7857</v>
      </c>
    </row>
    <row r="2824" spans="1:6" ht="15">
      <c r="A2824" s="522">
        <v>3000002192</v>
      </c>
      <c r="B2824" s="522" t="s">
        <v>7858</v>
      </c>
      <c r="C2824" s="522" t="s">
        <v>7859</v>
      </c>
      <c r="D2824" s="522" t="s">
        <v>337</v>
      </c>
      <c r="E2824" s="522" t="s">
        <v>433</v>
      </c>
      <c r="F2824" s="522" t="s">
        <v>7860</v>
      </c>
    </row>
    <row r="2825" spans="1:6" ht="15">
      <c r="A2825" s="522">
        <v>3000002193</v>
      </c>
      <c r="B2825" s="522" t="s">
        <v>7861</v>
      </c>
      <c r="C2825" s="522" t="s">
        <v>7862</v>
      </c>
      <c r="D2825" s="522" t="s">
        <v>337</v>
      </c>
      <c r="E2825" s="522" t="s">
        <v>433</v>
      </c>
      <c r="F2825" s="522" t="s">
        <v>7863</v>
      </c>
    </row>
    <row r="2826" spans="1:6" ht="15">
      <c r="A2826" s="522">
        <v>3000002194</v>
      </c>
      <c r="B2826" s="522" t="s">
        <v>7864</v>
      </c>
      <c r="C2826" s="522" t="s">
        <v>7865</v>
      </c>
      <c r="D2826" s="522" t="s">
        <v>337</v>
      </c>
      <c r="E2826" s="522" t="s">
        <v>433</v>
      </c>
      <c r="F2826" s="522" t="s">
        <v>7866</v>
      </c>
    </row>
    <row r="2827" spans="1:6" ht="15">
      <c r="A2827" s="522">
        <v>3000002195</v>
      </c>
      <c r="B2827" s="522" t="s">
        <v>7867</v>
      </c>
      <c r="C2827" s="522" t="s">
        <v>7868</v>
      </c>
      <c r="D2827" s="522" t="s">
        <v>337</v>
      </c>
      <c r="E2827" s="522" t="s">
        <v>433</v>
      </c>
      <c r="F2827" s="522" t="s">
        <v>7869</v>
      </c>
    </row>
    <row r="2828" spans="1:6" ht="15">
      <c r="A2828" s="522">
        <v>3000002196</v>
      </c>
      <c r="B2828" s="522" t="s">
        <v>7870</v>
      </c>
      <c r="C2828" s="522" t="s">
        <v>7871</v>
      </c>
      <c r="D2828" s="522" t="s">
        <v>337</v>
      </c>
      <c r="E2828" s="522" t="s">
        <v>433</v>
      </c>
      <c r="F2828" s="522" t="s">
        <v>7872</v>
      </c>
    </row>
    <row r="2829" spans="1:6" ht="15">
      <c r="A2829" s="522">
        <v>3000002197</v>
      </c>
      <c r="B2829" s="522" t="s">
        <v>7873</v>
      </c>
      <c r="C2829" s="522" t="s">
        <v>7874</v>
      </c>
      <c r="D2829" s="522" t="s">
        <v>337</v>
      </c>
      <c r="E2829" s="522" t="s">
        <v>433</v>
      </c>
      <c r="F2829" s="522" t="s">
        <v>7874</v>
      </c>
    </row>
    <row r="2830" spans="1:6" ht="15">
      <c r="A2830" s="522">
        <v>3000002198</v>
      </c>
      <c r="B2830" s="522" t="s">
        <v>7875</v>
      </c>
      <c r="C2830" s="522" t="s">
        <v>7876</v>
      </c>
      <c r="D2830" s="522" t="s">
        <v>337</v>
      </c>
      <c r="E2830" s="522" t="s">
        <v>433</v>
      </c>
      <c r="F2830" s="522" t="s">
        <v>7876</v>
      </c>
    </row>
    <row r="2831" spans="1:6" ht="15">
      <c r="A2831" s="522">
        <v>3000002199</v>
      </c>
      <c r="B2831" s="522" t="s">
        <v>7877</v>
      </c>
      <c r="C2831" s="522" t="s">
        <v>7878</v>
      </c>
      <c r="D2831" s="522" t="s">
        <v>337</v>
      </c>
      <c r="E2831" s="522" t="s">
        <v>433</v>
      </c>
      <c r="F2831" s="522" t="s">
        <v>7878</v>
      </c>
    </row>
    <row r="2832" spans="1:6" ht="15">
      <c r="A2832" s="522">
        <v>3000002200</v>
      </c>
      <c r="B2832" s="522" t="s">
        <v>7879</v>
      </c>
      <c r="C2832" s="522" t="s">
        <v>7880</v>
      </c>
      <c r="D2832" s="522" t="s">
        <v>337</v>
      </c>
      <c r="E2832" s="522" t="s">
        <v>433</v>
      </c>
      <c r="F2832" s="522" t="s">
        <v>7881</v>
      </c>
    </row>
    <row r="2833" spans="1:6" ht="15">
      <c r="A2833" s="522">
        <v>3000002201</v>
      </c>
      <c r="B2833" s="522" t="s">
        <v>7882</v>
      </c>
      <c r="C2833" s="522" t="s">
        <v>7883</v>
      </c>
      <c r="D2833" s="522" t="s">
        <v>337</v>
      </c>
      <c r="E2833" s="522" t="s">
        <v>433</v>
      </c>
      <c r="F2833" s="522" t="s">
        <v>7884</v>
      </c>
    </row>
    <row r="2834" spans="1:6" ht="15">
      <c r="A2834" s="522">
        <v>3000002202</v>
      </c>
      <c r="B2834" s="522" t="s">
        <v>7885</v>
      </c>
      <c r="C2834" s="522" t="s">
        <v>7886</v>
      </c>
      <c r="D2834" s="522" t="s">
        <v>340</v>
      </c>
      <c r="E2834" s="522" t="s">
        <v>433</v>
      </c>
      <c r="F2834" s="522" t="s">
        <v>7887</v>
      </c>
    </row>
    <row r="2835" spans="1:6" ht="15">
      <c r="A2835" s="522">
        <v>3000002203</v>
      </c>
      <c r="B2835" s="522" t="s">
        <v>7888</v>
      </c>
      <c r="C2835" s="522" t="s">
        <v>7889</v>
      </c>
      <c r="D2835" s="522" t="s">
        <v>337</v>
      </c>
      <c r="E2835" s="522" t="s">
        <v>433</v>
      </c>
      <c r="F2835" s="522" t="s">
        <v>7890</v>
      </c>
    </row>
    <row r="2836" spans="1:6" ht="15">
      <c r="A2836" s="522">
        <v>3000002204</v>
      </c>
      <c r="B2836" s="522" t="s">
        <v>7891</v>
      </c>
      <c r="C2836" s="522" t="s">
        <v>7892</v>
      </c>
      <c r="D2836" s="522" t="s">
        <v>337</v>
      </c>
      <c r="E2836" s="522" t="s">
        <v>433</v>
      </c>
      <c r="F2836" s="522" t="s">
        <v>7892</v>
      </c>
    </row>
    <row r="2837" spans="1:6" ht="15">
      <c r="A2837" s="522">
        <v>3000002205</v>
      </c>
      <c r="B2837" s="522" t="s">
        <v>7893</v>
      </c>
      <c r="C2837" s="522" t="s">
        <v>7894</v>
      </c>
      <c r="D2837" s="522" t="s">
        <v>337</v>
      </c>
      <c r="E2837" s="522" t="s">
        <v>433</v>
      </c>
      <c r="F2837" s="522" t="s">
        <v>7895</v>
      </c>
    </row>
    <row r="2838" spans="1:6" ht="15">
      <c r="A2838" s="522">
        <v>3000002206</v>
      </c>
      <c r="B2838" s="522" t="s">
        <v>7896</v>
      </c>
      <c r="C2838" s="522" t="s">
        <v>7897</v>
      </c>
      <c r="D2838" s="522" t="s">
        <v>337</v>
      </c>
      <c r="E2838" s="522" t="s">
        <v>433</v>
      </c>
      <c r="F2838" s="522" t="s">
        <v>7897</v>
      </c>
    </row>
    <row r="2839" spans="1:6" ht="15">
      <c r="A2839" s="522">
        <v>3000002207</v>
      </c>
      <c r="B2839" s="522" t="s">
        <v>7898</v>
      </c>
      <c r="C2839" s="522" t="s">
        <v>7899</v>
      </c>
      <c r="D2839" s="522" t="s">
        <v>337</v>
      </c>
      <c r="E2839" s="522" t="s">
        <v>433</v>
      </c>
      <c r="F2839" s="522" t="s">
        <v>7900</v>
      </c>
    </row>
    <row r="2840" spans="1:6" ht="15">
      <c r="A2840" s="522">
        <v>3000002208</v>
      </c>
      <c r="B2840" s="522" t="s">
        <v>7901</v>
      </c>
      <c r="C2840" s="522" t="s">
        <v>7902</v>
      </c>
      <c r="D2840" s="522" t="s">
        <v>337</v>
      </c>
      <c r="E2840" s="522" t="s">
        <v>433</v>
      </c>
      <c r="F2840" s="522" t="s">
        <v>7902</v>
      </c>
    </row>
    <row r="2841" spans="1:6" ht="15">
      <c r="A2841" s="522">
        <v>3000002209</v>
      </c>
      <c r="B2841" s="522" t="s">
        <v>7903</v>
      </c>
      <c r="C2841" s="522" t="s">
        <v>7904</v>
      </c>
      <c r="D2841" s="522" t="s">
        <v>337</v>
      </c>
      <c r="E2841" s="522" t="s">
        <v>433</v>
      </c>
      <c r="F2841" s="522" t="s">
        <v>7904</v>
      </c>
    </row>
    <row r="2842" spans="1:6" ht="15">
      <c r="A2842" s="522">
        <v>3000002210</v>
      </c>
      <c r="B2842" s="522" t="s">
        <v>7905</v>
      </c>
      <c r="C2842" s="522" t="s">
        <v>7906</v>
      </c>
      <c r="D2842" s="522" t="s">
        <v>337</v>
      </c>
      <c r="E2842" s="522" t="s">
        <v>433</v>
      </c>
      <c r="F2842" s="522" t="s">
        <v>7906</v>
      </c>
    </row>
    <row r="2843" spans="1:6" ht="15">
      <c r="A2843" s="522">
        <v>3000002211</v>
      </c>
      <c r="B2843" s="522" t="s">
        <v>7907</v>
      </c>
      <c r="C2843" s="522" t="s">
        <v>7908</v>
      </c>
      <c r="D2843" s="522" t="s">
        <v>337</v>
      </c>
      <c r="E2843" s="522" t="s">
        <v>433</v>
      </c>
      <c r="F2843" s="522" t="s">
        <v>7908</v>
      </c>
    </row>
    <row r="2844" spans="1:6" ht="15">
      <c r="A2844" s="522">
        <v>3000002212</v>
      </c>
      <c r="B2844" s="522" t="s">
        <v>7909</v>
      </c>
      <c r="C2844" s="522" t="s">
        <v>7910</v>
      </c>
      <c r="D2844" s="522" t="s">
        <v>337</v>
      </c>
      <c r="E2844" s="522" t="s">
        <v>433</v>
      </c>
      <c r="F2844" s="522" t="s">
        <v>7911</v>
      </c>
    </row>
    <row r="2845" spans="1:6" ht="15">
      <c r="A2845" s="522">
        <v>3000002213</v>
      </c>
      <c r="B2845" s="522" t="s">
        <v>7912</v>
      </c>
      <c r="C2845" s="522" t="s">
        <v>7913</v>
      </c>
      <c r="D2845" s="522" t="s">
        <v>337</v>
      </c>
      <c r="E2845" s="522" t="s">
        <v>433</v>
      </c>
      <c r="F2845" s="522" t="s">
        <v>7914</v>
      </c>
    </row>
    <row r="2846" spans="1:6" ht="15">
      <c r="A2846" s="522">
        <v>3000002214</v>
      </c>
      <c r="B2846" s="522" t="s">
        <v>7915</v>
      </c>
      <c r="C2846" s="522" t="s">
        <v>7916</v>
      </c>
      <c r="D2846" s="522" t="s">
        <v>337</v>
      </c>
      <c r="E2846" s="522" t="s">
        <v>433</v>
      </c>
      <c r="F2846" s="522" t="s">
        <v>7917</v>
      </c>
    </row>
    <row r="2847" spans="1:6" ht="15">
      <c r="A2847" s="522">
        <v>3000002215</v>
      </c>
      <c r="B2847" s="522" t="s">
        <v>7918</v>
      </c>
      <c r="C2847" s="522" t="s">
        <v>7919</v>
      </c>
      <c r="D2847" s="522" t="s">
        <v>337</v>
      </c>
      <c r="E2847" s="522" t="s">
        <v>433</v>
      </c>
      <c r="F2847" s="522" t="s">
        <v>7920</v>
      </c>
    </row>
    <row r="2848" spans="1:6" ht="15">
      <c r="A2848" s="522">
        <v>3000002216</v>
      </c>
      <c r="B2848" s="522" t="s">
        <v>7921</v>
      </c>
      <c r="C2848" s="522" t="s">
        <v>7922</v>
      </c>
      <c r="D2848" s="522" t="s">
        <v>337</v>
      </c>
      <c r="E2848" s="522" t="s">
        <v>433</v>
      </c>
      <c r="F2848" s="522" t="s">
        <v>7923</v>
      </c>
    </row>
    <row r="2849" spans="1:6" ht="15">
      <c r="A2849" s="522">
        <v>3000002217</v>
      </c>
      <c r="B2849" s="522" t="s">
        <v>7924</v>
      </c>
      <c r="C2849" s="522" t="s">
        <v>7925</v>
      </c>
      <c r="D2849" s="522" t="s">
        <v>337</v>
      </c>
      <c r="E2849" s="522" t="s">
        <v>433</v>
      </c>
      <c r="F2849" s="522" t="s">
        <v>7925</v>
      </c>
    </row>
    <row r="2850" spans="1:6" ht="15">
      <c r="A2850" s="522">
        <v>3000002218</v>
      </c>
      <c r="B2850" s="522" t="s">
        <v>7926</v>
      </c>
      <c r="C2850" s="522" t="s">
        <v>7927</v>
      </c>
      <c r="D2850" s="522" t="s">
        <v>337</v>
      </c>
      <c r="E2850" s="522" t="s">
        <v>433</v>
      </c>
      <c r="F2850" s="522" t="s">
        <v>7928</v>
      </c>
    </row>
    <row r="2851" spans="1:6" ht="15">
      <c r="A2851" s="522">
        <v>3000002219</v>
      </c>
      <c r="B2851" s="522" t="s">
        <v>7929</v>
      </c>
      <c r="C2851" s="522" t="s">
        <v>7930</v>
      </c>
      <c r="D2851" s="522" t="s">
        <v>337</v>
      </c>
      <c r="E2851" s="522" t="s">
        <v>433</v>
      </c>
      <c r="F2851" s="522" t="s">
        <v>7931</v>
      </c>
    </row>
    <row r="2852" spans="1:6" ht="15">
      <c r="A2852" s="522">
        <v>3000002220</v>
      </c>
      <c r="B2852" s="522" t="s">
        <v>7932</v>
      </c>
      <c r="C2852" s="522" t="s">
        <v>7933</v>
      </c>
      <c r="D2852" s="522" t="s">
        <v>337</v>
      </c>
      <c r="E2852" s="522" t="s">
        <v>433</v>
      </c>
      <c r="F2852" s="522" t="s">
        <v>7933</v>
      </c>
    </row>
    <row r="2853" spans="1:6" ht="15">
      <c r="A2853" s="522">
        <v>3000002221</v>
      </c>
      <c r="B2853" s="522" t="s">
        <v>7934</v>
      </c>
      <c r="C2853" s="522" t="s">
        <v>7935</v>
      </c>
      <c r="D2853" s="522" t="s">
        <v>337</v>
      </c>
      <c r="E2853" s="522" t="s">
        <v>433</v>
      </c>
      <c r="F2853" s="522" t="s">
        <v>7936</v>
      </c>
    </row>
    <row r="2854" spans="1:6" ht="15">
      <c r="A2854" s="522">
        <v>3000002222</v>
      </c>
      <c r="B2854" s="522" t="s">
        <v>7937</v>
      </c>
      <c r="C2854" s="522" t="s">
        <v>7938</v>
      </c>
      <c r="D2854" s="522" t="s">
        <v>337</v>
      </c>
      <c r="E2854" s="522" t="s">
        <v>433</v>
      </c>
      <c r="F2854" s="522" t="s">
        <v>7938</v>
      </c>
    </row>
    <row r="2855" spans="1:6" ht="15">
      <c r="A2855" s="522">
        <v>3000002223</v>
      </c>
      <c r="B2855" s="522" t="s">
        <v>7939</v>
      </c>
      <c r="C2855" s="522" t="s">
        <v>7940</v>
      </c>
      <c r="D2855" s="522" t="s">
        <v>337</v>
      </c>
      <c r="E2855" s="522" t="s">
        <v>433</v>
      </c>
      <c r="F2855" s="522" t="s">
        <v>7941</v>
      </c>
    </row>
    <row r="2856" spans="1:6" ht="15">
      <c r="A2856" s="522">
        <v>3000002224</v>
      </c>
      <c r="B2856" s="522" t="s">
        <v>7942</v>
      </c>
      <c r="C2856" s="522" t="s">
        <v>7943</v>
      </c>
      <c r="D2856" s="522" t="s">
        <v>337</v>
      </c>
      <c r="E2856" s="522" t="s">
        <v>433</v>
      </c>
      <c r="F2856" s="522" t="s">
        <v>7943</v>
      </c>
    </row>
    <row r="2857" spans="1:6" ht="15">
      <c r="A2857" s="522">
        <v>3000002225</v>
      </c>
      <c r="B2857" s="522" t="s">
        <v>7944</v>
      </c>
      <c r="C2857" s="522" t="s">
        <v>7945</v>
      </c>
      <c r="D2857" s="522" t="s">
        <v>337</v>
      </c>
      <c r="E2857" s="522" t="s">
        <v>433</v>
      </c>
      <c r="F2857" s="522" t="s">
        <v>7945</v>
      </c>
    </row>
    <row r="2858" spans="1:6" ht="15">
      <c r="A2858" s="522">
        <v>3000002226</v>
      </c>
      <c r="B2858" s="522" t="s">
        <v>7946</v>
      </c>
      <c r="C2858" s="522" t="s">
        <v>7947</v>
      </c>
      <c r="D2858" s="522" t="s">
        <v>337</v>
      </c>
      <c r="E2858" s="522" t="s">
        <v>433</v>
      </c>
      <c r="F2858" s="522" t="s">
        <v>7947</v>
      </c>
    </row>
    <row r="2859" spans="1:6" ht="15">
      <c r="A2859" s="522">
        <v>3000002227</v>
      </c>
      <c r="B2859" s="522" t="s">
        <v>7948</v>
      </c>
      <c r="C2859" s="522" t="s">
        <v>7949</v>
      </c>
      <c r="D2859" s="522" t="s">
        <v>337</v>
      </c>
      <c r="E2859" s="522" t="s">
        <v>433</v>
      </c>
      <c r="F2859" s="522" t="s">
        <v>7950</v>
      </c>
    </row>
    <row r="2860" spans="1:6" ht="15">
      <c r="A2860" s="522">
        <v>3000002228</v>
      </c>
      <c r="B2860" s="522" t="s">
        <v>7951</v>
      </c>
      <c r="C2860" s="522" t="s">
        <v>7952</v>
      </c>
      <c r="D2860" s="522" t="s">
        <v>337</v>
      </c>
      <c r="E2860" s="522" t="s">
        <v>433</v>
      </c>
      <c r="F2860" s="522" t="s">
        <v>7953</v>
      </c>
    </row>
    <row r="2861" spans="1:6" ht="15">
      <c r="A2861" s="522">
        <v>3000002229</v>
      </c>
      <c r="B2861" s="522" t="s">
        <v>7954</v>
      </c>
      <c r="C2861" s="522" t="s">
        <v>7955</v>
      </c>
      <c r="D2861" s="522" t="s">
        <v>337</v>
      </c>
      <c r="E2861" s="522" t="s">
        <v>433</v>
      </c>
      <c r="F2861" s="522" t="s">
        <v>7956</v>
      </c>
    </row>
    <row r="2862" spans="1:6" ht="15">
      <c r="A2862" s="522">
        <v>3000002230</v>
      </c>
      <c r="B2862" s="522" t="s">
        <v>7957</v>
      </c>
      <c r="C2862" s="522" t="s">
        <v>7958</v>
      </c>
      <c r="D2862" s="522" t="s">
        <v>337</v>
      </c>
      <c r="E2862" s="522" t="s">
        <v>433</v>
      </c>
      <c r="F2862" s="522" t="s">
        <v>7959</v>
      </c>
    </row>
    <row r="2863" spans="1:6" ht="15">
      <c r="A2863" s="522">
        <v>3000002231</v>
      </c>
      <c r="B2863" s="522" t="s">
        <v>7960</v>
      </c>
      <c r="C2863" s="522" t="s">
        <v>7961</v>
      </c>
      <c r="D2863" s="522" t="s">
        <v>337</v>
      </c>
      <c r="E2863" s="522" t="s">
        <v>433</v>
      </c>
      <c r="F2863" s="522" t="s">
        <v>7961</v>
      </c>
    </row>
    <row r="2864" spans="1:6" ht="15">
      <c r="A2864" s="522">
        <v>2000000096</v>
      </c>
      <c r="B2864" s="522" t="s">
        <v>7962</v>
      </c>
      <c r="C2864" s="522" t="s">
        <v>7963</v>
      </c>
      <c r="D2864" s="522" t="s">
        <v>337</v>
      </c>
      <c r="E2864" s="522" t="s">
        <v>430</v>
      </c>
      <c r="F2864" s="522" t="s">
        <v>7963</v>
      </c>
    </row>
    <row r="2865" spans="1:6" ht="15">
      <c r="A2865" s="522">
        <v>3000002233</v>
      </c>
      <c r="B2865" s="522" t="s">
        <v>7964</v>
      </c>
      <c r="C2865" s="522" t="s">
        <v>7965</v>
      </c>
      <c r="D2865" s="522" t="s">
        <v>337</v>
      </c>
      <c r="E2865" s="522" t="s">
        <v>433</v>
      </c>
      <c r="F2865" s="522" t="s">
        <v>7966</v>
      </c>
    </row>
    <row r="2866" spans="1:6" ht="15">
      <c r="A2866" s="522">
        <v>3000002234</v>
      </c>
      <c r="B2866" s="522" t="s">
        <v>7967</v>
      </c>
      <c r="C2866" s="522" t="s">
        <v>7968</v>
      </c>
      <c r="D2866" s="522" t="s">
        <v>337</v>
      </c>
      <c r="E2866" s="522" t="s">
        <v>433</v>
      </c>
      <c r="F2866" s="522" t="s">
        <v>7968</v>
      </c>
    </row>
    <row r="2867" spans="1:6" ht="15">
      <c r="A2867" s="522">
        <v>3000002235</v>
      </c>
      <c r="B2867" s="522" t="s">
        <v>7969</v>
      </c>
      <c r="C2867" s="522" t="s">
        <v>7970</v>
      </c>
      <c r="D2867" s="522" t="s">
        <v>337</v>
      </c>
      <c r="E2867" s="522" t="s">
        <v>433</v>
      </c>
      <c r="F2867" s="522" t="s">
        <v>7971</v>
      </c>
    </row>
    <row r="2868" spans="1:6" ht="15">
      <c r="A2868" s="522">
        <v>3000002236</v>
      </c>
      <c r="B2868" s="522" t="s">
        <v>7972</v>
      </c>
      <c r="C2868" s="522" t="s">
        <v>7973</v>
      </c>
      <c r="D2868" s="522" t="s">
        <v>337</v>
      </c>
      <c r="E2868" s="522" t="s">
        <v>433</v>
      </c>
      <c r="F2868" s="522" t="s">
        <v>7973</v>
      </c>
    </row>
    <row r="2869" spans="1:6" ht="15">
      <c r="A2869" s="522">
        <v>3000002237</v>
      </c>
      <c r="B2869" s="522" t="s">
        <v>7974</v>
      </c>
      <c r="C2869" s="522" t="s">
        <v>7975</v>
      </c>
      <c r="D2869" s="522" t="s">
        <v>337</v>
      </c>
      <c r="E2869" s="522" t="s">
        <v>433</v>
      </c>
      <c r="F2869" s="522" t="s">
        <v>7975</v>
      </c>
    </row>
    <row r="2870" spans="1:6" ht="15">
      <c r="A2870" s="522">
        <v>3000002238</v>
      </c>
      <c r="B2870" s="522" t="s">
        <v>7976</v>
      </c>
      <c r="C2870" s="522" t="s">
        <v>7977</v>
      </c>
      <c r="D2870" s="522" t="s">
        <v>337</v>
      </c>
      <c r="E2870" s="522" t="s">
        <v>433</v>
      </c>
      <c r="F2870" s="522" t="s">
        <v>7978</v>
      </c>
    </row>
    <row r="2871" spans="1:6" ht="15">
      <c r="A2871" s="522">
        <v>3000002239</v>
      </c>
      <c r="B2871" s="522" t="s">
        <v>7979</v>
      </c>
      <c r="C2871" s="522" t="s">
        <v>7980</v>
      </c>
      <c r="D2871" s="522" t="s">
        <v>337</v>
      </c>
      <c r="E2871" s="522" t="s">
        <v>433</v>
      </c>
      <c r="F2871" s="522" t="s">
        <v>7981</v>
      </c>
    </row>
    <row r="2872" spans="1:6" ht="15">
      <c r="A2872" s="522">
        <v>3000002240</v>
      </c>
      <c r="B2872" s="522" t="s">
        <v>7982</v>
      </c>
      <c r="C2872" s="522" t="s">
        <v>7983</v>
      </c>
      <c r="D2872" s="522" t="s">
        <v>337</v>
      </c>
      <c r="E2872" s="522" t="s">
        <v>433</v>
      </c>
      <c r="F2872" s="522" t="s">
        <v>7984</v>
      </c>
    </row>
    <row r="2873" spans="1:6" ht="15">
      <c r="A2873" s="522">
        <v>3000002241</v>
      </c>
      <c r="B2873" s="522" t="s">
        <v>7985</v>
      </c>
      <c r="C2873" s="522" t="s">
        <v>7986</v>
      </c>
      <c r="D2873" s="522" t="s">
        <v>337</v>
      </c>
      <c r="E2873" s="522" t="s">
        <v>433</v>
      </c>
      <c r="F2873" s="522" t="s">
        <v>7987</v>
      </c>
    </row>
    <row r="2874" spans="1:6" ht="15">
      <c r="A2874" s="522">
        <v>3000002242</v>
      </c>
      <c r="B2874" s="522" t="s">
        <v>7988</v>
      </c>
      <c r="C2874" s="522" t="s">
        <v>7989</v>
      </c>
      <c r="D2874" s="522" t="s">
        <v>337</v>
      </c>
      <c r="E2874" s="522" t="s">
        <v>433</v>
      </c>
      <c r="F2874" s="522" t="s">
        <v>7990</v>
      </c>
    </row>
    <row r="2875" spans="1:6" ht="15">
      <c r="A2875" s="522">
        <v>3000002243</v>
      </c>
      <c r="B2875" s="522" t="s">
        <v>7991</v>
      </c>
      <c r="C2875" s="522" t="s">
        <v>7992</v>
      </c>
      <c r="D2875" s="522" t="s">
        <v>340</v>
      </c>
      <c r="E2875" s="522" t="s">
        <v>433</v>
      </c>
      <c r="F2875" s="522" t="s">
        <v>7993</v>
      </c>
    </row>
    <row r="2876" spans="1:6" ht="15">
      <c r="A2876" s="522">
        <v>3000002244</v>
      </c>
      <c r="B2876" s="522" t="s">
        <v>7994</v>
      </c>
      <c r="C2876" s="522" t="s">
        <v>7995</v>
      </c>
      <c r="D2876" s="522" t="s">
        <v>337</v>
      </c>
      <c r="E2876" s="522" t="s">
        <v>433</v>
      </c>
      <c r="F2876" s="522" t="s">
        <v>7996</v>
      </c>
    </row>
    <row r="2877" spans="1:6" ht="15">
      <c r="A2877" s="522">
        <v>3000002245</v>
      </c>
      <c r="B2877" s="522" t="s">
        <v>7997</v>
      </c>
      <c r="C2877" s="522" t="s">
        <v>7998</v>
      </c>
      <c r="D2877" s="522" t="s">
        <v>337</v>
      </c>
      <c r="E2877" s="522" t="s">
        <v>433</v>
      </c>
      <c r="F2877" s="522" t="s">
        <v>7999</v>
      </c>
    </row>
    <row r="2878" spans="1:6" ht="15">
      <c r="A2878" s="522">
        <v>3000002246</v>
      </c>
      <c r="B2878" s="522" t="s">
        <v>8000</v>
      </c>
      <c r="C2878" s="522" t="s">
        <v>8001</v>
      </c>
      <c r="D2878" s="522" t="s">
        <v>337</v>
      </c>
      <c r="E2878" s="522" t="s">
        <v>433</v>
      </c>
      <c r="F2878" s="522" t="s">
        <v>8002</v>
      </c>
    </row>
    <row r="2879" spans="1:6" ht="15">
      <c r="A2879" s="522">
        <v>3000002247</v>
      </c>
      <c r="B2879" s="522" t="s">
        <v>8003</v>
      </c>
      <c r="C2879" s="522" t="s">
        <v>8004</v>
      </c>
      <c r="D2879" s="522" t="s">
        <v>337</v>
      </c>
      <c r="E2879" s="522" t="s">
        <v>433</v>
      </c>
      <c r="F2879" s="522" t="s">
        <v>8005</v>
      </c>
    </row>
    <row r="2880" spans="1:6" ht="15">
      <c r="A2880" s="522">
        <v>3000002248</v>
      </c>
      <c r="B2880" s="522" t="s">
        <v>8006</v>
      </c>
      <c r="C2880" s="522" t="s">
        <v>8007</v>
      </c>
      <c r="D2880" s="522" t="s">
        <v>337</v>
      </c>
      <c r="E2880" s="522" t="s">
        <v>433</v>
      </c>
      <c r="F2880" s="522" t="s">
        <v>8008</v>
      </c>
    </row>
    <row r="2881" spans="1:6" ht="15">
      <c r="A2881" s="522">
        <v>3000002249</v>
      </c>
      <c r="B2881" s="522" t="s">
        <v>8009</v>
      </c>
      <c r="C2881" s="522" t="s">
        <v>8010</v>
      </c>
      <c r="D2881" s="522" t="s">
        <v>337</v>
      </c>
      <c r="E2881" s="522" t="s">
        <v>433</v>
      </c>
      <c r="F2881" s="522" t="s">
        <v>8011</v>
      </c>
    </row>
    <row r="2882" spans="1:6" ht="15">
      <c r="A2882" s="522">
        <v>3000002250</v>
      </c>
      <c r="B2882" s="522" t="s">
        <v>8012</v>
      </c>
      <c r="C2882" s="522" t="s">
        <v>8013</v>
      </c>
      <c r="D2882" s="522" t="s">
        <v>337</v>
      </c>
      <c r="E2882" s="522" t="s">
        <v>433</v>
      </c>
      <c r="F2882" s="522" t="s">
        <v>8014</v>
      </c>
    </row>
    <row r="2883" spans="1:6" ht="15">
      <c r="A2883" s="522">
        <v>3000002251</v>
      </c>
      <c r="B2883" s="522" t="s">
        <v>8015</v>
      </c>
      <c r="C2883" s="522" t="s">
        <v>8016</v>
      </c>
      <c r="D2883" s="522" t="s">
        <v>337</v>
      </c>
      <c r="E2883" s="522" t="s">
        <v>433</v>
      </c>
      <c r="F2883" s="522" t="s">
        <v>8017</v>
      </c>
    </row>
    <row r="2884" spans="1:6" ht="15">
      <c r="A2884" s="522">
        <v>3000002252</v>
      </c>
      <c r="B2884" s="522" t="s">
        <v>8018</v>
      </c>
      <c r="C2884" s="522" t="s">
        <v>8019</v>
      </c>
      <c r="D2884" s="522" t="s">
        <v>337</v>
      </c>
      <c r="E2884" s="522" t="s">
        <v>433</v>
      </c>
      <c r="F2884" s="522" t="s">
        <v>8020</v>
      </c>
    </row>
    <row r="2885" spans="1:6" ht="15">
      <c r="A2885" s="522">
        <v>3000002253</v>
      </c>
      <c r="B2885" s="522" t="s">
        <v>8021</v>
      </c>
      <c r="C2885" s="522" t="s">
        <v>8022</v>
      </c>
      <c r="D2885" s="522" t="s">
        <v>337</v>
      </c>
      <c r="E2885" s="522" t="s">
        <v>433</v>
      </c>
      <c r="F2885" s="522" t="s">
        <v>8023</v>
      </c>
    </row>
    <row r="2886" spans="1:6" ht="15">
      <c r="A2886" s="522">
        <v>3000002254</v>
      </c>
      <c r="B2886" s="522" t="s">
        <v>8024</v>
      </c>
      <c r="C2886" s="522" t="s">
        <v>8025</v>
      </c>
      <c r="D2886" s="522" t="s">
        <v>337</v>
      </c>
      <c r="E2886" s="522" t="s">
        <v>433</v>
      </c>
      <c r="F2886" s="522" t="s">
        <v>8026</v>
      </c>
    </row>
    <row r="2887" spans="1:6" ht="15">
      <c r="A2887" s="522">
        <v>3000002255</v>
      </c>
      <c r="B2887" s="522" t="s">
        <v>8027</v>
      </c>
      <c r="C2887" s="522" t="s">
        <v>8028</v>
      </c>
      <c r="D2887" s="522" t="s">
        <v>337</v>
      </c>
      <c r="E2887" s="522" t="s">
        <v>433</v>
      </c>
      <c r="F2887" s="522" t="s">
        <v>8029</v>
      </c>
    </row>
    <row r="2888" spans="1:6" ht="15">
      <c r="A2888" s="522">
        <v>3000002256</v>
      </c>
      <c r="B2888" s="522" t="s">
        <v>8030</v>
      </c>
      <c r="C2888" s="522" t="s">
        <v>8031</v>
      </c>
      <c r="D2888" s="522" t="s">
        <v>337</v>
      </c>
      <c r="E2888" s="522" t="s">
        <v>433</v>
      </c>
      <c r="F2888" s="522" t="s">
        <v>8032</v>
      </c>
    </row>
    <row r="2889" spans="1:6" ht="15">
      <c r="A2889" s="522">
        <v>3000002257</v>
      </c>
      <c r="B2889" s="522" t="s">
        <v>8033</v>
      </c>
      <c r="C2889" s="522" t="s">
        <v>8034</v>
      </c>
      <c r="D2889" s="522" t="s">
        <v>337</v>
      </c>
      <c r="E2889" s="522" t="s">
        <v>433</v>
      </c>
      <c r="F2889" s="522" t="s">
        <v>8035</v>
      </c>
    </row>
    <row r="2890" spans="1:6" ht="15">
      <c r="A2890" s="522">
        <v>3000002258</v>
      </c>
      <c r="B2890" s="522" t="s">
        <v>8036</v>
      </c>
      <c r="C2890" s="522" t="s">
        <v>8037</v>
      </c>
      <c r="D2890" s="522" t="s">
        <v>337</v>
      </c>
      <c r="E2890" s="522" t="s">
        <v>433</v>
      </c>
      <c r="F2890" s="522" t="s">
        <v>8038</v>
      </c>
    </row>
    <row r="2891" spans="1:6" ht="15">
      <c r="A2891" s="522">
        <v>3000002259</v>
      </c>
      <c r="B2891" s="522" t="s">
        <v>8039</v>
      </c>
      <c r="C2891" s="522" t="s">
        <v>8040</v>
      </c>
      <c r="D2891" s="522" t="s">
        <v>337</v>
      </c>
      <c r="E2891" s="522" t="s">
        <v>433</v>
      </c>
      <c r="F2891" s="522" t="s">
        <v>8041</v>
      </c>
    </row>
    <row r="2892" spans="1:6" ht="15">
      <c r="A2892" s="522">
        <v>3000002260</v>
      </c>
      <c r="B2892" s="522" t="s">
        <v>8042</v>
      </c>
      <c r="C2892" s="522" t="s">
        <v>8043</v>
      </c>
      <c r="D2892" s="522" t="s">
        <v>337</v>
      </c>
      <c r="E2892" s="522" t="s">
        <v>433</v>
      </c>
      <c r="F2892" s="522" t="s">
        <v>8044</v>
      </c>
    </row>
    <row r="2893" spans="1:6" ht="15">
      <c r="A2893" s="522">
        <v>3000002261</v>
      </c>
      <c r="B2893" s="522" t="s">
        <v>8045</v>
      </c>
      <c r="C2893" s="522" t="s">
        <v>8046</v>
      </c>
      <c r="D2893" s="522" t="s">
        <v>337</v>
      </c>
      <c r="E2893" s="522" t="s">
        <v>433</v>
      </c>
      <c r="F2893" s="522" t="s">
        <v>8047</v>
      </c>
    </row>
    <row r="2894" spans="1:6" ht="15">
      <c r="A2894" s="522">
        <v>3000002262</v>
      </c>
      <c r="B2894" s="522" t="s">
        <v>8048</v>
      </c>
      <c r="C2894" s="522" t="s">
        <v>8049</v>
      </c>
      <c r="D2894" s="522" t="s">
        <v>337</v>
      </c>
      <c r="E2894" s="522" t="s">
        <v>433</v>
      </c>
      <c r="F2894" s="522" t="s">
        <v>8050</v>
      </c>
    </row>
    <row r="2895" spans="1:6" ht="15">
      <c r="A2895" s="522">
        <v>3000002263</v>
      </c>
      <c r="B2895" s="522" t="s">
        <v>8051</v>
      </c>
      <c r="C2895" s="522" t="s">
        <v>8052</v>
      </c>
      <c r="D2895" s="522" t="s">
        <v>337</v>
      </c>
      <c r="E2895" s="522" t="s">
        <v>433</v>
      </c>
      <c r="F2895" s="522" t="s">
        <v>8053</v>
      </c>
    </row>
    <row r="2896" spans="1:6" ht="15">
      <c r="A2896" s="522">
        <v>3000002264</v>
      </c>
      <c r="B2896" s="522" t="s">
        <v>8054</v>
      </c>
      <c r="C2896" s="522" t="s">
        <v>8055</v>
      </c>
      <c r="D2896" s="522" t="s">
        <v>337</v>
      </c>
      <c r="E2896" s="522" t="s">
        <v>433</v>
      </c>
      <c r="F2896" s="522" t="s">
        <v>8056</v>
      </c>
    </row>
    <row r="2897" spans="1:6" ht="15">
      <c r="A2897" s="522">
        <v>3000002265</v>
      </c>
      <c r="B2897" s="522" t="s">
        <v>8057</v>
      </c>
      <c r="C2897" s="522" t="s">
        <v>8058</v>
      </c>
      <c r="D2897" s="522" t="s">
        <v>337</v>
      </c>
      <c r="E2897" s="522" t="s">
        <v>433</v>
      </c>
      <c r="F2897" s="522" t="s">
        <v>8059</v>
      </c>
    </row>
    <row r="2898" spans="1:6" ht="15">
      <c r="A2898" s="522">
        <v>3000002266</v>
      </c>
      <c r="B2898" s="522" t="s">
        <v>8060</v>
      </c>
      <c r="C2898" s="522" t="s">
        <v>8061</v>
      </c>
      <c r="D2898" s="522" t="s">
        <v>337</v>
      </c>
      <c r="E2898" s="522" t="s">
        <v>433</v>
      </c>
      <c r="F2898" s="522" t="s">
        <v>8061</v>
      </c>
    </row>
    <row r="2899" spans="1:6" ht="15">
      <c r="A2899" s="522">
        <v>3000002267</v>
      </c>
      <c r="B2899" s="522" t="s">
        <v>8062</v>
      </c>
      <c r="C2899" s="522" t="s">
        <v>8063</v>
      </c>
      <c r="D2899" s="522" t="s">
        <v>337</v>
      </c>
      <c r="E2899" s="522" t="s">
        <v>433</v>
      </c>
      <c r="F2899" s="522" t="s">
        <v>8064</v>
      </c>
    </row>
    <row r="2900" spans="1:6" ht="15">
      <c r="A2900" s="522">
        <v>3000002268</v>
      </c>
      <c r="B2900" s="522" t="s">
        <v>8065</v>
      </c>
      <c r="C2900" s="522" t="s">
        <v>8066</v>
      </c>
      <c r="D2900" s="522" t="s">
        <v>337</v>
      </c>
      <c r="E2900" s="522" t="s">
        <v>433</v>
      </c>
      <c r="F2900" s="522" t="s">
        <v>8067</v>
      </c>
    </row>
    <row r="2901" spans="1:6" ht="15">
      <c r="A2901" s="522">
        <v>3000002269</v>
      </c>
      <c r="B2901" s="522" t="s">
        <v>8068</v>
      </c>
      <c r="C2901" s="522" t="s">
        <v>8069</v>
      </c>
      <c r="D2901" s="522" t="s">
        <v>337</v>
      </c>
      <c r="E2901" s="522" t="s">
        <v>433</v>
      </c>
      <c r="F2901" s="522" t="s">
        <v>8070</v>
      </c>
    </row>
    <row r="2902" spans="1:6" ht="15">
      <c r="A2902" s="522">
        <v>3000002270</v>
      </c>
      <c r="B2902" s="522" t="s">
        <v>8071</v>
      </c>
      <c r="C2902" s="522" t="s">
        <v>8072</v>
      </c>
      <c r="D2902" s="522" t="s">
        <v>337</v>
      </c>
      <c r="E2902" s="522" t="s">
        <v>433</v>
      </c>
      <c r="F2902" s="522" t="s">
        <v>8073</v>
      </c>
    </row>
    <row r="2903" spans="1:6" ht="15">
      <c r="A2903" s="522">
        <v>3000002271</v>
      </c>
      <c r="B2903" s="522" t="s">
        <v>8074</v>
      </c>
      <c r="C2903" s="522" t="s">
        <v>8075</v>
      </c>
      <c r="D2903" s="522" t="s">
        <v>337</v>
      </c>
      <c r="E2903" s="522" t="s">
        <v>433</v>
      </c>
      <c r="F2903" s="522" t="s">
        <v>8076</v>
      </c>
    </row>
    <row r="2904" spans="1:6" ht="15">
      <c r="A2904" s="522">
        <v>3000003870</v>
      </c>
      <c r="B2904" s="522" t="s">
        <v>8077</v>
      </c>
      <c r="C2904" s="522" t="s">
        <v>8078</v>
      </c>
      <c r="D2904" s="522" t="s">
        <v>337</v>
      </c>
      <c r="E2904" s="522" t="s">
        <v>433</v>
      </c>
      <c r="F2904" s="522" t="s">
        <v>8078</v>
      </c>
    </row>
    <row r="2905" spans="1:6" ht="15">
      <c r="A2905" s="522">
        <v>3000002273</v>
      </c>
      <c r="B2905" s="522" t="s">
        <v>8079</v>
      </c>
      <c r="C2905" s="522" t="s">
        <v>8080</v>
      </c>
      <c r="D2905" s="522" t="s">
        <v>337</v>
      </c>
      <c r="E2905" s="522" t="s">
        <v>433</v>
      </c>
      <c r="F2905" s="522" t="s">
        <v>8081</v>
      </c>
    </row>
    <row r="2906" spans="1:6" ht="15">
      <c r="A2906" s="522">
        <v>3000002274</v>
      </c>
      <c r="B2906" s="522" t="s">
        <v>8082</v>
      </c>
      <c r="C2906" s="522" t="s">
        <v>8083</v>
      </c>
      <c r="D2906" s="522" t="s">
        <v>337</v>
      </c>
      <c r="E2906" s="522" t="s">
        <v>433</v>
      </c>
      <c r="F2906" s="522" t="s">
        <v>8084</v>
      </c>
    </row>
    <row r="2907" spans="1:6" ht="15">
      <c r="A2907" s="522">
        <v>3000003871</v>
      </c>
      <c r="B2907" s="522" t="s">
        <v>8085</v>
      </c>
      <c r="C2907" s="522" t="s">
        <v>8086</v>
      </c>
      <c r="D2907" s="522" t="s">
        <v>745</v>
      </c>
      <c r="E2907" s="522" t="s">
        <v>433</v>
      </c>
      <c r="F2907" s="522" t="s">
        <v>8087</v>
      </c>
    </row>
    <row r="2908" spans="1:6" ht="15">
      <c r="A2908" s="522">
        <v>3000002276</v>
      </c>
      <c r="B2908" s="522" t="s">
        <v>8088</v>
      </c>
      <c r="C2908" s="522" t="s">
        <v>8089</v>
      </c>
      <c r="D2908" s="522" t="s">
        <v>337</v>
      </c>
      <c r="E2908" s="522" t="s">
        <v>433</v>
      </c>
      <c r="F2908" s="522" t="s">
        <v>8090</v>
      </c>
    </row>
    <row r="2909" spans="1:6" ht="15">
      <c r="A2909" s="522">
        <v>3000002277</v>
      </c>
      <c r="B2909" s="522" t="s">
        <v>8091</v>
      </c>
      <c r="C2909" s="522" t="s">
        <v>8092</v>
      </c>
      <c r="D2909" s="522" t="s">
        <v>337</v>
      </c>
      <c r="E2909" s="522" t="s">
        <v>433</v>
      </c>
      <c r="F2909" s="522" t="s">
        <v>8093</v>
      </c>
    </row>
    <row r="2910" spans="1:6" ht="15">
      <c r="A2910" s="522">
        <v>3000002278</v>
      </c>
      <c r="B2910" s="522" t="s">
        <v>8094</v>
      </c>
      <c r="C2910" s="522" t="s">
        <v>8095</v>
      </c>
      <c r="D2910" s="522" t="s">
        <v>337</v>
      </c>
      <c r="E2910" s="522" t="s">
        <v>433</v>
      </c>
      <c r="F2910" s="522" t="s">
        <v>8096</v>
      </c>
    </row>
    <row r="2911" spans="1:6" ht="15">
      <c r="A2911" s="522">
        <v>3000002279</v>
      </c>
      <c r="B2911" s="522" t="s">
        <v>8097</v>
      </c>
      <c r="C2911" s="522" t="s">
        <v>8098</v>
      </c>
      <c r="D2911" s="522" t="s">
        <v>337</v>
      </c>
      <c r="E2911" s="522" t="s">
        <v>433</v>
      </c>
      <c r="F2911" s="522" t="s">
        <v>8099</v>
      </c>
    </row>
    <row r="2912" spans="1:6" ht="15">
      <c r="A2912" s="522">
        <v>3000002280</v>
      </c>
      <c r="B2912" s="522" t="s">
        <v>8100</v>
      </c>
      <c r="C2912" s="522" t="s">
        <v>8101</v>
      </c>
      <c r="D2912" s="522" t="s">
        <v>337</v>
      </c>
      <c r="E2912" s="522" t="s">
        <v>433</v>
      </c>
      <c r="F2912" s="522" t="s">
        <v>8101</v>
      </c>
    </row>
    <row r="2913" spans="1:6" ht="15">
      <c r="A2913" s="522">
        <v>3000002281</v>
      </c>
      <c r="B2913" s="522" t="s">
        <v>8102</v>
      </c>
      <c r="C2913" s="522" t="s">
        <v>8103</v>
      </c>
      <c r="D2913" s="522" t="s">
        <v>337</v>
      </c>
      <c r="E2913" s="522" t="s">
        <v>433</v>
      </c>
      <c r="F2913" s="522" t="s">
        <v>8104</v>
      </c>
    </row>
    <row r="2914" spans="1:6" ht="15">
      <c r="A2914" s="522">
        <v>3000002282</v>
      </c>
      <c r="B2914" s="522" t="s">
        <v>8105</v>
      </c>
      <c r="C2914" s="522" t="s">
        <v>8106</v>
      </c>
      <c r="D2914" s="522" t="s">
        <v>337</v>
      </c>
      <c r="E2914" s="522" t="s">
        <v>433</v>
      </c>
      <c r="F2914" s="522" t="s">
        <v>8107</v>
      </c>
    </row>
    <row r="2915" spans="1:6" ht="15">
      <c r="A2915" s="522">
        <v>3000002283</v>
      </c>
      <c r="B2915" s="522" t="s">
        <v>8108</v>
      </c>
      <c r="C2915" s="522" t="s">
        <v>8109</v>
      </c>
      <c r="D2915" s="522" t="s">
        <v>337</v>
      </c>
      <c r="E2915" s="522" t="s">
        <v>433</v>
      </c>
      <c r="F2915" s="522" t="s">
        <v>8110</v>
      </c>
    </row>
    <row r="2916" spans="1:6" ht="15">
      <c r="A2916" s="522">
        <v>3000002284</v>
      </c>
      <c r="B2916" s="522" t="s">
        <v>8111</v>
      </c>
      <c r="C2916" s="522" t="s">
        <v>8112</v>
      </c>
      <c r="D2916" s="522" t="s">
        <v>337</v>
      </c>
      <c r="E2916" s="522" t="s">
        <v>433</v>
      </c>
      <c r="F2916" s="522" t="s">
        <v>8113</v>
      </c>
    </row>
    <row r="2917" spans="1:6" ht="15">
      <c r="A2917" s="522">
        <v>3000002285</v>
      </c>
      <c r="B2917" s="522" t="s">
        <v>8114</v>
      </c>
      <c r="C2917" s="522" t="s">
        <v>8115</v>
      </c>
      <c r="D2917" s="522" t="s">
        <v>337</v>
      </c>
      <c r="E2917" s="522" t="s">
        <v>433</v>
      </c>
      <c r="F2917" s="522" t="s">
        <v>8116</v>
      </c>
    </row>
    <row r="2918" spans="1:6" ht="15">
      <c r="A2918" s="522">
        <v>3000002286</v>
      </c>
      <c r="B2918" s="522" t="s">
        <v>8117</v>
      </c>
      <c r="C2918" s="522" t="s">
        <v>8118</v>
      </c>
      <c r="D2918" s="522" t="s">
        <v>337</v>
      </c>
      <c r="E2918" s="522" t="s">
        <v>433</v>
      </c>
      <c r="F2918" s="522" t="s">
        <v>8118</v>
      </c>
    </row>
    <row r="2919" spans="1:6" ht="15">
      <c r="A2919" s="522">
        <v>3000002287</v>
      </c>
      <c r="B2919" s="522" t="s">
        <v>8119</v>
      </c>
      <c r="C2919" s="522" t="s">
        <v>8120</v>
      </c>
      <c r="D2919" s="522" t="s">
        <v>337</v>
      </c>
      <c r="E2919" s="522" t="s">
        <v>433</v>
      </c>
      <c r="F2919" s="522" t="s">
        <v>8121</v>
      </c>
    </row>
    <row r="2920" spans="1:6" ht="15">
      <c r="A2920" s="522">
        <v>3000002288</v>
      </c>
      <c r="B2920" s="522" t="s">
        <v>8122</v>
      </c>
      <c r="C2920" s="522" t="s">
        <v>8123</v>
      </c>
      <c r="D2920" s="522" t="s">
        <v>337</v>
      </c>
      <c r="E2920" s="522" t="s">
        <v>433</v>
      </c>
      <c r="F2920" s="522" t="s">
        <v>8124</v>
      </c>
    </row>
    <row r="2921" spans="1:6" ht="15">
      <c r="A2921" s="522">
        <v>3000002289</v>
      </c>
      <c r="B2921" s="522" t="s">
        <v>8125</v>
      </c>
      <c r="C2921" s="522" t="s">
        <v>8126</v>
      </c>
      <c r="D2921" s="522" t="s">
        <v>337</v>
      </c>
      <c r="E2921" s="522" t="s">
        <v>433</v>
      </c>
      <c r="F2921" s="522" t="s">
        <v>8126</v>
      </c>
    </row>
    <row r="2922" spans="1:6" ht="15">
      <c r="A2922" s="522">
        <v>3000002290</v>
      </c>
      <c r="B2922" s="522" t="s">
        <v>8127</v>
      </c>
      <c r="C2922" s="522" t="s">
        <v>8128</v>
      </c>
      <c r="D2922" s="522" t="s">
        <v>337</v>
      </c>
      <c r="E2922" s="522" t="s">
        <v>433</v>
      </c>
      <c r="F2922" s="522" t="s">
        <v>8129</v>
      </c>
    </row>
    <row r="2923" spans="1:6" ht="15">
      <c r="A2923" s="522">
        <v>3000002291</v>
      </c>
      <c r="B2923" s="522" t="s">
        <v>8130</v>
      </c>
      <c r="C2923" s="522" t="s">
        <v>8131</v>
      </c>
      <c r="D2923" s="522" t="s">
        <v>337</v>
      </c>
      <c r="E2923" s="522" t="s">
        <v>433</v>
      </c>
      <c r="F2923" s="522" t="s">
        <v>8132</v>
      </c>
    </row>
    <row r="2924" spans="1:6" ht="15">
      <c r="A2924" s="522">
        <v>3000002292</v>
      </c>
      <c r="B2924" s="522" t="s">
        <v>8133</v>
      </c>
      <c r="C2924" s="522" t="s">
        <v>8134</v>
      </c>
      <c r="D2924" s="522" t="s">
        <v>337</v>
      </c>
      <c r="E2924" s="522" t="s">
        <v>433</v>
      </c>
      <c r="F2924" s="522" t="s">
        <v>8135</v>
      </c>
    </row>
    <row r="2925" spans="1:6" ht="15">
      <c r="A2925" s="522">
        <v>3000002293</v>
      </c>
      <c r="B2925" s="522" t="s">
        <v>8136</v>
      </c>
      <c r="C2925" s="522" t="s">
        <v>8137</v>
      </c>
      <c r="D2925" s="522" t="s">
        <v>337</v>
      </c>
      <c r="E2925" s="522" t="s">
        <v>433</v>
      </c>
      <c r="F2925" s="522" t="s">
        <v>8138</v>
      </c>
    </row>
    <row r="2926" spans="1:6" ht="15">
      <c r="A2926" s="522">
        <v>3000002294</v>
      </c>
      <c r="B2926" s="522" t="s">
        <v>8139</v>
      </c>
      <c r="C2926" s="522" t="s">
        <v>8140</v>
      </c>
      <c r="D2926" s="522" t="s">
        <v>340</v>
      </c>
      <c r="E2926" s="522" t="s">
        <v>433</v>
      </c>
      <c r="F2926" s="522" t="s">
        <v>8141</v>
      </c>
    </row>
    <row r="2927" spans="1:6" ht="15">
      <c r="A2927" s="522">
        <v>3000002295</v>
      </c>
      <c r="B2927" s="522" t="s">
        <v>8142</v>
      </c>
      <c r="C2927" s="522" t="s">
        <v>8143</v>
      </c>
      <c r="D2927" s="522" t="s">
        <v>340</v>
      </c>
      <c r="E2927" s="522" t="s">
        <v>433</v>
      </c>
      <c r="F2927" s="522" t="s">
        <v>8144</v>
      </c>
    </row>
    <row r="2928" spans="1:6" ht="15">
      <c r="A2928" s="522">
        <v>3000002296</v>
      </c>
      <c r="B2928" s="522" t="s">
        <v>8145</v>
      </c>
      <c r="C2928" s="522" t="s">
        <v>8146</v>
      </c>
      <c r="D2928" s="522" t="s">
        <v>340</v>
      </c>
      <c r="E2928" s="522" t="s">
        <v>433</v>
      </c>
      <c r="F2928" s="522" t="s">
        <v>8146</v>
      </c>
    </row>
    <row r="2929" spans="1:6" ht="15">
      <c r="A2929" s="522">
        <v>3000002297</v>
      </c>
      <c r="B2929" s="522" t="s">
        <v>8147</v>
      </c>
      <c r="C2929" s="522" t="s">
        <v>8148</v>
      </c>
      <c r="D2929" s="522" t="s">
        <v>340</v>
      </c>
      <c r="E2929" s="522" t="s">
        <v>433</v>
      </c>
      <c r="F2929" s="522" t="s">
        <v>8149</v>
      </c>
    </row>
    <row r="2930" spans="1:6" ht="15">
      <c r="A2930" s="522">
        <v>3000002298</v>
      </c>
      <c r="B2930" s="522" t="s">
        <v>8150</v>
      </c>
      <c r="C2930" s="522" t="s">
        <v>8151</v>
      </c>
      <c r="D2930" s="522" t="s">
        <v>340</v>
      </c>
      <c r="E2930" s="522" t="s">
        <v>433</v>
      </c>
      <c r="F2930" s="522" t="s">
        <v>8152</v>
      </c>
    </row>
    <row r="2931" spans="1:6" ht="15">
      <c r="A2931" s="522">
        <v>3000002299</v>
      </c>
      <c r="B2931" s="522" t="s">
        <v>8153</v>
      </c>
      <c r="C2931" s="522" t="s">
        <v>8154</v>
      </c>
      <c r="D2931" s="522" t="s">
        <v>337</v>
      </c>
      <c r="E2931" s="522" t="s">
        <v>433</v>
      </c>
      <c r="F2931" s="522" t="s">
        <v>8155</v>
      </c>
    </row>
    <row r="2932" spans="1:6" ht="15">
      <c r="A2932" s="522">
        <v>3000002300</v>
      </c>
      <c r="B2932" s="522" t="s">
        <v>8156</v>
      </c>
      <c r="C2932" s="522" t="s">
        <v>8157</v>
      </c>
      <c r="D2932" s="522" t="s">
        <v>337</v>
      </c>
      <c r="E2932" s="522" t="s">
        <v>433</v>
      </c>
      <c r="F2932" s="522" t="s">
        <v>8157</v>
      </c>
    </row>
    <row r="2933" spans="1:6" ht="15">
      <c r="A2933" s="522">
        <v>3000002301</v>
      </c>
      <c r="B2933" s="522" t="s">
        <v>8158</v>
      </c>
      <c r="C2933" s="522" t="s">
        <v>8159</v>
      </c>
      <c r="D2933" s="522" t="s">
        <v>337</v>
      </c>
      <c r="E2933" s="522" t="s">
        <v>433</v>
      </c>
      <c r="F2933" s="522" t="s">
        <v>8160</v>
      </c>
    </row>
    <row r="2934" spans="1:6" ht="15">
      <c r="A2934" s="522">
        <v>3000002302</v>
      </c>
      <c r="B2934" s="522" t="s">
        <v>8161</v>
      </c>
      <c r="C2934" s="522" t="s">
        <v>8162</v>
      </c>
      <c r="D2934" s="522" t="s">
        <v>337</v>
      </c>
      <c r="E2934" s="522" t="s">
        <v>433</v>
      </c>
      <c r="F2934" s="522" t="s">
        <v>8163</v>
      </c>
    </row>
    <row r="2935" spans="1:6" ht="15">
      <c r="A2935" s="522">
        <v>3000002303</v>
      </c>
      <c r="B2935" s="522" t="s">
        <v>8164</v>
      </c>
      <c r="C2935" s="522" t="s">
        <v>8165</v>
      </c>
      <c r="D2935" s="522" t="s">
        <v>337</v>
      </c>
      <c r="E2935" s="522" t="s">
        <v>433</v>
      </c>
      <c r="F2935" s="522" t="s">
        <v>8166</v>
      </c>
    </row>
    <row r="2936" spans="1:6" ht="15">
      <c r="A2936" s="522">
        <v>3000002304</v>
      </c>
      <c r="B2936" s="522" t="s">
        <v>8167</v>
      </c>
      <c r="C2936" s="522" t="s">
        <v>8168</v>
      </c>
      <c r="D2936" s="522" t="s">
        <v>337</v>
      </c>
      <c r="E2936" s="522" t="s">
        <v>433</v>
      </c>
      <c r="F2936" s="522" t="s">
        <v>8169</v>
      </c>
    </row>
    <row r="2937" spans="1:6" ht="15">
      <c r="A2937" s="522">
        <v>3000002305</v>
      </c>
      <c r="B2937" s="522" t="s">
        <v>8170</v>
      </c>
      <c r="C2937" s="522" t="s">
        <v>8171</v>
      </c>
      <c r="D2937" s="522" t="s">
        <v>337</v>
      </c>
      <c r="E2937" s="522" t="s">
        <v>433</v>
      </c>
      <c r="F2937" s="522" t="s">
        <v>8172</v>
      </c>
    </row>
    <row r="2938" spans="1:6" ht="15">
      <c r="A2938" s="522">
        <v>3000002306</v>
      </c>
      <c r="B2938" s="522" t="s">
        <v>8173</v>
      </c>
      <c r="C2938" s="522" t="s">
        <v>8174</v>
      </c>
      <c r="D2938" s="522" t="s">
        <v>337</v>
      </c>
      <c r="E2938" s="522" t="s">
        <v>433</v>
      </c>
      <c r="F2938" s="522" t="s">
        <v>8175</v>
      </c>
    </row>
    <row r="2939" spans="1:6" ht="15">
      <c r="A2939" s="522">
        <v>3000002307</v>
      </c>
      <c r="B2939" s="522" t="s">
        <v>8176</v>
      </c>
      <c r="C2939" s="522" t="s">
        <v>8177</v>
      </c>
      <c r="D2939" s="522" t="s">
        <v>337</v>
      </c>
      <c r="E2939" s="522" t="s">
        <v>433</v>
      </c>
      <c r="F2939" s="522" t="s">
        <v>8178</v>
      </c>
    </row>
    <row r="2940" spans="1:6" ht="15">
      <c r="A2940" s="522">
        <v>3000002308</v>
      </c>
      <c r="B2940" s="522" t="s">
        <v>8179</v>
      </c>
      <c r="C2940" s="522" t="s">
        <v>8180</v>
      </c>
      <c r="D2940" s="522" t="s">
        <v>337</v>
      </c>
      <c r="E2940" s="522" t="s">
        <v>433</v>
      </c>
      <c r="F2940" s="522" t="s">
        <v>8181</v>
      </c>
    </row>
    <row r="2941" spans="1:6" ht="15">
      <c r="A2941" s="522">
        <v>3000002309</v>
      </c>
      <c r="B2941" s="522" t="s">
        <v>8182</v>
      </c>
      <c r="C2941" s="522" t="s">
        <v>8183</v>
      </c>
      <c r="D2941" s="522" t="s">
        <v>337</v>
      </c>
      <c r="E2941" s="522" t="s">
        <v>433</v>
      </c>
      <c r="F2941" s="522" t="s">
        <v>8184</v>
      </c>
    </row>
    <row r="2942" spans="1:6" ht="15">
      <c r="A2942" s="522">
        <v>3000002310</v>
      </c>
      <c r="B2942" s="522" t="s">
        <v>8185</v>
      </c>
      <c r="C2942" s="522" t="s">
        <v>8186</v>
      </c>
      <c r="D2942" s="522" t="s">
        <v>340</v>
      </c>
      <c r="E2942" s="522" t="s">
        <v>433</v>
      </c>
      <c r="F2942" s="522" t="s">
        <v>8187</v>
      </c>
    </row>
    <row r="2943" spans="1:6" ht="15">
      <c r="A2943" s="522">
        <v>3000002311</v>
      </c>
      <c r="B2943" s="522" t="s">
        <v>8188</v>
      </c>
      <c r="C2943" s="522" t="s">
        <v>8189</v>
      </c>
      <c r="D2943" s="522" t="s">
        <v>340</v>
      </c>
      <c r="E2943" s="522" t="s">
        <v>433</v>
      </c>
      <c r="F2943" s="522" t="s">
        <v>8190</v>
      </c>
    </row>
    <row r="2944" spans="1:6" ht="15">
      <c r="A2944" s="522">
        <v>3000002312</v>
      </c>
      <c r="B2944" s="522" t="s">
        <v>8191</v>
      </c>
      <c r="C2944" s="522" t="s">
        <v>8192</v>
      </c>
      <c r="D2944" s="522" t="s">
        <v>340</v>
      </c>
      <c r="E2944" s="522" t="s">
        <v>433</v>
      </c>
      <c r="F2944" s="522" t="s">
        <v>8193</v>
      </c>
    </row>
    <row r="2945" spans="1:6" ht="15">
      <c r="A2945" s="522">
        <v>3000002313</v>
      </c>
      <c r="B2945" s="522" t="s">
        <v>8194</v>
      </c>
      <c r="C2945" s="522" t="s">
        <v>8195</v>
      </c>
      <c r="D2945" s="522" t="s">
        <v>340</v>
      </c>
      <c r="E2945" s="522" t="s">
        <v>433</v>
      </c>
      <c r="F2945" s="522" t="s">
        <v>8196</v>
      </c>
    </row>
    <row r="2946" spans="1:6" ht="15">
      <c r="A2946" s="522">
        <v>3000002314</v>
      </c>
      <c r="B2946" s="522" t="s">
        <v>8197</v>
      </c>
      <c r="C2946" s="522" t="s">
        <v>8198</v>
      </c>
      <c r="D2946" s="522" t="s">
        <v>340</v>
      </c>
      <c r="E2946" s="522" t="s">
        <v>433</v>
      </c>
      <c r="F2946" s="522" t="s">
        <v>8199</v>
      </c>
    </row>
    <row r="2947" spans="1:6" ht="15">
      <c r="A2947" s="522">
        <v>3000002315</v>
      </c>
      <c r="B2947" s="522" t="s">
        <v>8200</v>
      </c>
      <c r="C2947" s="522" t="s">
        <v>8201</v>
      </c>
      <c r="D2947" s="522" t="s">
        <v>340</v>
      </c>
      <c r="E2947" s="522" t="s">
        <v>433</v>
      </c>
      <c r="F2947" s="522" t="s">
        <v>8202</v>
      </c>
    </row>
    <row r="2948" spans="1:6" ht="15">
      <c r="A2948" s="522">
        <v>3000002316</v>
      </c>
      <c r="B2948" s="522" t="s">
        <v>8203</v>
      </c>
      <c r="C2948" s="522" t="s">
        <v>8204</v>
      </c>
      <c r="D2948" s="522" t="s">
        <v>340</v>
      </c>
      <c r="E2948" s="522" t="s">
        <v>433</v>
      </c>
      <c r="F2948" s="522" t="s">
        <v>8205</v>
      </c>
    </row>
    <row r="2949" spans="1:6" ht="15">
      <c r="A2949" s="522">
        <v>3000002317</v>
      </c>
      <c r="B2949" s="522" t="s">
        <v>8206</v>
      </c>
      <c r="C2949" s="522" t="s">
        <v>8207</v>
      </c>
      <c r="D2949" s="522" t="s">
        <v>337</v>
      </c>
      <c r="E2949" s="522" t="s">
        <v>433</v>
      </c>
      <c r="F2949" s="522" t="s">
        <v>8208</v>
      </c>
    </row>
    <row r="2950" spans="1:6" ht="15">
      <c r="A2950" s="522">
        <v>3000002318</v>
      </c>
      <c r="B2950" s="522" t="s">
        <v>8209</v>
      </c>
      <c r="C2950" s="522" t="s">
        <v>8210</v>
      </c>
      <c r="D2950" s="522" t="s">
        <v>337</v>
      </c>
      <c r="E2950" s="522" t="s">
        <v>433</v>
      </c>
      <c r="F2950" s="522" t="s">
        <v>8211</v>
      </c>
    </row>
    <row r="2951" spans="1:6" ht="15">
      <c r="A2951" s="522">
        <v>3000002319</v>
      </c>
      <c r="B2951" s="522" t="s">
        <v>8212</v>
      </c>
      <c r="C2951" s="522" t="s">
        <v>8213</v>
      </c>
      <c r="D2951" s="522" t="s">
        <v>337</v>
      </c>
      <c r="E2951" s="522" t="s">
        <v>433</v>
      </c>
      <c r="F2951" s="522" t="s">
        <v>8214</v>
      </c>
    </row>
    <row r="2952" spans="1:6" ht="15">
      <c r="A2952" s="522">
        <v>3000002320</v>
      </c>
      <c r="B2952" s="522" t="s">
        <v>8215</v>
      </c>
      <c r="C2952" s="522" t="s">
        <v>8216</v>
      </c>
      <c r="D2952" s="522" t="s">
        <v>337</v>
      </c>
      <c r="E2952" s="522" t="s">
        <v>433</v>
      </c>
      <c r="F2952" s="522" t="s">
        <v>8217</v>
      </c>
    </row>
    <row r="2953" spans="1:6" ht="15">
      <c r="A2953" s="522">
        <v>3000002321</v>
      </c>
      <c r="B2953" s="522" t="s">
        <v>8218</v>
      </c>
      <c r="C2953" s="522" t="s">
        <v>8219</v>
      </c>
      <c r="D2953" s="522" t="s">
        <v>337</v>
      </c>
      <c r="E2953" s="522" t="s">
        <v>433</v>
      </c>
      <c r="F2953" s="522" t="s">
        <v>8220</v>
      </c>
    </row>
    <row r="2954" spans="1:6" ht="15">
      <c r="A2954" s="522">
        <v>3000002322</v>
      </c>
      <c r="B2954" s="522" t="s">
        <v>8221</v>
      </c>
      <c r="C2954" s="522" t="s">
        <v>8222</v>
      </c>
      <c r="D2954" s="522" t="s">
        <v>337</v>
      </c>
      <c r="E2954" s="522" t="s">
        <v>433</v>
      </c>
      <c r="F2954" s="522" t="s">
        <v>8223</v>
      </c>
    </row>
    <row r="2955" spans="1:6" ht="15">
      <c r="A2955" s="522">
        <v>3000002323</v>
      </c>
      <c r="B2955" s="522" t="s">
        <v>8224</v>
      </c>
      <c r="C2955" s="522" t="s">
        <v>8225</v>
      </c>
      <c r="D2955" s="522" t="s">
        <v>337</v>
      </c>
      <c r="E2955" s="522" t="s">
        <v>433</v>
      </c>
      <c r="F2955" s="522" t="s">
        <v>8226</v>
      </c>
    </row>
    <row r="2956" spans="1:6" ht="15">
      <c r="A2956" s="522">
        <v>3000002324</v>
      </c>
      <c r="B2956" s="522" t="s">
        <v>8227</v>
      </c>
      <c r="C2956" s="522" t="s">
        <v>8228</v>
      </c>
      <c r="D2956" s="522" t="s">
        <v>337</v>
      </c>
      <c r="E2956" s="522" t="s">
        <v>433</v>
      </c>
      <c r="F2956" s="522" t="s">
        <v>8229</v>
      </c>
    </row>
    <row r="2957" spans="1:6" ht="15">
      <c r="A2957" s="522">
        <v>3000002325</v>
      </c>
      <c r="B2957" s="522" t="s">
        <v>8230</v>
      </c>
      <c r="C2957" s="522" t="s">
        <v>8231</v>
      </c>
      <c r="D2957" s="522" t="s">
        <v>337</v>
      </c>
      <c r="E2957" s="522" t="s">
        <v>433</v>
      </c>
      <c r="F2957" s="522" t="s">
        <v>8232</v>
      </c>
    </row>
    <row r="2958" spans="1:6" ht="15">
      <c r="A2958" s="522">
        <v>3000002326</v>
      </c>
      <c r="B2958" s="522" t="s">
        <v>8233</v>
      </c>
      <c r="C2958" s="522" t="s">
        <v>8234</v>
      </c>
      <c r="D2958" s="522" t="s">
        <v>337</v>
      </c>
      <c r="E2958" s="522" t="s">
        <v>433</v>
      </c>
      <c r="F2958" s="522" t="s">
        <v>8235</v>
      </c>
    </row>
    <row r="2959" spans="1:6" ht="15">
      <c r="A2959" s="522">
        <v>3000002327</v>
      </c>
      <c r="B2959" s="522" t="s">
        <v>8236</v>
      </c>
      <c r="C2959" s="522" t="s">
        <v>8237</v>
      </c>
      <c r="D2959" s="522" t="s">
        <v>337</v>
      </c>
      <c r="E2959" s="522" t="s">
        <v>433</v>
      </c>
      <c r="F2959" s="522" t="s">
        <v>8238</v>
      </c>
    </row>
    <row r="2960" spans="1:6" ht="15">
      <c r="A2960" s="522">
        <v>3000002328</v>
      </c>
      <c r="B2960" s="522" t="s">
        <v>8239</v>
      </c>
      <c r="C2960" s="522" t="s">
        <v>8240</v>
      </c>
      <c r="D2960" s="522" t="s">
        <v>337</v>
      </c>
      <c r="E2960" s="522" t="s">
        <v>433</v>
      </c>
      <c r="F2960" s="522" t="s">
        <v>8241</v>
      </c>
    </row>
    <row r="2961" spans="1:6" ht="15">
      <c r="A2961" s="522">
        <v>3000002329</v>
      </c>
      <c r="B2961" s="522" t="s">
        <v>8242</v>
      </c>
      <c r="C2961" s="522" t="s">
        <v>8243</v>
      </c>
      <c r="D2961" s="522" t="s">
        <v>337</v>
      </c>
      <c r="E2961" s="522" t="s">
        <v>433</v>
      </c>
      <c r="F2961" s="522" t="s">
        <v>8244</v>
      </c>
    </row>
    <row r="2962" spans="1:6" ht="15">
      <c r="A2962" s="522">
        <v>3000002330</v>
      </c>
      <c r="B2962" s="522" t="s">
        <v>8245</v>
      </c>
      <c r="C2962" s="522" t="s">
        <v>8246</v>
      </c>
      <c r="D2962" s="522" t="s">
        <v>337</v>
      </c>
      <c r="E2962" s="522" t="s">
        <v>433</v>
      </c>
      <c r="F2962" s="522" t="s">
        <v>8247</v>
      </c>
    </row>
    <row r="2963" spans="1:6" ht="15">
      <c r="A2963" s="522">
        <v>3000002331</v>
      </c>
      <c r="B2963" s="522" t="s">
        <v>8248</v>
      </c>
      <c r="C2963" s="522" t="s">
        <v>8249</v>
      </c>
      <c r="D2963" s="522" t="s">
        <v>337</v>
      </c>
      <c r="E2963" s="522" t="s">
        <v>433</v>
      </c>
      <c r="F2963" s="522" t="s">
        <v>8250</v>
      </c>
    </row>
    <row r="2964" spans="1:6" ht="15">
      <c r="A2964" s="522">
        <v>3000002332</v>
      </c>
      <c r="B2964" s="522" t="s">
        <v>8251</v>
      </c>
      <c r="C2964" s="522" t="s">
        <v>8252</v>
      </c>
      <c r="D2964" s="522" t="s">
        <v>337</v>
      </c>
      <c r="E2964" s="522" t="s">
        <v>433</v>
      </c>
      <c r="F2964" s="522" t="s">
        <v>8253</v>
      </c>
    </row>
    <row r="2965" spans="1:6" ht="15">
      <c r="A2965" s="522">
        <v>3000002333</v>
      </c>
      <c r="B2965" s="522" t="s">
        <v>8254</v>
      </c>
      <c r="C2965" s="522" t="s">
        <v>8255</v>
      </c>
      <c r="D2965" s="522" t="s">
        <v>337</v>
      </c>
      <c r="E2965" s="522" t="s">
        <v>433</v>
      </c>
      <c r="F2965" s="522" t="s">
        <v>8255</v>
      </c>
    </row>
    <row r="2966" spans="1:6" ht="15">
      <c r="A2966" s="522">
        <v>3000002334</v>
      </c>
      <c r="B2966" s="522" t="s">
        <v>8256</v>
      </c>
      <c r="C2966" s="522" t="s">
        <v>8257</v>
      </c>
      <c r="D2966" s="522" t="s">
        <v>337</v>
      </c>
      <c r="E2966" s="522" t="s">
        <v>433</v>
      </c>
      <c r="F2966" s="522" t="s">
        <v>8258</v>
      </c>
    </row>
    <row r="2967" spans="1:6" ht="15">
      <c r="A2967" s="522">
        <v>3000002335</v>
      </c>
      <c r="B2967" s="522" t="s">
        <v>8259</v>
      </c>
      <c r="C2967" s="522" t="s">
        <v>8260</v>
      </c>
      <c r="D2967" s="522" t="s">
        <v>337</v>
      </c>
      <c r="E2967" s="522" t="s">
        <v>433</v>
      </c>
      <c r="F2967" s="522" t="s">
        <v>8261</v>
      </c>
    </row>
    <row r="2968" spans="1:6" ht="15">
      <c r="A2968" s="522">
        <v>3000002336</v>
      </c>
      <c r="B2968" s="522" t="s">
        <v>8262</v>
      </c>
      <c r="C2968" s="522" t="s">
        <v>8263</v>
      </c>
      <c r="D2968" s="522" t="s">
        <v>337</v>
      </c>
      <c r="E2968" s="522" t="s">
        <v>433</v>
      </c>
      <c r="F2968" s="522" t="s">
        <v>8264</v>
      </c>
    </row>
    <row r="2969" spans="1:6" ht="15">
      <c r="A2969" s="522">
        <v>3000002337</v>
      </c>
      <c r="B2969" s="522" t="s">
        <v>8265</v>
      </c>
      <c r="C2969" s="522" t="s">
        <v>8266</v>
      </c>
      <c r="D2969" s="522" t="s">
        <v>337</v>
      </c>
      <c r="E2969" s="522" t="s">
        <v>433</v>
      </c>
      <c r="F2969" s="522" t="s">
        <v>8267</v>
      </c>
    </row>
    <row r="2970" spans="1:6" ht="15">
      <c r="A2970" s="522">
        <v>3000002338</v>
      </c>
      <c r="B2970" s="522" t="s">
        <v>8268</v>
      </c>
      <c r="C2970" s="522" t="s">
        <v>8269</v>
      </c>
      <c r="D2970" s="522" t="s">
        <v>337</v>
      </c>
      <c r="E2970" s="522" t="s">
        <v>433</v>
      </c>
      <c r="F2970" s="522" t="s">
        <v>8270</v>
      </c>
    </row>
    <row r="2971" spans="1:6" ht="15">
      <c r="A2971" s="522">
        <v>3000002339</v>
      </c>
      <c r="B2971" s="522" t="s">
        <v>8271</v>
      </c>
      <c r="C2971" s="522" t="s">
        <v>8272</v>
      </c>
      <c r="D2971" s="522" t="s">
        <v>337</v>
      </c>
      <c r="E2971" s="522" t="s">
        <v>433</v>
      </c>
      <c r="F2971" s="522" t="s">
        <v>8273</v>
      </c>
    </row>
    <row r="2972" spans="1:6" ht="15">
      <c r="A2972" s="522">
        <v>3000002340</v>
      </c>
      <c r="B2972" s="522" t="s">
        <v>8274</v>
      </c>
      <c r="C2972" s="522" t="s">
        <v>8275</v>
      </c>
      <c r="D2972" s="522" t="s">
        <v>337</v>
      </c>
      <c r="E2972" s="522" t="s">
        <v>433</v>
      </c>
      <c r="F2972" s="522" t="s">
        <v>8276</v>
      </c>
    </row>
    <row r="2973" spans="1:6" ht="15">
      <c r="A2973" s="522">
        <v>3000002341</v>
      </c>
      <c r="B2973" s="522" t="s">
        <v>8277</v>
      </c>
      <c r="C2973" s="522" t="s">
        <v>8278</v>
      </c>
      <c r="D2973" s="522" t="s">
        <v>337</v>
      </c>
      <c r="E2973" s="522" t="s">
        <v>433</v>
      </c>
      <c r="F2973" s="522" t="s">
        <v>8279</v>
      </c>
    </row>
    <row r="2974" spans="1:6" ht="15">
      <c r="A2974" s="522">
        <v>3000002342</v>
      </c>
      <c r="B2974" s="522" t="s">
        <v>8280</v>
      </c>
      <c r="C2974" s="522" t="s">
        <v>8281</v>
      </c>
      <c r="D2974" s="522" t="s">
        <v>337</v>
      </c>
      <c r="E2974" s="522" t="s">
        <v>433</v>
      </c>
      <c r="F2974" s="522" t="s">
        <v>8282</v>
      </c>
    </row>
    <row r="2975" spans="1:6" ht="15">
      <c r="A2975" s="522">
        <v>3000002343</v>
      </c>
      <c r="B2975" s="522" t="s">
        <v>8283</v>
      </c>
      <c r="C2975" s="522" t="s">
        <v>8284</v>
      </c>
      <c r="D2975" s="522" t="s">
        <v>337</v>
      </c>
      <c r="E2975" s="522" t="s">
        <v>433</v>
      </c>
      <c r="F2975" s="522" t="s">
        <v>8285</v>
      </c>
    </row>
    <row r="2976" spans="1:6" ht="15">
      <c r="A2976" s="522">
        <v>3000002344</v>
      </c>
      <c r="B2976" s="522" t="s">
        <v>8286</v>
      </c>
      <c r="C2976" s="522" t="s">
        <v>8287</v>
      </c>
      <c r="D2976" s="522" t="s">
        <v>337</v>
      </c>
      <c r="E2976" s="522" t="s">
        <v>433</v>
      </c>
      <c r="F2976" s="522" t="s">
        <v>8288</v>
      </c>
    </row>
    <row r="2977" spans="1:6" ht="15">
      <c r="A2977" s="522">
        <v>3000002345</v>
      </c>
      <c r="B2977" s="522" t="s">
        <v>8289</v>
      </c>
      <c r="C2977" s="522" t="s">
        <v>8290</v>
      </c>
      <c r="D2977" s="522" t="s">
        <v>337</v>
      </c>
      <c r="E2977" s="522" t="s">
        <v>433</v>
      </c>
      <c r="F2977" s="522" t="s">
        <v>8291</v>
      </c>
    </row>
    <row r="2978" spans="1:6" ht="15">
      <c r="A2978" s="522">
        <v>3000002346</v>
      </c>
      <c r="B2978" s="522" t="s">
        <v>8292</v>
      </c>
      <c r="C2978" s="522" t="s">
        <v>8293</v>
      </c>
      <c r="D2978" s="522" t="s">
        <v>337</v>
      </c>
      <c r="E2978" s="522" t="s">
        <v>433</v>
      </c>
      <c r="F2978" s="522" t="s">
        <v>8294</v>
      </c>
    </row>
    <row r="2979" spans="1:6" ht="15">
      <c r="A2979" s="522">
        <v>3000002347</v>
      </c>
      <c r="B2979" s="522" t="s">
        <v>8295</v>
      </c>
      <c r="C2979" s="522" t="s">
        <v>8296</v>
      </c>
      <c r="D2979" s="522" t="s">
        <v>337</v>
      </c>
      <c r="E2979" s="522" t="s">
        <v>433</v>
      </c>
      <c r="F2979" s="522" t="s">
        <v>8296</v>
      </c>
    </row>
    <row r="2980" spans="1:6" ht="15">
      <c r="A2980" s="522">
        <v>3000002348</v>
      </c>
      <c r="B2980" s="522" t="s">
        <v>8297</v>
      </c>
      <c r="C2980" s="522" t="s">
        <v>8298</v>
      </c>
      <c r="D2980" s="522" t="s">
        <v>337</v>
      </c>
      <c r="E2980" s="522" t="s">
        <v>433</v>
      </c>
      <c r="F2980" s="522" t="s">
        <v>8299</v>
      </c>
    </row>
    <row r="2981" spans="1:6" ht="15">
      <c r="A2981" s="522">
        <v>3000002349</v>
      </c>
      <c r="B2981" s="522" t="s">
        <v>8300</v>
      </c>
      <c r="C2981" s="522" t="s">
        <v>8301</v>
      </c>
      <c r="D2981" s="522" t="s">
        <v>337</v>
      </c>
      <c r="E2981" s="522" t="s">
        <v>433</v>
      </c>
      <c r="F2981" s="522" t="s">
        <v>8302</v>
      </c>
    </row>
    <row r="2982" spans="1:6" ht="15">
      <c r="A2982" s="522">
        <v>3000002350</v>
      </c>
      <c r="B2982" s="522" t="s">
        <v>8303</v>
      </c>
      <c r="C2982" s="522" t="s">
        <v>8304</v>
      </c>
      <c r="D2982" s="522" t="s">
        <v>337</v>
      </c>
      <c r="E2982" s="522" t="s">
        <v>433</v>
      </c>
      <c r="F2982" s="522" t="s">
        <v>8305</v>
      </c>
    </row>
    <row r="2983" spans="1:6" ht="15">
      <c r="A2983" s="522">
        <v>3000002351</v>
      </c>
      <c r="B2983" s="522" t="s">
        <v>8306</v>
      </c>
      <c r="C2983" s="522" t="s">
        <v>8307</v>
      </c>
      <c r="D2983" s="522" t="s">
        <v>337</v>
      </c>
      <c r="E2983" s="522" t="s">
        <v>433</v>
      </c>
      <c r="F2983" s="522" t="s">
        <v>8308</v>
      </c>
    </row>
    <row r="2984" spans="1:6" ht="15">
      <c r="A2984" s="522">
        <v>3000002352</v>
      </c>
      <c r="B2984" s="522" t="s">
        <v>8309</v>
      </c>
      <c r="C2984" s="522" t="s">
        <v>8310</v>
      </c>
      <c r="D2984" s="522" t="s">
        <v>340</v>
      </c>
      <c r="E2984" s="522" t="s">
        <v>433</v>
      </c>
      <c r="F2984" s="522" t="s">
        <v>8311</v>
      </c>
    </row>
    <row r="2985" spans="1:6" ht="15">
      <c r="A2985" s="522">
        <v>3000002353</v>
      </c>
      <c r="B2985" s="522" t="s">
        <v>8312</v>
      </c>
      <c r="C2985" s="522" t="s">
        <v>8313</v>
      </c>
      <c r="D2985" s="522" t="s">
        <v>337</v>
      </c>
      <c r="E2985" s="522" t="s">
        <v>433</v>
      </c>
      <c r="F2985" s="522" t="s">
        <v>8314</v>
      </c>
    </row>
    <row r="2986" spans="1:6" ht="15">
      <c r="A2986" s="522">
        <v>3000002354</v>
      </c>
      <c r="B2986" s="522" t="s">
        <v>8315</v>
      </c>
      <c r="C2986" s="522" t="s">
        <v>8316</v>
      </c>
      <c r="D2986" s="522" t="s">
        <v>337</v>
      </c>
      <c r="E2986" s="522" t="s">
        <v>433</v>
      </c>
      <c r="F2986" s="522" t="s">
        <v>8317</v>
      </c>
    </row>
    <row r="2987" spans="1:6" ht="15">
      <c r="A2987" s="522">
        <v>3000002355</v>
      </c>
      <c r="B2987" s="522" t="s">
        <v>8318</v>
      </c>
      <c r="C2987" s="522" t="s">
        <v>8319</v>
      </c>
      <c r="D2987" s="522" t="s">
        <v>337</v>
      </c>
      <c r="E2987" s="522" t="s">
        <v>433</v>
      </c>
      <c r="F2987" s="522" t="s">
        <v>8320</v>
      </c>
    </row>
    <row r="2988" spans="1:6" ht="15">
      <c r="A2988" s="522">
        <v>3000002356</v>
      </c>
      <c r="B2988" s="522" t="s">
        <v>8321</v>
      </c>
      <c r="C2988" s="522" t="s">
        <v>8322</v>
      </c>
      <c r="D2988" s="522" t="s">
        <v>337</v>
      </c>
      <c r="E2988" s="522" t="s">
        <v>433</v>
      </c>
      <c r="F2988" s="522" t="s">
        <v>8323</v>
      </c>
    </row>
    <row r="2989" spans="1:6" ht="15">
      <c r="A2989" s="522">
        <v>3000002357</v>
      </c>
      <c r="B2989" s="522" t="s">
        <v>8324</v>
      </c>
      <c r="C2989" s="522" t="s">
        <v>8325</v>
      </c>
      <c r="D2989" s="522" t="s">
        <v>337</v>
      </c>
      <c r="E2989" s="522" t="s">
        <v>433</v>
      </c>
      <c r="F2989" s="522" t="s">
        <v>8326</v>
      </c>
    </row>
    <row r="2990" spans="1:6" ht="15">
      <c r="A2990" s="522">
        <v>3000002358</v>
      </c>
      <c r="B2990" s="522" t="s">
        <v>8327</v>
      </c>
      <c r="C2990" s="522" t="s">
        <v>8328</v>
      </c>
      <c r="D2990" s="522" t="s">
        <v>337</v>
      </c>
      <c r="E2990" s="522" t="s">
        <v>433</v>
      </c>
      <c r="F2990" s="522" t="s">
        <v>8329</v>
      </c>
    </row>
    <row r="2991" spans="1:6" ht="15">
      <c r="A2991" s="522">
        <v>3000002359</v>
      </c>
      <c r="B2991" s="522" t="s">
        <v>8330</v>
      </c>
      <c r="C2991" s="522" t="s">
        <v>8331</v>
      </c>
      <c r="D2991" s="522" t="s">
        <v>337</v>
      </c>
      <c r="E2991" s="522" t="s">
        <v>433</v>
      </c>
      <c r="F2991" s="522" t="s">
        <v>8331</v>
      </c>
    </row>
    <row r="2992" spans="1:6" ht="15">
      <c r="A2992" s="522">
        <v>3000002360</v>
      </c>
      <c r="B2992" s="522" t="s">
        <v>8332</v>
      </c>
      <c r="C2992" s="522" t="s">
        <v>8333</v>
      </c>
      <c r="D2992" s="522" t="s">
        <v>337</v>
      </c>
      <c r="E2992" s="522" t="s">
        <v>433</v>
      </c>
      <c r="F2992" s="522" t="s">
        <v>8334</v>
      </c>
    </row>
    <row r="2993" spans="1:6" ht="15">
      <c r="A2993" s="522">
        <v>3000002361</v>
      </c>
      <c r="B2993" s="522" t="s">
        <v>8335</v>
      </c>
      <c r="C2993" s="522" t="s">
        <v>8336</v>
      </c>
      <c r="D2993" s="522" t="s">
        <v>337</v>
      </c>
      <c r="E2993" s="522" t="s">
        <v>433</v>
      </c>
      <c r="F2993" s="522" t="s">
        <v>8337</v>
      </c>
    </row>
    <row r="2994" spans="1:6" ht="15">
      <c r="A2994" s="522">
        <v>3000002362</v>
      </c>
      <c r="B2994" s="522" t="s">
        <v>8338</v>
      </c>
      <c r="C2994" s="522" t="s">
        <v>8339</v>
      </c>
      <c r="D2994" s="522" t="s">
        <v>337</v>
      </c>
      <c r="E2994" s="522" t="s">
        <v>433</v>
      </c>
      <c r="F2994" s="522" t="s">
        <v>8340</v>
      </c>
    </row>
    <row r="2995" spans="1:6" ht="15">
      <c r="A2995" s="522">
        <v>3000002363</v>
      </c>
      <c r="B2995" s="522" t="s">
        <v>8341</v>
      </c>
      <c r="C2995" s="522" t="s">
        <v>8342</v>
      </c>
      <c r="D2995" s="522" t="s">
        <v>337</v>
      </c>
      <c r="E2995" s="522" t="s">
        <v>433</v>
      </c>
      <c r="F2995" s="522" t="s">
        <v>8343</v>
      </c>
    </row>
    <row r="2996" spans="1:6" ht="15">
      <c r="A2996" s="522">
        <v>3000002364</v>
      </c>
      <c r="B2996" s="522" t="s">
        <v>8344</v>
      </c>
      <c r="C2996" s="522" t="s">
        <v>8345</v>
      </c>
      <c r="D2996" s="522" t="s">
        <v>337</v>
      </c>
      <c r="E2996" s="522" t="s">
        <v>433</v>
      </c>
      <c r="F2996" s="522" t="s">
        <v>8345</v>
      </c>
    </row>
    <row r="2997" spans="1:6" ht="15">
      <c r="A2997" s="522">
        <v>3000002365</v>
      </c>
      <c r="B2997" s="522" t="s">
        <v>8346</v>
      </c>
      <c r="C2997" s="522" t="s">
        <v>8347</v>
      </c>
      <c r="D2997" s="522" t="s">
        <v>337</v>
      </c>
      <c r="E2997" s="522" t="s">
        <v>433</v>
      </c>
      <c r="F2997" s="522" t="s">
        <v>8348</v>
      </c>
    </row>
    <row r="2998" spans="1:6" ht="15">
      <c r="A2998" s="522">
        <v>3000002366</v>
      </c>
      <c r="B2998" s="522" t="s">
        <v>8349</v>
      </c>
      <c r="C2998" s="522" t="s">
        <v>8350</v>
      </c>
      <c r="D2998" s="522" t="s">
        <v>337</v>
      </c>
      <c r="E2998" s="522" t="s">
        <v>433</v>
      </c>
      <c r="F2998" s="522" t="s">
        <v>8351</v>
      </c>
    </row>
    <row r="2999" spans="1:6" ht="15">
      <c r="A2999" s="522">
        <v>3000002367</v>
      </c>
      <c r="B2999" s="522" t="s">
        <v>8352</v>
      </c>
      <c r="C2999" s="522" t="s">
        <v>8353</v>
      </c>
      <c r="D2999" s="522" t="s">
        <v>337</v>
      </c>
      <c r="E2999" s="522" t="s">
        <v>433</v>
      </c>
      <c r="F2999" s="522" t="s">
        <v>8354</v>
      </c>
    </row>
    <row r="3000" spans="1:6" ht="15">
      <c r="A3000" s="522">
        <v>3000002368</v>
      </c>
      <c r="B3000" s="522" t="s">
        <v>8355</v>
      </c>
      <c r="C3000" s="522" t="s">
        <v>8356</v>
      </c>
      <c r="D3000" s="522" t="s">
        <v>337</v>
      </c>
      <c r="E3000" s="522" t="s">
        <v>433</v>
      </c>
      <c r="F3000" s="522" t="s">
        <v>8357</v>
      </c>
    </row>
    <row r="3001" spans="1:6" ht="15">
      <c r="A3001" s="522">
        <v>3000002369</v>
      </c>
      <c r="B3001" s="522" t="s">
        <v>8358</v>
      </c>
      <c r="C3001" s="522" t="s">
        <v>8359</v>
      </c>
      <c r="D3001" s="522" t="s">
        <v>337</v>
      </c>
      <c r="E3001" s="522" t="s">
        <v>433</v>
      </c>
      <c r="F3001" s="522" t="s">
        <v>8360</v>
      </c>
    </row>
    <row r="3002" spans="1:6" ht="15">
      <c r="A3002" s="522">
        <v>3000002370</v>
      </c>
      <c r="B3002" s="522" t="s">
        <v>8361</v>
      </c>
      <c r="C3002" s="522" t="s">
        <v>8362</v>
      </c>
      <c r="D3002" s="522" t="s">
        <v>337</v>
      </c>
      <c r="E3002" s="522" t="s">
        <v>433</v>
      </c>
      <c r="F3002" s="522" t="s">
        <v>8363</v>
      </c>
    </row>
    <row r="3003" spans="1:6" ht="15">
      <c r="A3003" s="522">
        <v>3000002371</v>
      </c>
      <c r="B3003" s="522" t="s">
        <v>8364</v>
      </c>
      <c r="C3003" s="522" t="s">
        <v>8365</v>
      </c>
      <c r="D3003" s="522" t="s">
        <v>337</v>
      </c>
      <c r="E3003" s="522" t="s">
        <v>433</v>
      </c>
      <c r="F3003" s="522" t="s">
        <v>8366</v>
      </c>
    </row>
    <row r="3004" spans="1:6" ht="15">
      <c r="A3004" s="522">
        <v>3000002372</v>
      </c>
      <c r="B3004" s="522" t="s">
        <v>8367</v>
      </c>
      <c r="C3004" s="522" t="s">
        <v>8368</v>
      </c>
      <c r="D3004" s="522" t="s">
        <v>337</v>
      </c>
      <c r="E3004" s="522" t="s">
        <v>433</v>
      </c>
      <c r="F3004" s="522" t="s">
        <v>8369</v>
      </c>
    </row>
    <row r="3005" spans="1:6" ht="15">
      <c r="A3005" s="522">
        <v>3000002373</v>
      </c>
      <c r="B3005" s="522" t="s">
        <v>8370</v>
      </c>
      <c r="C3005" s="522" t="s">
        <v>8371</v>
      </c>
      <c r="D3005" s="522" t="s">
        <v>337</v>
      </c>
      <c r="E3005" s="522" t="s">
        <v>433</v>
      </c>
      <c r="F3005" s="522" t="s">
        <v>8372</v>
      </c>
    </row>
    <row r="3006" spans="1:6" ht="15">
      <c r="A3006" s="522">
        <v>3000002374</v>
      </c>
      <c r="B3006" s="522" t="s">
        <v>8373</v>
      </c>
      <c r="C3006" s="522" t="s">
        <v>8374</v>
      </c>
      <c r="D3006" s="522" t="s">
        <v>337</v>
      </c>
      <c r="E3006" s="522" t="s">
        <v>433</v>
      </c>
      <c r="F3006" s="522" t="s">
        <v>8375</v>
      </c>
    </row>
    <row r="3007" spans="1:6" ht="15">
      <c r="A3007" s="522">
        <v>3000002375</v>
      </c>
      <c r="B3007" s="522" t="s">
        <v>8376</v>
      </c>
      <c r="C3007" s="522" t="s">
        <v>8377</v>
      </c>
      <c r="D3007" s="522" t="s">
        <v>337</v>
      </c>
      <c r="E3007" s="522" t="s">
        <v>433</v>
      </c>
      <c r="F3007" s="522" t="s">
        <v>8378</v>
      </c>
    </row>
    <row r="3008" spans="1:6" ht="15">
      <c r="A3008" s="522">
        <v>3000002376</v>
      </c>
      <c r="B3008" s="522" t="s">
        <v>8379</v>
      </c>
      <c r="C3008" s="522" t="s">
        <v>8380</v>
      </c>
      <c r="D3008" s="522" t="s">
        <v>337</v>
      </c>
      <c r="E3008" s="522" t="s">
        <v>433</v>
      </c>
      <c r="F3008" s="522" t="s">
        <v>8381</v>
      </c>
    </row>
    <row r="3009" spans="1:6" ht="15">
      <c r="A3009" s="522">
        <v>3000002377</v>
      </c>
      <c r="B3009" s="522" t="s">
        <v>8382</v>
      </c>
      <c r="C3009" s="522" t="s">
        <v>8383</v>
      </c>
      <c r="D3009" s="522" t="s">
        <v>337</v>
      </c>
      <c r="E3009" s="522" t="s">
        <v>433</v>
      </c>
      <c r="F3009" s="522" t="s">
        <v>8384</v>
      </c>
    </row>
    <row r="3010" spans="1:6" ht="15">
      <c r="A3010" s="522">
        <v>3000002378</v>
      </c>
      <c r="B3010" s="522" t="s">
        <v>8385</v>
      </c>
      <c r="C3010" s="522" t="s">
        <v>8386</v>
      </c>
      <c r="D3010" s="522" t="s">
        <v>337</v>
      </c>
      <c r="E3010" s="522" t="s">
        <v>433</v>
      </c>
      <c r="F3010" s="522" t="s">
        <v>8387</v>
      </c>
    </row>
    <row r="3011" spans="1:6" ht="15">
      <c r="A3011" s="522">
        <v>3000002379</v>
      </c>
      <c r="B3011" s="522" t="s">
        <v>8388</v>
      </c>
      <c r="C3011" s="522" t="s">
        <v>8389</v>
      </c>
      <c r="D3011" s="522" t="s">
        <v>337</v>
      </c>
      <c r="E3011" s="522" t="s">
        <v>433</v>
      </c>
      <c r="F3011" s="522" t="s">
        <v>8390</v>
      </c>
    </row>
    <row r="3012" spans="1:6" ht="15">
      <c r="A3012" s="522">
        <v>3000002380</v>
      </c>
      <c r="B3012" s="522" t="s">
        <v>8391</v>
      </c>
      <c r="C3012" s="522" t="s">
        <v>8392</v>
      </c>
      <c r="D3012" s="522" t="s">
        <v>337</v>
      </c>
      <c r="E3012" s="522" t="s">
        <v>433</v>
      </c>
      <c r="F3012" s="522" t="s">
        <v>8393</v>
      </c>
    </row>
    <row r="3013" spans="1:6" ht="15">
      <c r="A3013" s="522">
        <v>3000002381</v>
      </c>
      <c r="B3013" s="522" t="s">
        <v>8394</v>
      </c>
      <c r="C3013" s="522" t="s">
        <v>8395</v>
      </c>
      <c r="D3013" s="522" t="s">
        <v>337</v>
      </c>
      <c r="E3013" s="522" t="s">
        <v>433</v>
      </c>
      <c r="F3013" s="522" t="s">
        <v>8396</v>
      </c>
    </row>
    <row r="3014" spans="1:6" ht="15">
      <c r="A3014" s="522">
        <v>3000002382</v>
      </c>
      <c r="B3014" s="522" t="s">
        <v>8397</v>
      </c>
      <c r="C3014" s="522" t="s">
        <v>8398</v>
      </c>
      <c r="D3014" s="522" t="s">
        <v>337</v>
      </c>
      <c r="E3014" s="522" t="s">
        <v>433</v>
      </c>
      <c r="F3014" s="522" t="s">
        <v>8399</v>
      </c>
    </row>
    <row r="3015" spans="1:6" ht="15">
      <c r="A3015" s="522">
        <v>3000002383</v>
      </c>
      <c r="B3015" s="522" t="s">
        <v>8400</v>
      </c>
      <c r="C3015" s="522" t="s">
        <v>8401</v>
      </c>
      <c r="D3015" s="522" t="s">
        <v>337</v>
      </c>
      <c r="E3015" s="522" t="s">
        <v>433</v>
      </c>
      <c r="F3015" s="522" t="s">
        <v>8402</v>
      </c>
    </row>
    <row r="3016" spans="1:6" ht="15">
      <c r="A3016" s="522">
        <v>3000002384</v>
      </c>
      <c r="B3016" s="522" t="s">
        <v>8403</v>
      </c>
      <c r="C3016" s="522" t="s">
        <v>8404</v>
      </c>
      <c r="D3016" s="522" t="s">
        <v>337</v>
      </c>
      <c r="E3016" s="522" t="s">
        <v>433</v>
      </c>
      <c r="F3016" s="522" t="s">
        <v>8405</v>
      </c>
    </row>
    <row r="3017" spans="1:6" ht="15">
      <c r="A3017" s="522">
        <v>3000002385</v>
      </c>
      <c r="B3017" s="522" t="s">
        <v>8406</v>
      </c>
      <c r="C3017" s="522" t="s">
        <v>8407</v>
      </c>
      <c r="D3017" s="522" t="s">
        <v>337</v>
      </c>
      <c r="E3017" s="522" t="s">
        <v>433</v>
      </c>
      <c r="F3017" s="522" t="s">
        <v>8408</v>
      </c>
    </row>
    <row r="3018" spans="1:6" ht="15">
      <c r="A3018" s="522">
        <v>3000002386</v>
      </c>
      <c r="B3018" s="522" t="s">
        <v>8409</v>
      </c>
      <c r="C3018" s="522" t="s">
        <v>8410</v>
      </c>
      <c r="D3018" s="522" t="s">
        <v>337</v>
      </c>
      <c r="E3018" s="522" t="s">
        <v>433</v>
      </c>
      <c r="F3018" s="522" t="s">
        <v>8411</v>
      </c>
    </row>
    <row r="3019" spans="1:6" ht="15">
      <c r="A3019" s="522">
        <v>3000002387</v>
      </c>
      <c r="B3019" s="522" t="s">
        <v>8412</v>
      </c>
      <c r="C3019" s="522" t="s">
        <v>8413</v>
      </c>
      <c r="D3019" s="522" t="s">
        <v>337</v>
      </c>
      <c r="E3019" s="522" t="s">
        <v>433</v>
      </c>
      <c r="F3019" s="522" t="s">
        <v>8414</v>
      </c>
    </row>
    <row r="3020" spans="1:6" ht="15">
      <c r="A3020" s="522">
        <v>3000002388</v>
      </c>
      <c r="B3020" s="522" t="s">
        <v>8415</v>
      </c>
      <c r="C3020" s="522" t="s">
        <v>8416</v>
      </c>
      <c r="D3020" s="522" t="s">
        <v>337</v>
      </c>
      <c r="E3020" s="522" t="s">
        <v>433</v>
      </c>
      <c r="F3020" s="522" t="s">
        <v>8417</v>
      </c>
    </row>
    <row r="3021" spans="1:6" ht="15">
      <c r="A3021" s="522">
        <v>3000002389</v>
      </c>
      <c r="B3021" s="522" t="s">
        <v>8418</v>
      </c>
      <c r="C3021" s="522" t="s">
        <v>8419</v>
      </c>
      <c r="D3021" s="522" t="s">
        <v>337</v>
      </c>
      <c r="E3021" s="522" t="s">
        <v>433</v>
      </c>
      <c r="F3021" s="522" t="s">
        <v>8420</v>
      </c>
    </row>
    <row r="3022" spans="1:6" ht="15">
      <c r="A3022" s="522">
        <v>3000002390</v>
      </c>
      <c r="B3022" s="522" t="s">
        <v>8421</v>
      </c>
      <c r="C3022" s="522" t="s">
        <v>8422</v>
      </c>
      <c r="D3022" s="522" t="s">
        <v>337</v>
      </c>
      <c r="E3022" s="522" t="s">
        <v>433</v>
      </c>
      <c r="F3022" s="522" t="s">
        <v>8423</v>
      </c>
    </row>
    <row r="3023" spans="1:6" ht="15">
      <c r="A3023" s="522">
        <v>3000003808</v>
      </c>
      <c r="B3023" s="522" t="s">
        <v>8424</v>
      </c>
      <c r="C3023" s="522" t="s">
        <v>8425</v>
      </c>
      <c r="D3023" s="522" t="s">
        <v>337</v>
      </c>
      <c r="E3023" s="522" t="s">
        <v>433</v>
      </c>
      <c r="F3023" s="522" t="s">
        <v>8426</v>
      </c>
    </row>
    <row r="3024" spans="1:6" ht="15">
      <c r="A3024" s="522">
        <v>3000002392</v>
      </c>
      <c r="B3024" s="522" t="s">
        <v>8427</v>
      </c>
      <c r="C3024" s="522" t="s">
        <v>8428</v>
      </c>
      <c r="D3024" s="522" t="s">
        <v>337</v>
      </c>
      <c r="E3024" s="522" t="s">
        <v>433</v>
      </c>
      <c r="F3024" s="522" t="s">
        <v>8429</v>
      </c>
    </row>
    <row r="3025" spans="1:6" ht="15">
      <c r="A3025" s="522">
        <v>3000002393</v>
      </c>
      <c r="B3025" s="522" t="s">
        <v>8430</v>
      </c>
      <c r="C3025" s="522" t="s">
        <v>8431</v>
      </c>
      <c r="D3025" s="522" t="s">
        <v>337</v>
      </c>
      <c r="E3025" s="522" t="s">
        <v>433</v>
      </c>
      <c r="F3025" s="522" t="s">
        <v>8432</v>
      </c>
    </row>
    <row r="3026" spans="1:6" ht="15">
      <c r="A3026" s="522">
        <v>3000002394</v>
      </c>
      <c r="B3026" s="522" t="s">
        <v>8433</v>
      </c>
      <c r="C3026" s="522" t="s">
        <v>8434</v>
      </c>
      <c r="D3026" s="522" t="s">
        <v>337</v>
      </c>
      <c r="E3026" s="522" t="s">
        <v>433</v>
      </c>
      <c r="F3026" s="522" t="s">
        <v>8435</v>
      </c>
    </row>
    <row r="3027" spans="1:6" ht="15">
      <c r="A3027" s="522">
        <v>3000004247</v>
      </c>
      <c r="B3027" s="522" t="s">
        <v>438</v>
      </c>
      <c r="C3027" s="522" t="s">
        <v>8436</v>
      </c>
      <c r="D3027" s="522" t="s">
        <v>337</v>
      </c>
      <c r="E3027" s="522" t="s">
        <v>433</v>
      </c>
      <c r="F3027" s="522" t="s">
        <v>8437</v>
      </c>
    </row>
    <row r="3028" spans="1:6" ht="15">
      <c r="A3028" s="522">
        <v>3000002396</v>
      </c>
      <c r="B3028" s="522" t="s">
        <v>8438</v>
      </c>
      <c r="C3028" s="522" t="s">
        <v>8439</v>
      </c>
      <c r="D3028" s="522" t="s">
        <v>337</v>
      </c>
      <c r="E3028" s="522" t="s">
        <v>433</v>
      </c>
      <c r="F3028" s="522" t="s">
        <v>8440</v>
      </c>
    </row>
    <row r="3029" spans="1:6" ht="15">
      <c r="A3029" s="522">
        <v>3000002397</v>
      </c>
      <c r="B3029" s="522" t="s">
        <v>8441</v>
      </c>
      <c r="C3029" s="522" t="s">
        <v>8442</v>
      </c>
      <c r="D3029" s="522" t="s">
        <v>337</v>
      </c>
      <c r="E3029" s="522" t="s">
        <v>433</v>
      </c>
      <c r="F3029" s="522" t="s">
        <v>8442</v>
      </c>
    </row>
    <row r="3030" spans="1:6" ht="15">
      <c r="A3030" s="522">
        <v>3000002398</v>
      </c>
      <c r="B3030" s="522" t="s">
        <v>8443</v>
      </c>
      <c r="C3030" s="522" t="s">
        <v>8444</v>
      </c>
      <c r="D3030" s="522" t="s">
        <v>337</v>
      </c>
      <c r="E3030" s="522" t="s">
        <v>433</v>
      </c>
      <c r="F3030" s="522" t="s">
        <v>8445</v>
      </c>
    </row>
    <row r="3031" spans="1:6" ht="15">
      <c r="A3031" s="522">
        <v>3000002399</v>
      </c>
      <c r="B3031" s="522" t="s">
        <v>8446</v>
      </c>
      <c r="C3031" s="522" t="s">
        <v>8447</v>
      </c>
      <c r="D3031" s="522" t="s">
        <v>337</v>
      </c>
      <c r="E3031" s="522" t="s">
        <v>433</v>
      </c>
      <c r="F3031" s="522" t="s">
        <v>8448</v>
      </c>
    </row>
    <row r="3032" spans="1:6" ht="15">
      <c r="A3032" s="522">
        <v>3000002400</v>
      </c>
      <c r="B3032" s="522" t="s">
        <v>8449</v>
      </c>
      <c r="C3032" s="522" t="s">
        <v>8450</v>
      </c>
      <c r="D3032" s="522" t="s">
        <v>337</v>
      </c>
      <c r="E3032" s="522" t="s">
        <v>433</v>
      </c>
      <c r="F3032" s="522" t="s">
        <v>8450</v>
      </c>
    </row>
    <row r="3033" spans="1:6" ht="15">
      <c r="A3033" s="522">
        <v>3000002401</v>
      </c>
      <c r="B3033" s="522" t="s">
        <v>8451</v>
      </c>
      <c r="C3033" s="522" t="s">
        <v>8452</v>
      </c>
      <c r="D3033" s="522" t="s">
        <v>337</v>
      </c>
      <c r="E3033" s="522" t="s">
        <v>433</v>
      </c>
      <c r="F3033" s="522" t="s">
        <v>8453</v>
      </c>
    </row>
    <row r="3034" spans="1:6" ht="15">
      <c r="A3034" s="522">
        <v>3000002402</v>
      </c>
      <c r="B3034" s="522" t="s">
        <v>8454</v>
      </c>
      <c r="C3034" s="522" t="s">
        <v>8455</v>
      </c>
      <c r="D3034" s="522" t="s">
        <v>337</v>
      </c>
      <c r="E3034" s="522" t="s">
        <v>433</v>
      </c>
      <c r="F3034" s="522" t="s">
        <v>8456</v>
      </c>
    </row>
    <row r="3035" spans="1:6" ht="15">
      <c r="A3035" s="522">
        <v>3000002403</v>
      </c>
      <c r="B3035" s="522" t="s">
        <v>8457</v>
      </c>
      <c r="C3035" s="522" t="s">
        <v>8458</v>
      </c>
      <c r="D3035" s="522" t="s">
        <v>337</v>
      </c>
      <c r="E3035" s="522" t="s">
        <v>433</v>
      </c>
      <c r="F3035" s="522" t="s">
        <v>8459</v>
      </c>
    </row>
    <row r="3036" spans="1:6" ht="15">
      <c r="A3036" s="522">
        <v>3000002404</v>
      </c>
      <c r="B3036" s="522" t="s">
        <v>8460</v>
      </c>
      <c r="C3036" s="522" t="s">
        <v>8461</v>
      </c>
      <c r="D3036" s="522" t="s">
        <v>337</v>
      </c>
      <c r="E3036" s="522" t="s">
        <v>433</v>
      </c>
      <c r="F3036" s="522" t="s">
        <v>8462</v>
      </c>
    </row>
    <row r="3037" spans="1:6" ht="15">
      <c r="A3037" s="522">
        <v>3000002405</v>
      </c>
      <c r="B3037" s="522" t="s">
        <v>8463</v>
      </c>
      <c r="C3037" s="522" t="s">
        <v>8464</v>
      </c>
      <c r="D3037" s="522" t="s">
        <v>337</v>
      </c>
      <c r="E3037" s="522" t="s">
        <v>433</v>
      </c>
      <c r="F3037" s="522" t="s">
        <v>8465</v>
      </c>
    </row>
    <row r="3038" spans="1:6" ht="15">
      <c r="A3038" s="522">
        <v>3000002406</v>
      </c>
      <c r="B3038" s="522" t="s">
        <v>8466</v>
      </c>
      <c r="C3038" s="522" t="s">
        <v>8467</v>
      </c>
      <c r="D3038" s="522" t="s">
        <v>337</v>
      </c>
      <c r="E3038" s="522" t="s">
        <v>433</v>
      </c>
      <c r="F3038" s="522" t="s">
        <v>8468</v>
      </c>
    </row>
    <row r="3039" spans="1:6" ht="15">
      <c r="A3039" s="522">
        <v>3000002407</v>
      </c>
      <c r="B3039" s="522" t="s">
        <v>8469</v>
      </c>
      <c r="C3039" s="522" t="s">
        <v>8470</v>
      </c>
      <c r="D3039" s="522" t="s">
        <v>337</v>
      </c>
      <c r="E3039" s="522" t="s">
        <v>433</v>
      </c>
      <c r="F3039" s="522" t="s">
        <v>8471</v>
      </c>
    </row>
    <row r="3040" spans="1:6" ht="15">
      <c r="A3040" s="522">
        <v>3000002408</v>
      </c>
      <c r="B3040" s="522" t="s">
        <v>8472</v>
      </c>
      <c r="C3040" s="522" t="s">
        <v>8473</v>
      </c>
      <c r="D3040" s="522" t="s">
        <v>337</v>
      </c>
      <c r="E3040" s="522" t="s">
        <v>433</v>
      </c>
      <c r="F3040" s="522" t="s">
        <v>8473</v>
      </c>
    </row>
    <row r="3041" spans="1:6" ht="15">
      <c r="A3041" s="522">
        <v>3000002409</v>
      </c>
      <c r="B3041" s="522" t="s">
        <v>8474</v>
      </c>
      <c r="C3041" s="522" t="s">
        <v>8475</v>
      </c>
      <c r="D3041" s="522" t="s">
        <v>337</v>
      </c>
      <c r="E3041" s="522" t="s">
        <v>433</v>
      </c>
      <c r="F3041" s="522" t="s">
        <v>8476</v>
      </c>
    </row>
    <row r="3042" spans="1:6" ht="15">
      <c r="A3042" s="522">
        <v>3000002410</v>
      </c>
      <c r="B3042" s="522" t="s">
        <v>8477</v>
      </c>
      <c r="C3042" s="522" t="s">
        <v>8478</v>
      </c>
      <c r="D3042" s="522" t="s">
        <v>337</v>
      </c>
      <c r="E3042" s="522" t="s">
        <v>433</v>
      </c>
      <c r="F3042" s="522" t="s">
        <v>8479</v>
      </c>
    </row>
    <row r="3043" spans="1:6" ht="15">
      <c r="A3043" s="522">
        <v>3000002411</v>
      </c>
      <c r="B3043" s="522" t="s">
        <v>8480</v>
      </c>
      <c r="C3043" s="522" t="s">
        <v>8481</v>
      </c>
      <c r="D3043" s="522" t="s">
        <v>337</v>
      </c>
      <c r="E3043" s="522" t="s">
        <v>433</v>
      </c>
      <c r="F3043" s="522" t="s">
        <v>8482</v>
      </c>
    </row>
    <row r="3044" spans="1:6" ht="15">
      <c r="A3044" s="522">
        <v>3000002412</v>
      </c>
      <c r="B3044" s="522" t="s">
        <v>8483</v>
      </c>
      <c r="C3044" s="522" t="s">
        <v>8484</v>
      </c>
      <c r="D3044" s="522" t="s">
        <v>337</v>
      </c>
      <c r="E3044" s="522" t="s">
        <v>433</v>
      </c>
      <c r="F3044" s="522" t="s">
        <v>8485</v>
      </c>
    </row>
    <row r="3045" spans="1:6" ht="15">
      <c r="A3045" s="522">
        <v>3000002413</v>
      </c>
      <c r="B3045" s="522" t="s">
        <v>8486</v>
      </c>
      <c r="C3045" s="522" t="s">
        <v>8487</v>
      </c>
      <c r="D3045" s="522" t="s">
        <v>337</v>
      </c>
      <c r="E3045" s="522" t="s">
        <v>433</v>
      </c>
      <c r="F3045" s="522" t="s">
        <v>8488</v>
      </c>
    </row>
    <row r="3046" spans="1:6" ht="15">
      <c r="A3046" s="522">
        <v>3000002414</v>
      </c>
      <c r="B3046" s="522" t="s">
        <v>8489</v>
      </c>
      <c r="C3046" s="522" t="s">
        <v>8490</v>
      </c>
      <c r="D3046" s="522" t="s">
        <v>337</v>
      </c>
      <c r="E3046" s="522" t="s">
        <v>433</v>
      </c>
      <c r="F3046" s="522" t="s">
        <v>8491</v>
      </c>
    </row>
    <row r="3047" spans="1:6" ht="15">
      <c r="A3047" s="522">
        <v>3000002415</v>
      </c>
      <c r="B3047" s="522" t="s">
        <v>8492</v>
      </c>
      <c r="C3047" s="522" t="s">
        <v>8493</v>
      </c>
      <c r="D3047" s="522" t="s">
        <v>337</v>
      </c>
      <c r="E3047" s="522" t="s">
        <v>433</v>
      </c>
      <c r="F3047" s="522" t="s">
        <v>8494</v>
      </c>
    </row>
    <row r="3048" spans="1:6" ht="15">
      <c r="A3048" s="522">
        <v>3000003809</v>
      </c>
      <c r="B3048" s="522" t="s">
        <v>8495</v>
      </c>
      <c r="C3048" s="522" t="s">
        <v>8496</v>
      </c>
      <c r="D3048" s="522" t="s">
        <v>337</v>
      </c>
      <c r="E3048" s="522" t="s">
        <v>433</v>
      </c>
      <c r="F3048" s="522" t="s">
        <v>8497</v>
      </c>
    </row>
    <row r="3049" spans="1:6" ht="15">
      <c r="A3049" s="522">
        <v>3000002417</v>
      </c>
      <c r="B3049" s="522" t="s">
        <v>8498</v>
      </c>
      <c r="C3049" s="522" t="s">
        <v>8499</v>
      </c>
      <c r="D3049" s="522" t="s">
        <v>337</v>
      </c>
      <c r="E3049" s="522" t="s">
        <v>433</v>
      </c>
      <c r="F3049" s="522" t="s">
        <v>8500</v>
      </c>
    </row>
    <row r="3050" spans="1:6" ht="15">
      <c r="A3050" s="522">
        <v>3000002418</v>
      </c>
      <c r="B3050" s="522" t="s">
        <v>8501</v>
      </c>
      <c r="C3050" s="522" t="s">
        <v>8502</v>
      </c>
      <c r="D3050" s="522" t="s">
        <v>337</v>
      </c>
      <c r="E3050" s="522" t="s">
        <v>433</v>
      </c>
      <c r="F3050" s="522" t="s">
        <v>8503</v>
      </c>
    </row>
    <row r="3051" spans="1:6" ht="15">
      <c r="A3051" s="522">
        <v>3000002419</v>
      </c>
      <c r="B3051" s="522" t="s">
        <v>8504</v>
      </c>
      <c r="C3051" s="522" t="s">
        <v>8505</v>
      </c>
      <c r="D3051" s="522" t="s">
        <v>337</v>
      </c>
      <c r="E3051" s="522" t="s">
        <v>433</v>
      </c>
      <c r="F3051" s="522" t="s">
        <v>8506</v>
      </c>
    </row>
    <row r="3052" spans="1:6" ht="15">
      <c r="A3052" s="522">
        <v>3000002420</v>
      </c>
      <c r="B3052" s="522" t="s">
        <v>8507</v>
      </c>
      <c r="C3052" s="522" t="s">
        <v>8508</v>
      </c>
      <c r="D3052" s="522" t="s">
        <v>337</v>
      </c>
      <c r="E3052" s="522" t="s">
        <v>433</v>
      </c>
      <c r="F3052" s="522" t="s">
        <v>8509</v>
      </c>
    </row>
    <row r="3053" spans="1:6" ht="15">
      <c r="A3053" s="522">
        <v>3000002421</v>
      </c>
      <c r="B3053" s="522" t="s">
        <v>8510</v>
      </c>
      <c r="C3053" s="522" t="s">
        <v>8511</v>
      </c>
      <c r="D3053" s="522" t="s">
        <v>337</v>
      </c>
      <c r="E3053" s="522" t="s">
        <v>433</v>
      </c>
      <c r="F3053" s="522" t="s">
        <v>8512</v>
      </c>
    </row>
    <row r="3054" spans="1:6" ht="15">
      <c r="A3054" s="522">
        <v>3000002422</v>
      </c>
      <c r="B3054" s="522" t="s">
        <v>8513</v>
      </c>
      <c r="C3054" s="522" t="s">
        <v>8514</v>
      </c>
      <c r="D3054" s="522" t="s">
        <v>337</v>
      </c>
      <c r="E3054" s="522" t="s">
        <v>433</v>
      </c>
      <c r="F3054" s="522" t="s">
        <v>8515</v>
      </c>
    </row>
    <row r="3055" spans="1:6" ht="15">
      <c r="A3055" s="522">
        <v>3000002423</v>
      </c>
      <c r="B3055" s="522" t="s">
        <v>8516</v>
      </c>
      <c r="C3055" s="522" t="s">
        <v>8517</v>
      </c>
      <c r="D3055" s="522" t="s">
        <v>337</v>
      </c>
      <c r="E3055" s="522" t="s">
        <v>433</v>
      </c>
      <c r="F3055" s="522" t="s">
        <v>8518</v>
      </c>
    </row>
    <row r="3056" spans="1:6" ht="15">
      <c r="A3056" s="522">
        <v>3000002424</v>
      </c>
      <c r="B3056" s="522" t="s">
        <v>8519</v>
      </c>
      <c r="C3056" s="522" t="s">
        <v>8520</v>
      </c>
      <c r="D3056" s="522" t="s">
        <v>337</v>
      </c>
      <c r="E3056" s="522" t="s">
        <v>433</v>
      </c>
      <c r="F3056" s="522" t="s">
        <v>8521</v>
      </c>
    </row>
    <row r="3057" spans="1:6" ht="15">
      <c r="A3057" s="522">
        <v>3000002425</v>
      </c>
      <c r="B3057" s="522" t="s">
        <v>8522</v>
      </c>
      <c r="C3057" s="522" t="s">
        <v>8523</v>
      </c>
      <c r="D3057" s="522" t="s">
        <v>337</v>
      </c>
      <c r="E3057" s="522" t="s">
        <v>433</v>
      </c>
      <c r="F3057" s="522" t="s">
        <v>8524</v>
      </c>
    </row>
    <row r="3058" spans="1:6" ht="15">
      <c r="A3058" s="522">
        <v>3000002426</v>
      </c>
      <c r="B3058" s="522" t="s">
        <v>8525</v>
      </c>
      <c r="C3058" s="522" t="s">
        <v>8526</v>
      </c>
      <c r="D3058" s="522" t="s">
        <v>337</v>
      </c>
      <c r="E3058" s="522" t="s">
        <v>433</v>
      </c>
      <c r="F3058" s="522" t="s">
        <v>8527</v>
      </c>
    </row>
    <row r="3059" spans="1:6" ht="15">
      <c r="A3059" s="522">
        <v>3000002427</v>
      </c>
      <c r="B3059" s="522" t="s">
        <v>8528</v>
      </c>
      <c r="C3059" s="522" t="s">
        <v>8529</v>
      </c>
      <c r="D3059" s="522" t="s">
        <v>337</v>
      </c>
      <c r="E3059" s="522" t="s">
        <v>433</v>
      </c>
      <c r="F3059" s="522" t="s">
        <v>8530</v>
      </c>
    </row>
    <row r="3060" spans="1:6" ht="15">
      <c r="A3060" s="522">
        <v>3000002428</v>
      </c>
      <c r="B3060" s="522" t="s">
        <v>8531</v>
      </c>
      <c r="C3060" s="522" t="s">
        <v>8532</v>
      </c>
      <c r="D3060" s="522" t="s">
        <v>337</v>
      </c>
      <c r="E3060" s="522" t="s">
        <v>433</v>
      </c>
      <c r="F3060" s="522" t="s">
        <v>8533</v>
      </c>
    </row>
    <row r="3061" spans="1:6" ht="15">
      <c r="A3061" s="522">
        <v>3000002429</v>
      </c>
      <c r="B3061" s="522" t="s">
        <v>8534</v>
      </c>
      <c r="C3061" s="522" t="s">
        <v>8535</v>
      </c>
      <c r="D3061" s="522" t="s">
        <v>337</v>
      </c>
      <c r="E3061" s="522" t="s">
        <v>433</v>
      </c>
      <c r="F3061" s="522" t="s">
        <v>8536</v>
      </c>
    </row>
    <row r="3062" spans="1:6" ht="15">
      <c r="A3062" s="522">
        <v>3000002430</v>
      </c>
      <c r="B3062" s="522" t="s">
        <v>8537</v>
      </c>
      <c r="C3062" s="522" t="s">
        <v>8538</v>
      </c>
      <c r="D3062" s="522" t="s">
        <v>337</v>
      </c>
      <c r="E3062" s="522" t="s">
        <v>433</v>
      </c>
      <c r="F3062" s="522" t="s">
        <v>8539</v>
      </c>
    </row>
    <row r="3063" spans="1:6" ht="15">
      <c r="A3063" s="522">
        <v>3000002431</v>
      </c>
      <c r="B3063" s="522" t="s">
        <v>8540</v>
      </c>
      <c r="C3063" s="522" t="s">
        <v>8541</v>
      </c>
      <c r="D3063" s="522" t="s">
        <v>337</v>
      </c>
      <c r="E3063" s="522" t="s">
        <v>433</v>
      </c>
      <c r="F3063" s="522" t="s">
        <v>8542</v>
      </c>
    </row>
    <row r="3064" spans="1:6" ht="15">
      <c r="A3064" s="522">
        <v>3000002432</v>
      </c>
      <c r="B3064" s="522" t="s">
        <v>8543</v>
      </c>
      <c r="C3064" s="522" t="s">
        <v>8544</v>
      </c>
      <c r="D3064" s="522" t="s">
        <v>337</v>
      </c>
      <c r="E3064" s="522" t="s">
        <v>433</v>
      </c>
      <c r="F3064" s="522" t="s">
        <v>8545</v>
      </c>
    </row>
    <row r="3065" spans="1:6" ht="15">
      <c r="A3065" s="522">
        <v>3000002433</v>
      </c>
      <c r="B3065" s="522" t="s">
        <v>8546</v>
      </c>
      <c r="C3065" s="522" t="s">
        <v>8547</v>
      </c>
      <c r="D3065" s="522" t="s">
        <v>337</v>
      </c>
      <c r="E3065" s="522" t="s">
        <v>433</v>
      </c>
      <c r="F3065" s="522" t="s">
        <v>8548</v>
      </c>
    </row>
    <row r="3066" spans="1:6" ht="15">
      <c r="A3066" s="522">
        <v>3000002434</v>
      </c>
      <c r="B3066" s="522" t="s">
        <v>8549</v>
      </c>
      <c r="C3066" s="522" t="s">
        <v>8550</v>
      </c>
      <c r="D3066" s="522" t="s">
        <v>337</v>
      </c>
      <c r="E3066" s="522" t="s">
        <v>433</v>
      </c>
      <c r="F3066" s="522" t="s">
        <v>8551</v>
      </c>
    </row>
    <row r="3067" spans="1:6" ht="15">
      <c r="A3067" s="522">
        <v>3000002435</v>
      </c>
      <c r="B3067" s="522" t="s">
        <v>8552</v>
      </c>
      <c r="C3067" s="522" t="s">
        <v>8553</v>
      </c>
      <c r="D3067" s="522" t="s">
        <v>337</v>
      </c>
      <c r="E3067" s="522" t="s">
        <v>433</v>
      </c>
      <c r="F3067" s="522" t="s">
        <v>8554</v>
      </c>
    </row>
    <row r="3068" spans="1:6" ht="15">
      <c r="A3068" s="522">
        <v>3000002436</v>
      </c>
      <c r="B3068" s="522" t="s">
        <v>8555</v>
      </c>
      <c r="C3068" s="522" t="s">
        <v>8556</v>
      </c>
      <c r="D3068" s="522" t="s">
        <v>337</v>
      </c>
      <c r="E3068" s="522" t="s">
        <v>433</v>
      </c>
      <c r="F3068" s="522" t="s">
        <v>8557</v>
      </c>
    </row>
    <row r="3069" spans="1:6" ht="15">
      <c r="A3069" s="522">
        <v>3000002437</v>
      </c>
      <c r="B3069" s="522" t="s">
        <v>8558</v>
      </c>
      <c r="C3069" s="522" t="s">
        <v>8559</v>
      </c>
      <c r="D3069" s="522" t="s">
        <v>337</v>
      </c>
      <c r="E3069" s="522" t="s">
        <v>433</v>
      </c>
      <c r="F3069" s="522" t="s">
        <v>8560</v>
      </c>
    </row>
    <row r="3070" spans="1:6" ht="15">
      <c r="A3070" s="522">
        <v>3000002438</v>
      </c>
      <c r="B3070" s="522" t="s">
        <v>8561</v>
      </c>
      <c r="C3070" s="522" t="s">
        <v>8562</v>
      </c>
      <c r="D3070" s="522" t="s">
        <v>337</v>
      </c>
      <c r="E3070" s="522" t="s">
        <v>433</v>
      </c>
      <c r="F3070" s="522" t="s">
        <v>8562</v>
      </c>
    </row>
    <row r="3071" spans="1:6" ht="15">
      <c r="A3071" s="522">
        <v>3000002439</v>
      </c>
      <c r="B3071" s="522" t="s">
        <v>8563</v>
      </c>
      <c r="C3071" s="522" t="s">
        <v>8564</v>
      </c>
      <c r="D3071" s="522" t="s">
        <v>337</v>
      </c>
      <c r="E3071" s="522" t="s">
        <v>433</v>
      </c>
      <c r="F3071" s="522" t="s">
        <v>8565</v>
      </c>
    </row>
    <row r="3072" spans="1:6" ht="15">
      <c r="A3072" s="522">
        <v>3000002440</v>
      </c>
      <c r="B3072" s="522" t="s">
        <v>8566</v>
      </c>
      <c r="C3072" s="522" t="s">
        <v>8567</v>
      </c>
      <c r="D3072" s="522" t="s">
        <v>337</v>
      </c>
      <c r="E3072" s="522" t="s">
        <v>433</v>
      </c>
      <c r="F3072" s="522" t="s">
        <v>8568</v>
      </c>
    </row>
    <row r="3073" spans="1:6" ht="15">
      <c r="A3073" s="522">
        <v>3000002441</v>
      </c>
      <c r="B3073" s="522" t="s">
        <v>8569</v>
      </c>
      <c r="C3073" s="522" t="s">
        <v>8570</v>
      </c>
      <c r="D3073" s="522" t="s">
        <v>337</v>
      </c>
      <c r="E3073" s="522" t="s">
        <v>433</v>
      </c>
      <c r="F3073" s="522" t="s">
        <v>8571</v>
      </c>
    </row>
    <row r="3074" spans="1:6" ht="15">
      <c r="A3074" s="522">
        <v>3000002442</v>
      </c>
      <c r="B3074" s="522" t="s">
        <v>8572</v>
      </c>
      <c r="C3074" s="522" t="s">
        <v>8573</v>
      </c>
      <c r="D3074" s="522" t="s">
        <v>337</v>
      </c>
      <c r="E3074" s="522" t="s">
        <v>433</v>
      </c>
      <c r="F3074" s="522" t="s">
        <v>8574</v>
      </c>
    </row>
    <row r="3075" spans="1:6" ht="15">
      <c r="A3075" s="522">
        <v>3000002443</v>
      </c>
      <c r="B3075" s="522" t="s">
        <v>8575</v>
      </c>
      <c r="C3075" s="522" t="s">
        <v>8576</v>
      </c>
      <c r="D3075" s="522" t="s">
        <v>337</v>
      </c>
      <c r="E3075" s="522" t="s">
        <v>433</v>
      </c>
      <c r="F3075" s="522" t="s">
        <v>8577</v>
      </c>
    </row>
    <row r="3076" spans="1:6" ht="15">
      <c r="A3076" s="522">
        <v>3000002444</v>
      </c>
      <c r="B3076" s="522" t="s">
        <v>8578</v>
      </c>
      <c r="C3076" s="522" t="s">
        <v>8579</v>
      </c>
      <c r="D3076" s="522" t="s">
        <v>337</v>
      </c>
      <c r="E3076" s="522" t="s">
        <v>433</v>
      </c>
      <c r="F3076" s="522" t="s">
        <v>8580</v>
      </c>
    </row>
    <row r="3077" spans="1:6" ht="15">
      <c r="A3077" s="522">
        <v>3000002445</v>
      </c>
      <c r="B3077" s="522" t="s">
        <v>8581</v>
      </c>
      <c r="C3077" s="522" t="s">
        <v>8582</v>
      </c>
      <c r="D3077" s="522" t="s">
        <v>337</v>
      </c>
      <c r="E3077" s="522" t="s">
        <v>433</v>
      </c>
      <c r="F3077" s="522" t="s">
        <v>8583</v>
      </c>
    </row>
    <row r="3078" spans="1:6" ht="15">
      <c r="A3078" s="522">
        <v>3000002446</v>
      </c>
      <c r="B3078" s="522" t="s">
        <v>8584</v>
      </c>
      <c r="C3078" s="522" t="s">
        <v>8585</v>
      </c>
      <c r="D3078" s="522" t="s">
        <v>337</v>
      </c>
      <c r="E3078" s="522" t="s">
        <v>433</v>
      </c>
      <c r="F3078" s="522" t="s">
        <v>8586</v>
      </c>
    </row>
    <row r="3079" spans="1:6" ht="15">
      <c r="A3079" s="522">
        <v>3000002447</v>
      </c>
      <c r="B3079" s="522" t="s">
        <v>8587</v>
      </c>
      <c r="C3079" s="522" t="s">
        <v>8588</v>
      </c>
      <c r="D3079" s="522" t="s">
        <v>337</v>
      </c>
      <c r="E3079" s="522" t="s">
        <v>433</v>
      </c>
      <c r="F3079" s="522" t="s">
        <v>8589</v>
      </c>
    </row>
    <row r="3080" spans="1:6" ht="15">
      <c r="A3080" s="522">
        <v>3000002448</v>
      </c>
      <c r="B3080" s="522" t="s">
        <v>8590</v>
      </c>
      <c r="C3080" s="522" t="s">
        <v>8591</v>
      </c>
      <c r="D3080" s="522" t="s">
        <v>337</v>
      </c>
      <c r="E3080" s="522" t="s">
        <v>433</v>
      </c>
      <c r="F3080" s="522" t="s">
        <v>8592</v>
      </c>
    </row>
    <row r="3081" spans="1:6" ht="15">
      <c r="A3081" s="522">
        <v>3000002449</v>
      </c>
      <c r="B3081" s="522" t="s">
        <v>8593</v>
      </c>
      <c r="C3081" s="522" t="s">
        <v>8594</v>
      </c>
      <c r="D3081" s="522" t="s">
        <v>337</v>
      </c>
      <c r="E3081" s="522" t="s">
        <v>433</v>
      </c>
      <c r="F3081" s="522" t="s">
        <v>8595</v>
      </c>
    </row>
    <row r="3082" spans="1:6" ht="15">
      <c r="A3082" s="522">
        <v>3000002450</v>
      </c>
      <c r="B3082" s="522" t="s">
        <v>8596</v>
      </c>
      <c r="C3082" s="522" t="s">
        <v>8597</v>
      </c>
      <c r="D3082" s="522" t="s">
        <v>337</v>
      </c>
      <c r="E3082" s="522" t="s">
        <v>433</v>
      </c>
      <c r="F3082" s="522" t="s">
        <v>8598</v>
      </c>
    </row>
    <row r="3083" spans="1:6" ht="15">
      <c r="A3083" s="522">
        <v>3000002451</v>
      </c>
      <c r="B3083" s="522" t="s">
        <v>8599</v>
      </c>
      <c r="C3083" s="522" t="s">
        <v>8600</v>
      </c>
      <c r="D3083" s="522" t="s">
        <v>337</v>
      </c>
      <c r="E3083" s="522" t="s">
        <v>433</v>
      </c>
      <c r="F3083" s="522" t="s">
        <v>8601</v>
      </c>
    </row>
    <row r="3084" spans="1:6" ht="15">
      <c r="A3084" s="522">
        <v>3000002452</v>
      </c>
      <c r="B3084" s="522" t="s">
        <v>8602</v>
      </c>
      <c r="C3084" s="522" t="s">
        <v>8603</v>
      </c>
      <c r="D3084" s="522" t="s">
        <v>337</v>
      </c>
      <c r="E3084" s="522" t="s">
        <v>433</v>
      </c>
      <c r="F3084" s="522" t="s">
        <v>8603</v>
      </c>
    </row>
    <row r="3085" spans="1:6" ht="15">
      <c r="A3085" s="522">
        <v>3000002453</v>
      </c>
      <c r="B3085" s="522" t="s">
        <v>8604</v>
      </c>
      <c r="C3085" s="522" t="s">
        <v>8605</v>
      </c>
      <c r="D3085" s="522" t="s">
        <v>337</v>
      </c>
      <c r="E3085" s="522" t="s">
        <v>433</v>
      </c>
      <c r="F3085" s="522" t="s">
        <v>8606</v>
      </c>
    </row>
    <row r="3086" spans="1:6" ht="15">
      <c r="A3086" s="522">
        <v>3000002454</v>
      </c>
      <c r="B3086" s="522" t="s">
        <v>8607</v>
      </c>
      <c r="C3086" s="522" t="s">
        <v>8608</v>
      </c>
      <c r="D3086" s="522" t="s">
        <v>337</v>
      </c>
      <c r="E3086" s="522" t="s">
        <v>433</v>
      </c>
      <c r="F3086" s="522" t="s">
        <v>8609</v>
      </c>
    </row>
    <row r="3087" spans="1:6" ht="15">
      <c r="A3087" s="522">
        <v>3000002455</v>
      </c>
      <c r="B3087" s="522" t="s">
        <v>8610</v>
      </c>
      <c r="C3087" s="522" t="s">
        <v>8611</v>
      </c>
      <c r="D3087" s="522" t="s">
        <v>337</v>
      </c>
      <c r="E3087" s="522" t="s">
        <v>433</v>
      </c>
      <c r="F3087" s="522" t="s">
        <v>8612</v>
      </c>
    </row>
    <row r="3088" spans="1:6" ht="15">
      <c r="A3088" s="522">
        <v>3000002456</v>
      </c>
      <c r="B3088" s="522" t="s">
        <v>8613</v>
      </c>
      <c r="C3088" s="522" t="s">
        <v>8614</v>
      </c>
      <c r="D3088" s="522" t="s">
        <v>337</v>
      </c>
      <c r="E3088" s="522" t="s">
        <v>433</v>
      </c>
      <c r="F3088" s="522" t="s">
        <v>8615</v>
      </c>
    </row>
    <row r="3089" spans="1:6" ht="15">
      <c r="A3089" s="522">
        <v>3000002457</v>
      </c>
      <c r="B3089" s="522" t="s">
        <v>8616</v>
      </c>
      <c r="C3089" s="522" t="s">
        <v>8617</v>
      </c>
      <c r="D3089" s="522" t="s">
        <v>337</v>
      </c>
      <c r="E3089" s="522" t="s">
        <v>433</v>
      </c>
      <c r="F3089" s="522" t="s">
        <v>8618</v>
      </c>
    </row>
    <row r="3090" spans="1:6" ht="15">
      <c r="A3090" s="522">
        <v>3000002458</v>
      </c>
      <c r="B3090" s="522" t="s">
        <v>8619</v>
      </c>
      <c r="C3090" s="522" t="s">
        <v>8620</v>
      </c>
      <c r="D3090" s="522" t="s">
        <v>337</v>
      </c>
      <c r="E3090" s="522" t="s">
        <v>433</v>
      </c>
      <c r="F3090" s="522" t="s">
        <v>8621</v>
      </c>
    </row>
    <row r="3091" spans="1:6" ht="15">
      <c r="A3091" s="522">
        <v>3000002459</v>
      </c>
      <c r="B3091" s="522" t="s">
        <v>8622</v>
      </c>
      <c r="C3091" s="522" t="s">
        <v>8623</v>
      </c>
      <c r="D3091" s="522" t="s">
        <v>337</v>
      </c>
      <c r="E3091" s="522" t="s">
        <v>433</v>
      </c>
      <c r="F3091" s="522" t="s">
        <v>8623</v>
      </c>
    </row>
    <row r="3092" spans="1:6" ht="15">
      <c r="A3092" s="522">
        <v>3000002460</v>
      </c>
      <c r="B3092" s="522" t="s">
        <v>8624</v>
      </c>
      <c r="C3092" s="522" t="s">
        <v>8625</v>
      </c>
      <c r="D3092" s="522" t="s">
        <v>337</v>
      </c>
      <c r="E3092" s="522" t="s">
        <v>433</v>
      </c>
      <c r="F3092" s="522" t="s">
        <v>8626</v>
      </c>
    </row>
    <row r="3093" spans="1:6" ht="15">
      <c r="A3093" s="522">
        <v>3000002461</v>
      </c>
      <c r="B3093" s="522" t="s">
        <v>8627</v>
      </c>
      <c r="C3093" s="522" t="s">
        <v>8628</v>
      </c>
      <c r="D3093" s="522" t="s">
        <v>337</v>
      </c>
      <c r="E3093" s="522" t="s">
        <v>433</v>
      </c>
      <c r="F3093" s="522" t="s">
        <v>8628</v>
      </c>
    </row>
    <row r="3094" spans="1:6" ht="15">
      <c r="A3094" s="522">
        <v>3000002462</v>
      </c>
      <c r="B3094" s="522" t="s">
        <v>8629</v>
      </c>
      <c r="C3094" s="522" t="s">
        <v>8630</v>
      </c>
      <c r="D3094" s="522" t="s">
        <v>337</v>
      </c>
      <c r="E3094" s="522" t="s">
        <v>433</v>
      </c>
      <c r="F3094" s="522" t="s">
        <v>8630</v>
      </c>
    </row>
    <row r="3095" spans="1:6" ht="15">
      <c r="A3095" s="522">
        <v>3000002463</v>
      </c>
      <c r="B3095" s="522" t="s">
        <v>8631</v>
      </c>
      <c r="C3095" s="522" t="s">
        <v>8632</v>
      </c>
      <c r="D3095" s="522" t="s">
        <v>337</v>
      </c>
      <c r="E3095" s="522" t="s">
        <v>433</v>
      </c>
      <c r="F3095" s="522" t="s">
        <v>8632</v>
      </c>
    </row>
    <row r="3096" spans="1:6" ht="15">
      <c r="A3096" s="522">
        <v>3000002464</v>
      </c>
      <c r="B3096" s="522" t="s">
        <v>8633</v>
      </c>
      <c r="C3096" s="522" t="s">
        <v>8634</v>
      </c>
      <c r="D3096" s="522" t="s">
        <v>337</v>
      </c>
      <c r="E3096" s="522" t="s">
        <v>433</v>
      </c>
      <c r="F3096" s="522" t="s">
        <v>8634</v>
      </c>
    </row>
    <row r="3097" spans="1:6" ht="15">
      <c r="A3097" s="522">
        <v>3000002465</v>
      </c>
      <c r="B3097" s="522" t="s">
        <v>8635</v>
      </c>
      <c r="C3097" s="522" t="s">
        <v>8636</v>
      </c>
      <c r="D3097" s="522" t="s">
        <v>337</v>
      </c>
      <c r="E3097" s="522" t="s">
        <v>433</v>
      </c>
      <c r="F3097" s="522" t="s">
        <v>8637</v>
      </c>
    </row>
    <row r="3098" spans="1:6" ht="15">
      <c r="A3098" s="522">
        <v>3000002466</v>
      </c>
      <c r="B3098" s="522" t="s">
        <v>8638</v>
      </c>
      <c r="C3098" s="522" t="s">
        <v>8639</v>
      </c>
      <c r="D3098" s="522" t="s">
        <v>337</v>
      </c>
      <c r="E3098" s="522" t="s">
        <v>433</v>
      </c>
      <c r="F3098" s="522" t="s">
        <v>8640</v>
      </c>
    </row>
    <row r="3099" spans="1:6" ht="15">
      <c r="A3099" s="522">
        <v>3000002467</v>
      </c>
      <c r="B3099" s="522" t="s">
        <v>8641</v>
      </c>
      <c r="C3099" s="522" t="s">
        <v>8642</v>
      </c>
      <c r="D3099" s="522" t="s">
        <v>337</v>
      </c>
      <c r="E3099" s="522" t="s">
        <v>433</v>
      </c>
      <c r="F3099" s="522" t="s">
        <v>8643</v>
      </c>
    </row>
    <row r="3100" spans="1:6" ht="15">
      <c r="A3100" s="522">
        <v>3000002468</v>
      </c>
      <c r="B3100" s="522" t="s">
        <v>8644</v>
      </c>
      <c r="C3100" s="522" t="s">
        <v>8645</v>
      </c>
      <c r="D3100" s="522" t="s">
        <v>337</v>
      </c>
      <c r="E3100" s="522" t="s">
        <v>433</v>
      </c>
      <c r="F3100" s="522" t="s">
        <v>8645</v>
      </c>
    </row>
    <row r="3101" spans="1:6" ht="15">
      <c r="A3101" s="522">
        <v>3000002469</v>
      </c>
      <c r="B3101" s="522" t="s">
        <v>8646</v>
      </c>
      <c r="C3101" s="522" t="s">
        <v>8647</v>
      </c>
      <c r="D3101" s="522" t="s">
        <v>337</v>
      </c>
      <c r="E3101" s="522" t="s">
        <v>433</v>
      </c>
      <c r="F3101" s="522" t="s">
        <v>8648</v>
      </c>
    </row>
    <row r="3102" spans="1:6" ht="15">
      <c r="A3102" s="522">
        <v>3000002470</v>
      </c>
      <c r="B3102" s="522" t="s">
        <v>8649</v>
      </c>
      <c r="C3102" s="522" t="s">
        <v>8650</v>
      </c>
      <c r="D3102" s="522" t="s">
        <v>337</v>
      </c>
      <c r="E3102" s="522" t="s">
        <v>433</v>
      </c>
      <c r="F3102" s="522" t="s">
        <v>8651</v>
      </c>
    </row>
    <row r="3103" spans="1:6" ht="15">
      <c r="A3103" s="522">
        <v>3000002471</v>
      </c>
      <c r="B3103" s="522" t="s">
        <v>8652</v>
      </c>
      <c r="C3103" s="522" t="s">
        <v>8653</v>
      </c>
      <c r="D3103" s="522" t="s">
        <v>337</v>
      </c>
      <c r="E3103" s="522" t="s">
        <v>433</v>
      </c>
      <c r="F3103" s="522" t="s">
        <v>8654</v>
      </c>
    </row>
    <row r="3104" spans="1:6" ht="15">
      <c r="A3104" s="522">
        <v>3000002472</v>
      </c>
      <c r="B3104" s="522" t="s">
        <v>8655</v>
      </c>
      <c r="C3104" s="522" t="s">
        <v>8656</v>
      </c>
      <c r="D3104" s="522" t="s">
        <v>340</v>
      </c>
      <c r="E3104" s="522" t="s">
        <v>433</v>
      </c>
      <c r="F3104" s="522" t="s">
        <v>8657</v>
      </c>
    </row>
    <row r="3105" spans="1:6" ht="15">
      <c r="A3105" s="522">
        <v>3000002473</v>
      </c>
      <c r="B3105" s="522" t="s">
        <v>8658</v>
      </c>
      <c r="C3105" s="522" t="s">
        <v>8659</v>
      </c>
      <c r="D3105" s="522" t="s">
        <v>340</v>
      </c>
      <c r="E3105" s="522" t="s">
        <v>433</v>
      </c>
      <c r="F3105" s="522" t="s">
        <v>8660</v>
      </c>
    </row>
    <row r="3106" spans="1:6" ht="15">
      <c r="A3106" s="522">
        <v>3000002474</v>
      </c>
      <c r="B3106" s="522" t="s">
        <v>8661</v>
      </c>
      <c r="C3106" s="522" t="s">
        <v>8662</v>
      </c>
      <c r="D3106" s="522" t="s">
        <v>340</v>
      </c>
      <c r="E3106" s="522" t="s">
        <v>433</v>
      </c>
      <c r="F3106" s="522" t="s">
        <v>8663</v>
      </c>
    </row>
    <row r="3107" spans="1:6" ht="15">
      <c r="A3107" s="522">
        <v>3000002475</v>
      </c>
      <c r="B3107" s="522" t="s">
        <v>8664</v>
      </c>
      <c r="C3107" s="522" t="s">
        <v>8665</v>
      </c>
      <c r="D3107" s="522" t="s">
        <v>340</v>
      </c>
      <c r="E3107" s="522" t="s">
        <v>433</v>
      </c>
      <c r="F3107" s="522" t="s">
        <v>8666</v>
      </c>
    </row>
    <row r="3108" spans="1:6" ht="15">
      <c r="A3108" s="522">
        <v>3000002476</v>
      </c>
      <c r="B3108" s="522" t="s">
        <v>8667</v>
      </c>
      <c r="C3108" s="522" t="s">
        <v>342</v>
      </c>
      <c r="D3108" s="522" t="s">
        <v>337</v>
      </c>
      <c r="E3108" s="522" t="s">
        <v>433</v>
      </c>
      <c r="F3108" s="522" t="s">
        <v>342</v>
      </c>
    </row>
    <row r="3109" spans="1:6" ht="15">
      <c r="A3109" s="522">
        <v>3000002477</v>
      </c>
      <c r="B3109" s="522" t="s">
        <v>8668</v>
      </c>
      <c r="C3109" s="522" t="s">
        <v>8669</v>
      </c>
      <c r="D3109" s="522" t="s">
        <v>337</v>
      </c>
      <c r="E3109" s="522" t="s">
        <v>433</v>
      </c>
      <c r="F3109" s="522" t="s">
        <v>8670</v>
      </c>
    </row>
    <row r="3110" spans="1:6" ht="15">
      <c r="A3110" s="522">
        <v>3000002478</v>
      </c>
      <c r="B3110" s="522" t="s">
        <v>8671</v>
      </c>
      <c r="C3110" s="522" t="s">
        <v>8672</v>
      </c>
      <c r="D3110" s="522" t="s">
        <v>337</v>
      </c>
      <c r="E3110" s="522" t="s">
        <v>433</v>
      </c>
      <c r="F3110" s="522" t="s">
        <v>8673</v>
      </c>
    </row>
    <row r="3111" spans="1:6" ht="15">
      <c r="A3111" s="522">
        <v>3000002479</v>
      </c>
      <c r="B3111" s="522" t="s">
        <v>8674</v>
      </c>
      <c r="C3111" s="522" t="s">
        <v>8675</v>
      </c>
      <c r="D3111" s="522" t="s">
        <v>337</v>
      </c>
      <c r="E3111" s="522" t="s">
        <v>433</v>
      </c>
      <c r="F3111" s="522" t="s">
        <v>8676</v>
      </c>
    </row>
    <row r="3112" spans="1:6" ht="15">
      <c r="A3112" s="522">
        <v>3000002480</v>
      </c>
      <c r="B3112" s="522" t="s">
        <v>8677</v>
      </c>
      <c r="C3112" s="522" t="s">
        <v>8678</v>
      </c>
      <c r="D3112" s="522" t="s">
        <v>337</v>
      </c>
      <c r="E3112" s="522" t="s">
        <v>433</v>
      </c>
      <c r="F3112" s="522" t="s">
        <v>8679</v>
      </c>
    </row>
    <row r="3113" spans="1:6" ht="15">
      <c r="A3113" s="522">
        <v>3000002481</v>
      </c>
      <c r="B3113" s="522" t="s">
        <v>8680</v>
      </c>
      <c r="C3113" s="522" t="s">
        <v>8681</v>
      </c>
      <c r="D3113" s="522" t="s">
        <v>337</v>
      </c>
      <c r="E3113" s="522" t="s">
        <v>433</v>
      </c>
      <c r="F3113" s="522" t="s">
        <v>8682</v>
      </c>
    </row>
    <row r="3114" spans="1:6" ht="15">
      <c r="A3114" s="522">
        <v>3000002482</v>
      </c>
      <c r="B3114" s="522" t="s">
        <v>8683</v>
      </c>
      <c r="C3114" s="522" t="s">
        <v>8684</v>
      </c>
      <c r="D3114" s="522" t="s">
        <v>337</v>
      </c>
      <c r="E3114" s="522" t="s">
        <v>433</v>
      </c>
      <c r="F3114" s="522" t="s">
        <v>8684</v>
      </c>
    </row>
    <row r="3115" spans="1:6" ht="15">
      <c r="A3115" s="522">
        <v>3000002483</v>
      </c>
      <c r="B3115" s="522" t="s">
        <v>8685</v>
      </c>
      <c r="C3115" s="522" t="s">
        <v>8686</v>
      </c>
      <c r="D3115" s="522" t="s">
        <v>337</v>
      </c>
      <c r="E3115" s="522" t="s">
        <v>433</v>
      </c>
      <c r="F3115" s="522" t="s">
        <v>8687</v>
      </c>
    </row>
    <row r="3116" spans="1:6" ht="15">
      <c r="A3116" s="522">
        <v>3000002484</v>
      </c>
      <c r="B3116" s="522" t="s">
        <v>8688</v>
      </c>
      <c r="C3116" s="522" t="s">
        <v>8689</v>
      </c>
      <c r="D3116" s="522" t="s">
        <v>337</v>
      </c>
      <c r="E3116" s="522" t="s">
        <v>433</v>
      </c>
      <c r="F3116" s="522" t="s">
        <v>8689</v>
      </c>
    </row>
    <row r="3117" spans="1:6" ht="15">
      <c r="A3117" s="522">
        <v>3000002485</v>
      </c>
      <c r="B3117" s="522" t="s">
        <v>8690</v>
      </c>
      <c r="C3117" s="522" t="s">
        <v>8691</v>
      </c>
      <c r="D3117" s="522" t="s">
        <v>337</v>
      </c>
      <c r="E3117" s="522" t="s">
        <v>433</v>
      </c>
      <c r="F3117" s="522" t="s">
        <v>8691</v>
      </c>
    </row>
    <row r="3118" spans="1:6" ht="15">
      <c r="A3118" s="522">
        <v>3000002486</v>
      </c>
      <c r="B3118" s="522" t="s">
        <v>8692</v>
      </c>
      <c r="C3118" s="522" t="s">
        <v>8693</v>
      </c>
      <c r="D3118" s="522" t="s">
        <v>337</v>
      </c>
      <c r="E3118" s="522" t="s">
        <v>433</v>
      </c>
      <c r="F3118" s="522" t="s">
        <v>8694</v>
      </c>
    </row>
    <row r="3119" spans="1:6" ht="15">
      <c r="A3119" s="522">
        <v>3000002487</v>
      </c>
      <c r="B3119" s="522" t="s">
        <v>8695</v>
      </c>
      <c r="C3119" s="522" t="s">
        <v>8696</v>
      </c>
      <c r="D3119" s="522" t="s">
        <v>337</v>
      </c>
      <c r="E3119" s="522" t="s">
        <v>433</v>
      </c>
      <c r="F3119" s="522" t="s">
        <v>8697</v>
      </c>
    </row>
    <row r="3120" spans="1:6" ht="15">
      <c r="A3120" s="522">
        <v>3000002488</v>
      </c>
      <c r="B3120" s="522" t="s">
        <v>8698</v>
      </c>
      <c r="C3120" s="522" t="s">
        <v>8699</v>
      </c>
      <c r="D3120" s="522" t="s">
        <v>337</v>
      </c>
      <c r="E3120" s="522" t="s">
        <v>433</v>
      </c>
      <c r="F3120" s="522" t="s">
        <v>8700</v>
      </c>
    </row>
    <row r="3121" spans="1:6" ht="15">
      <c r="A3121" s="522">
        <v>3000002489</v>
      </c>
      <c r="B3121" s="522" t="s">
        <v>8701</v>
      </c>
      <c r="C3121" s="522" t="s">
        <v>8702</v>
      </c>
      <c r="D3121" s="522" t="s">
        <v>337</v>
      </c>
      <c r="E3121" s="522" t="s">
        <v>433</v>
      </c>
      <c r="F3121" s="522" t="s">
        <v>8703</v>
      </c>
    </row>
    <row r="3122" spans="1:6" ht="15">
      <c r="A3122" s="522">
        <v>3000002490</v>
      </c>
      <c r="B3122" s="522" t="s">
        <v>8704</v>
      </c>
      <c r="C3122" s="522" t="s">
        <v>8705</v>
      </c>
      <c r="D3122" s="522" t="s">
        <v>337</v>
      </c>
      <c r="E3122" s="522" t="s">
        <v>433</v>
      </c>
      <c r="F3122" s="522" t="s">
        <v>8706</v>
      </c>
    </row>
    <row r="3123" spans="1:6" ht="15">
      <c r="A3123" s="522">
        <v>3000002491</v>
      </c>
      <c r="B3123" s="522" t="s">
        <v>8707</v>
      </c>
      <c r="C3123" s="522" t="s">
        <v>8708</v>
      </c>
      <c r="D3123" s="522" t="s">
        <v>337</v>
      </c>
      <c r="E3123" s="522" t="s">
        <v>433</v>
      </c>
      <c r="F3123" s="522" t="s">
        <v>8709</v>
      </c>
    </row>
    <row r="3124" spans="1:6" ht="15">
      <c r="A3124" s="522">
        <v>3000002492</v>
      </c>
      <c r="B3124" s="522" t="s">
        <v>8710</v>
      </c>
      <c r="C3124" s="522" t="s">
        <v>8711</v>
      </c>
      <c r="D3124" s="522" t="s">
        <v>337</v>
      </c>
      <c r="E3124" s="522" t="s">
        <v>433</v>
      </c>
      <c r="F3124" s="522" t="s">
        <v>8712</v>
      </c>
    </row>
    <row r="3125" spans="1:6" ht="15">
      <c r="A3125" s="522">
        <v>3000002493</v>
      </c>
      <c r="B3125" s="522" t="s">
        <v>8713</v>
      </c>
      <c r="C3125" s="522" t="s">
        <v>8714</v>
      </c>
      <c r="D3125" s="522" t="s">
        <v>337</v>
      </c>
      <c r="E3125" s="522" t="s">
        <v>433</v>
      </c>
      <c r="F3125" s="522" t="s">
        <v>8714</v>
      </c>
    </row>
    <row r="3126" spans="1:6" ht="15">
      <c r="A3126" s="522">
        <v>3000002494</v>
      </c>
      <c r="B3126" s="522" t="s">
        <v>8715</v>
      </c>
      <c r="C3126" s="522" t="s">
        <v>8716</v>
      </c>
      <c r="D3126" s="522" t="s">
        <v>337</v>
      </c>
      <c r="E3126" s="522" t="s">
        <v>433</v>
      </c>
      <c r="F3126" s="522" t="s">
        <v>8717</v>
      </c>
    </row>
    <row r="3127" spans="1:6" ht="15">
      <c r="A3127" s="522">
        <v>3000002495</v>
      </c>
      <c r="B3127" s="522" t="s">
        <v>8718</v>
      </c>
      <c r="C3127" s="522" t="s">
        <v>8719</v>
      </c>
      <c r="D3127" s="522" t="s">
        <v>337</v>
      </c>
      <c r="E3127" s="522" t="s">
        <v>433</v>
      </c>
      <c r="F3127" s="522" t="s">
        <v>8720</v>
      </c>
    </row>
    <row r="3128" spans="1:6" ht="15">
      <c r="A3128" s="522">
        <v>3000002496</v>
      </c>
      <c r="B3128" s="522" t="s">
        <v>8721</v>
      </c>
      <c r="C3128" s="522" t="s">
        <v>8722</v>
      </c>
      <c r="D3128" s="522" t="s">
        <v>337</v>
      </c>
      <c r="E3128" s="522" t="s">
        <v>433</v>
      </c>
      <c r="F3128" s="522" t="s">
        <v>8723</v>
      </c>
    </row>
    <row r="3129" spans="1:6" ht="15">
      <c r="A3129" s="522">
        <v>3000002497</v>
      </c>
      <c r="B3129" s="522" t="s">
        <v>8724</v>
      </c>
      <c r="C3129" s="522" t="s">
        <v>8725</v>
      </c>
      <c r="D3129" s="522" t="s">
        <v>337</v>
      </c>
      <c r="E3129" s="522" t="s">
        <v>433</v>
      </c>
      <c r="F3129" s="522" t="s">
        <v>8725</v>
      </c>
    </row>
    <row r="3130" spans="1:6" ht="15">
      <c r="A3130" s="522">
        <v>3000002498</v>
      </c>
      <c r="B3130" s="522" t="s">
        <v>8726</v>
      </c>
      <c r="C3130" s="522" t="s">
        <v>8727</v>
      </c>
      <c r="D3130" s="522" t="s">
        <v>337</v>
      </c>
      <c r="E3130" s="522" t="s">
        <v>433</v>
      </c>
      <c r="F3130" s="522" t="s">
        <v>8728</v>
      </c>
    </row>
    <row r="3131" spans="1:6" ht="15">
      <c r="A3131" s="522">
        <v>3000002499</v>
      </c>
      <c r="B3131" s="522" t="s">
        <v>8729</v>
      </c>
      <c r="C3131" s="522" t="s">
        <v>8730</v>
      </c>
      <c r="D3131" s="522" t="s">
        <v>337</v>
      </c>
      <c r="E3131" s="522" t="s">
        <v>433</v>
      </c>
      <c r="F3131" s="522" t="s">
        <v>8731</v>
      </c>
    </row>
    <row r="3132" spans="1:6" ht="15">
      <c r="A3132" s="522">
        <v>3000002500</v>
      </c>
      <c r="B3132" s="522" t="s">
        <v>8732</v>
      </c>
      <c r="C3132" s="522" t="s">
        <v>8733</v>
      </c>
      <c r="D3132" s="522" t="s">
        <v>337</v>
      </c>
      <c r="E3132" s="522" t="s">
        <v>433</v>
      </c>
      <c r="F3132" s="522" t="s">
        <v>8733</v>
      </c>
    </row>
    <row r="3133" spans="1:6" ht="15">
      <c r="A3133" s="522">
        <v>3000002501</v>
      </c>
      <c r="B3133" s="522" t="s">
        <v>8734</v>
      </c>
      <c r="C3133" s="522" t="s">
        <v>8735</v>
      </c>
      <c r="D3133" s="522" t="s">
        <v>337</v>
      </c>
      <c r="E3133" s="522" t="s">
        <v>433</v>
      </c>
      <c r="F3133" s="522" t="s">
        <v>8735</v>
      </c>
    </row>
    <row r="3134" spans="1:6" ht="15">
      <c r="A3134" s="522">
        <v>3000002502</v>
      </c>
      <c r="B3134" s="522" t="s">
        <v>8736</v>
      </c>
      <c r="C3134" s="522" t="s">
        <v>8737</v>
      </c>
      <c r="D3134" s="522" t="s">
        <v>337</v>
      </c>
      <c r="E3134" s="522" t="s">
        <v>433</v>
      </c>
      <c r="F3134" s="522" t="s">
        <v>8738</v>
      </c>
    </row>
    <row r="3135" spans="1:6" ht="15">
      <c r="A3135" s="522">
        <v>3000002503</v>
      </c>
      <c r="B3135" s="522" t="s">
        <v>8739</v>
      </c>
      <c r="C3135" s="522" t="s">
        <v>8740</v>
      </c>
      <c r="D3135" s="522" t="s">
        <v>337</v>
      </c>
      <c r="E3135" s="522" t="s">
        <v>433</v>
      </c>
      <c r="F3135" s="522" t="s">
        <v>8740</v>
      </c>
    </row>
    <row r="3136" spans="1:6" ht="15">
      <c r="A3136" s="522">
        <v>3000002504</v>
      </c>
      <c r="B3136" s="522" t="s">
        <v>8741</v>
      </c>
      <c r="C3136" s="522" t="s">
        <v>8742</v>
      </c>
      <c r="D3136" s="522" t="s">
        <v>337</v>
      </c>
      <c r="E3136" s="522" t="s">
        <v>433</v>
      </c>
      <c r="F3136" s="522" t="s">
        <v>8743</v>
      </c>
    </row>
    <row r="3137" spans="1:6" ht="15">
      <c r="A3137" s="522">
        <v>3000002505</v>
      </c>
      <c r="B3137" s="522" t="s">
        <v>8744</v>
      </c>
      <c r="C3137" s="522" t="s">
        <v>8745</v>
      </c>
      <c r="D3137" s="522" t="s">
        <v>337</v>
      </c>
      <c r="E3137" s="522" t="s">
        <v>433</v>
      </c>
      <c r="F3137" s="522" t="s">
        <v>8746</v>
      </c>
    </row>
    <row r="3138" spans="1:6" ht="15">
      <c r="A3138" s="522">
        <v>3000002506</v>
      </c>
      <c r="B3138" s="522" t="s">
        <v>8747</v>
      </c>
      <c r="C3138" s="522" t="s">
        <v>8748</v>
      </c>
      <c r="D3138" s="522" t="s">
        <v>337</v>
      </c>
      <c r="E3138" s="522" t="s">
        <v>433</v>
      </c>
      <c r="F3138" s="522" t="s">
        <v>8748</v>
      </c>
    </row>
    <row r="3139" spans="1:6" ht="15">
      <c r="A3139" s="522">
        <v>3000002507</v>
      </c>
      <c r="B3139" s="522" t="s">
        <v>8749</v>
      </c>
      <c r="C3139" s="522" t="s">
        <v>8750</v>
      </c>
      <c r="D3139" s="522" t="s">
        <v>337</v>
      </c>
      <c r="E3139" s="522" t="s">
        <v>433</v>
      </c>
      <c r="F3139" s="522" t="s">
        <v>8751</v>
      </c>
    </row>
    <row r="3140" spans="1:6" ht="15">
      <c r="A3140" s="522">
        <v>3000002508</v>
      </c>
      <c r="B3140" s="522" t="s">
        <v>8752</v>
      </c>
      <c r="C3140" s="522" t="s">
        <v>8753</v>
      </c>
      <c r="D3140" s="522" t="s">
        <v>337</v>
      </c>
      <c r="E3140" s="522" t="s">
        <v>433</v>
      </c>
      <c r="F3140" s="522" t="s">
        <v>8754</v>
      </c>
    </row>
    <row r="3141" spans="1:6" ht="15">
      <c r="A3141" s="522">
        <v>3000002509</v>
      </c>
      <c r="B3141" s="522" t="s">
        <v>8755</v>
      </c>
      <c r="C3141" s="522" t="s">
        <v>8756</v>
      </c>
      <c r="D3141" s="522" t="s">
        <v>337</v>
      </c>
      <c r="E3141" s="522" t="s">
        <v>433</v>
      </c>
      <c r="F3141" s="522" t="s">
        <v>8757</v>
      </c>
    </row>
    <row r="3142" spans="1:6" ht="15">
      <c r="A3142" s="522">
        <v>3000002510</v>
      </c>
      <c r="B3142" s="522" t="s">
        <v>8758</v>
      </c>
      <c r="C3142" s="522" t="s">
        <v>8759</v>
      </c>
      <c r="D3142" s="522" t="s">
        <v>337</v>
      </c>
      <c r="E3142" s="522" t="s">
        <v>433</v>
      </c>
      <c r="F3142" s="522" t="s">
        <v>8759</v>
      </c>
    </row>
    <row r="3143" spans="1:6" ht="15">
      <c r="A3143" s="522">
        <v>3000002511</v>
      </c>
      <c r="B3143" s="522" t="s">
        <v>8760</v>
      </c>
      <c r="C3143" s="522" t="s">
        <v>8761</v>
      </c>
      <c r="D3143" s="522" t="s">
        <v>337</v>
      </c>
      <c r="E3143" s="522" t="s">
        <v>433</v>
      </c>
      <c r="F3143" s="522" t="s">
        <v>8762</v>
      </c>
    </row>
    <row r="3144" spans="1:6" ht="15">
      <c r="A3144" s="522">
        <v>3000002512</v>
      </c>
      <c r="B3144" s="522" t="s">
        <v>8763</v>
      </c>
      <c r="C3144" s="522" t="s">
        <v>8764</v>
      </c>
      <c r="D3144" s="522" t="s">
        <v>337</v>
      </c>
      <c r="E3144" s="522" t="s">
        <v>433</v>
      </c>
      <c r="F3144" s="522" t="s">
        <v>8764</v>
      </c>
    </row>
    <row r="3145" spans="1:6" ht="15">
      <c r="A3145" s="522">
        <v>3000002513</v>
      </c>
      <c r="B3145" s="522" t="s">
        <v>8765</v>
      </c>
      <c r="C3145" s="522" t="s">
        <v>8766</v>
      </c>
      <c r="D3145" s="522" t="s">
        <v>337</v>
      </c>
      <c r="E3145" s="522" t="s">
        <v>433</v>
      </c>
      <c r="F3145" s="522" t="s">
        <v>8767</v>
      </c>
    </row>
    <row r="3146" spans="1:6" ht="15">
      <c r="A3146" s="522">
        <v>3000004248</v>
      </c>
      <c r="B3146" s="522" t="s">
        <v>438</v>
      </c>
      <c r="C3146" s="522" t="s">
        <v>8768</v>
      </c>
      <c r="D3146" s="522" t="s">
        <v>337</v>
      </c>
      <c r="E3146" s="522" t="s">
        <v>433</v>
      </c>
      <c r="F3146" s="522" t="s">
        <v>8769</v>
      </c>
    </row>
    <row r="3147" spans="1:6" ht="15">
      <c r="A3147" s="522">
        <v>3000002515</v>
      </c>
      <c r="B3147" s="522" t="s">
        <v>8770</v>
      </c>
      <c r="C3147" s="522" t="s">
        <v>8771</v>
      </c>
      <c r="D3147" s="522" t="s">
        <v>337</v>
      </c>
      <c r="E3147" s="522" t="s">
        <v>433</v>
      </c>
      <c r="F3147" s="522" t="s">
        <v>8771</v>
      </c>
    </row>
    <row r="3148" spans="1:6" ht="15">
      <c r="A3148" s="522">
        <v>3000002516</v>
      </c>
      <c r="B3148" s="522" t="s">
        <v>8772</v>
      </c>
      <c r="C3148" s="522" t="s">
        <v>8773</v>
      </c>
      <c r="D3148" s="522" t="s">
        <v>337</v>
      </c>
      <c r="E3148" s="522" t="s">
        <v>433</v>
      </c>
      <c r="F3148" s="522" t="s">
        <v>8774</v>
      </c>
    </row>
    <row r="3149" spans="1:6" ht="15">
      <c r="A3149" s="522">
        <v>3000002517</v>
      </c>
      <c r="B3149" s="522" t="s">
        <v>8775</v>
      </c>
      <c r="C3149" s="522" t="s">
        <v>8776</v>
      </c>
      <c r="D3149" s="522" t="s">
        <v>337</v>
      </c>
      <c r="E3149" s="522" t="s">
        <v>433</v>
      </c>
      <c r="F3149" s="522" t="s">
        <v>8776</v>
      </c>
    </row>
    <row r="3150" spans="1:6" ht="15">
      <c r="A3150" s="522">
        <v>3000002518</v>
      </c>
      <c r="B3150" s="522" t="s">
        <v>8777</v>
      </c>
      <c r="C3150" s="522" t="s">
        <v>8778</v>
      </c>
      <c r="D3150" s="522" t="s">
        <v>337</v>
      </c>
      <c r="E3150" s="522" t="s">
        <v>433</v>
      </c>
      <c r="F3150" s="522" t="s">
        <v>8778</v>
      </c>
    </row>
    <row r="3151" spans="1:6" ht="15">
      <c r="A3151" s="522">
        <v>3000002519</v>
      </c>
      <c r="B3151" s="522" t="s">
        <v>8779</v>
      </c>
      <c r="C3151" s="522" t="s">
        <v>8780</v>
      </c>
      <c r="D3151" s="522" t="s">
        <v>337</v>
      </c>
      <c r="E3151" s="522" t="s">
        <v>433</v>
      </c>
      <c r="F3151" s="522" t="s">
        <v>8781</v>
      </c>
    </row>
    <row r="3152" spans="1:6" ht="15">
      <c r="A3152" s="522">
        <v>3000002520</v>
      </c>
      <c r="B3152" s="522" t="s">
        <v>8782</v>
      </c>
      <c r="C3152" s="522" t="s">
        <v>8783</v>
      </c>
      <c r="D3152" s="522" t="s">
        <v>337</v>
      </c>
      <c r="E3152" s="522" t="s">
        <v>433</v>
      </c>
      <c r="F3152" s="522" t="s">
        <v>8784</v>
      </c>
    </row>
    <row r="3153" spans="1:6" ht="15">
      <c r="A3153" s="522">
        <v>3000002521</v>
      </c>
      <c r="B3153" s="522" t="s">
        <v>8785</v>
      </c>
      <c r="C3153" s="522" t="s">
        <v>8786</v>
      </c>
      <c r="D3153" s="522" t="s">
        <v>337</v>
      </c>
      <c r="E3153" s="522" t="s">
        <v>433</v>
      </c>
      <c r="F3153" s="522" t="s">
        <v>8787</v>
      </c>
    </row>
    <row r="3154" spans="1:6" ht="15">
      <c r="A3154" s="522">
        <v>3000002522</v>
      </c>
      <c r="B3154" s="522" t="s">
        <v>8788</v>
      </c>
      <c r="C3154" s="522" t="s">
        <v>8789</v>
      </c>
      <c r="D3154" s="522" t="s">
        <v>337</v>
      </c>
      <c r="E3154" s="522" t="s">
        <v>433</v>
      </c>
      <c r="F3154" s="522" t="s">
        <v>8790</v>
      </c>
    </row>
    <row r="3155" spans="1:6" ht="15">
      <c r="A3155" s="522">
        <v>3000002523</v>
      </c>
      <c r="B3155" s="522" t="s">
        <v>8791</v>
      </c>
      <c r="C3155" s="522" t="s">
        <v>8792</v>
      </c>
      <c r="D3155" s="522" t="s">
        <v>337</v>
      </c>
      <c r="E3155" s="522" t="s">
        <v>433</v>
      </c>
      <c r="F3155" s="522" t="s">
        <v>8792</v>
      </c>
    </row>
    <row r="3156" spans="1:6" ht="15">
      <c r="A3156" s="522">
        <v>3000002524</v>
      </c>
      <c r="B3156" s="522" t="s">
        <v>8793</v>
      </c>
      <c r="C3156" s="522" t="s">
        <v>8794</v>
      </c>
      <c r="D3156" s="522" t="s">
        <v>337</v>
      </c>
      <c r="E3156" s="522" t="s">
        <v>433</v>
      </c>
      <c r="F3156" s="522" t="s">
        <v>8795</v>
      </c>
    </row>
    <row r="3157" spans="1:6" ht="15">
      <c r="A3157" s="522">
        <v>3000002525</v>
      </c>
      <c r="B3157" s="522" t="s">
        <v>8796</v>
      </c>
      <c r="C3157" s="522" t="s">
        <v>8797</v>
      </c>
      <c r="D3157" s="522" t="s">
        <v>337</v>
      </c>
      <c r="E3157" s="522" t="s">
        <v>433</v>
      </c>
      <c r="F3157" s="522" t="s">
        <v>8798</v>
      </c>
    </row>
    <row r="3158" spans="1:6" ht="15">
      <c r="A3158" s="522">
        <v>3000002526</v>
      </c>
      <c r="B3158" s="522" t="s">
        <v>8799</v>
      </c>
      <c r="C3158" s="522" t="s">
        <v>8800</v>
      </c>
      <c r="D3158" s="522" t="s">
        <v>337</v>
      </c>
      <c r="E3158" s="522" t="s">
        <v>433</v>
      </c>
      <c r="F3158" s="522" t="s">
        <v>8801</v>
      </c>
    </row>
    <row r="3159" spans="1:6" ht="15">
      <c r="A3159" s="522">
        <v>3000002527</v>
      </c>
      <c r="B3159" s="522" t="s">
        <v>8802</v>
      </c>
      <c r="C3159" s="522" t="s">
        <v>8803</v>
      </c>
      <c r="D3159" s="522" t="s">
        <v>337</v>
      </c>
      <c r="E3159" s="522" t="s">
        <v>433</v>
      </c>
      <c r="F3159" s="522" t="s">
        <v>8804</v>
      </c>
    </row>
    <row r="3160" spans="1:6" ht="15">
      <c r="A3160" s="522">
        <v>3000002528</v>
      </c>
      <c r="B3160" s="522" t="s">
        <v>8805</v>
      </c>
      <c r="C3160" s="522" t="s">
        <v>8806</v>
      </c>
      <c r="D3160" s="522" t="s">
        <v>337</v>
      </c>
      <c r="E3160" s="522" t="s">
        <v>433</v>
      </c>
      <c r="F3160" s="522" t="s">
        <v>8807</v>
      </c>
    </row>
    <row r="3161" spans="1:6" ht="15">
      <c r="A3161" s="522">
        <v>3000002529</v>
      </c>
      <c r="B3161" s="522" t="s">
        <v>8808</v>
      </c>
      <c r="C3161" s="522" t="s">
        <v>8809</v>
      </c>
      <c r="D3161" s="522" t="s">
        <v>337</v>
      </c>
      <c r="E3161" s="522" t="s">
        <v>433</v>
      </c>
      <c r="F3161" s="522" t="s">
        <v>8810</v>
      </c>
    </row>
    <row r="3162" spans="1:6" ht="15">
      <c r="A3162" s="522">
        <v>3000002530</v>
      </c>
      <c r="B3162" s="522" t="s">
        <v>8811</v>
      </c>
      <c r="C3162" s="522" t="s">
        <v>8812</v>
      </c>
      <c r="D3162" s="522" t="s">
        <v>337</v>
      </c>
      <c r="E3162" s="522" t="s">
        <v>433</v>
      </c>
      <c r="F3162" s="522" t="s">
        <v>8813</v>
      </c>
    </row>
    <row r="3163" spans="1:6" ht="15">
      <c r="A3163" s="522">
        <v>3000002531</v>
      </c>
      <c r="B3163" s="522" t="s">
        <v>8814</v>
      </c>
      <c r="C3163" s="522" t="s">
        <v>8815</v>
      </c>
      <c r="D3163" s="522" t="s">
        <v>337</v>
      </c>
      <c r="E3163" s="522" t="s">
        <v>433</v>
      </c>
      <c r="F3163" s="522" t="s">
        <v>8816</v>
      </c>
    </row>
    <row r="3164" spans="1:6" ht="15">
      <c r="A3164" s="522">
        <v>3000002532</v>
      </c>
      <c r="B3164" s="522" t="s">
        <v>8817</v>
      </c>
      <c r="C3164" s="522" t="s">
        <v>8818</v>
      </c>
      <c r="D3164" s="522" t="s">
        <v>337</v>
      </c>
      <c r="E3164" s="522" t="s">
        <v>433</v>
      </c>
      <c r="F3164" s="522" t="s">
        <v>8819</v>
      </c>
    </row>
    <row r="3165" spans="1:6" ht="15">
      <c r="A3165" s="522">
        <v>3000002533</v>
      </c>
      <c r="B3165" s="522" t="s">
        <v>8820</v>
      </c>
      <c r="C3165" s="522" t="s">
        <v>8821</v>
      </c>
      <c r="D3165" s="522" t="s">
        <v>337</v>
      </c>
      <c r="E3165" s="522" t="s">
        <v>433</v>
      </c>
      <c r="F3165" s="522" t="s">
        <v>8822</v>
      </c>
    </row>
    <row r="3166" spans="1:6" ht="15">
      <c r="A3166" s="522">
        <v>3000002534</v>
      </c>
      <c r="B3166" s="522" t="s">
        <v>8823</v>
      </c>
      <c r="C3166" s="522" t="s">
        <v>8824</v>
      </c>
      <c r="D3166" s="522" t="s">
        <v>337</v>
      </c>
      <c r="E3166" s="522" t="s">
        <v>433</v>
      </c>
      <c r="F3166" s="522" t="s">
        <v>8825</v>
      </c>
    </row>
    <row r="3167" spans="1:6" ht="15">
      <c r="A3167" s="522">
        <v>3000002535</v>
      </c>
      <c r="B3167" s="522" t="s">
        <v>8826</v>
      </c>
      <c r="C3167" s="522" t="s">
        <v>8827</v>
      </c>
      <c r="D3167" s="522" t="s">
        <v>337</v>
      </c>
      <c r="E3167" s="522" t="s">
        <v>433</v>
      </c>
      <c r="F3167" s="522" t="s">
        <v>8828</v>
      </c>
    </row>
    <row r="3168" spans="1:6" ht="15">
      <c r="A3168" s="522">
        <v>3000002536</v>
      </c>
      <c r="B3168" s="522" t="s">
        <v>8829</v>
      </c>
      <c r="C3168" s="522" t="s">
        <v>8830</v>
      </c>
      <c r="D3168" s="522" t="s">
        <v>337</v>
      </c>
      <c r="E3168" s="522" t="s">
        <v>433</v>
      </c>
      <c r="F3168" s="522" t="s">
        <v>8831</v>
      </c>
    </row>
    <row r="3169" spans="1:6" ht="15">
      <c r="A3169" s="522">
        <v>3000002537</v>
      </c>
      <c r="B3169" s="522" t="s">
        <v>8832</v>
      </c>
      <c r="C3169" s="522" t="s">
        <v>8833</v>
      </c>
      <c r="D3169" s="522" t="s">
        <v>337</v>
      </c>
      <c r="E3169" s="522" t="s">
        <v>433</v>
      </c>
      <c r="F3169" s="522" t="s">
        <v>8833</v>
      </c>
    </row>
    <row r="3170" spans="1:6" ht="15">
      <c r="A3170" s="522">
        <v>3000002538</v>
      </c>
      <c r="B3170" s="522" t="s">
        <v>8834</v>
      </c>
      <c r="C3170" s="522" t="s">
        <v>8835</v>
      </c>
      <c r="D3170" s="522" t="s">
        <v>337</v>
      </c>
      <c r="E3170" s="522" t="s">
        <v>433</v>
      </c>
      <c r="F3170" s="522" t="s">
        <v>8836</v>
      </c>
    </row>
    <row r="3171" spans="1:6" ht="15">
      <c r="A3171" s="522">
        <v>3000002539</v>
      </c>
      <c r="B3171" s="522" t="s">
        <v>8837</v>
      </c>
      <c r="C3171" s="522" t="s">
        <v>8838</v>
      </c>
      <c r="D3171" s="522" t="s">
        <v>337</v>
      </c>
      <c r="E3171" s="522" t="s">
        <v>433</v>
      </c>
      <c r="F3171" s="522" t="s">
        <v>8839</v>
      </c>
    </row>
    <row r="3172" spans="1:6" ht="15">
      <c r="A3172" s="522">
        <v>3000002540</v>
      </c>
      <c r="B3172" s="522" t="s">
        <v>8840</v>
      </c>
      <c r="C3172" s="522" t="s">
        <v>8841</v>
      </c>
      <c r="D3172" s="522" t="s">
        <v>337</v>
      </c>
      <c r="E3172" s="522" t="s">
        <v>433</v>
      </c>
      <c r="F3172" s="522" t="s">
        <v>8842</v>
      </c>
    </row>
    <row r="3173" spans="1:6" ht="15">
      <c r="A3173" s="522">
        <v>3000002541</v>
      </c>
      <c r="B3173" s="522" t="s">
        <v>8843</v>
      </c>
      <c r="C3173" s="522" t="s">
        <v>8844</v>
      </c>
      <c r="D3173" s="522" t="s">
        <v>337</v>
      </c>
      <c r="E3173" s="522" t="s">
        <v>433</v>
      </c>
      <c r="F3173" s="522" t="s">
        <v>8845</v>
      </c>
    </row>
    <row r="3174" spans="1:6" ht="15">
      <c r="A3174" s="522">
        <v>3000002542</v>
      </c>
      <c r="B3174" s="522" t="s">
        <v>8846</v>
      </c>
      <c r="C3174" s="522" t="s">
        <v>8847</v>
      </c>
      <c r="D3174" s="522" t="s">
        <v>337</v>
      </c>
      <c r="E3174" s="522" t="s">
        <v>433</v>
      </c>
      <c r="F3174" s="522" t="s">
        <v>8848</v>
      </c>
    </row>
    <row r="3175" spans="1:6" ht="15">
      <c r="A3175" s="522">
        <v>3000002543</v>
      </c>
      <c r="B3175" s="522" t="s">
        <v>8849</v>
      </c>
      <c r="C3175" s="522" t="s">
        <v>8850</v>
      </c>
      <c r="D3175" s="522" t="s">
        <v>337</v>
      </c>
      <c r="E3175" s="522" t="s">
        <v>433</v>
      </c>
      <c r="F3175" s="522" t="s">
        <v>8851</v>
      </c>
    </row>
    <row r="3176" spans="1:6" ht="15">
      <c r="A3176" s="522">
        <v>3000002544</v>
      </c>
      <c r="B3176" s="522" t="s">
        <v>8852</v>
      </c>
      <c r="C3176" s="522" t="s">
        <v>8853</v>
      </c>
      <c r="D3176" s="522" t="s">
        <v>337</v>
      </c>
      <c r="E3176" s="522" t="s">
        <v>433</v>
      </c>
      <c r="F3176" s="522" t="s">
        <v>8854</v>
      </c>
    </row>
    <row r="3177" spans="1:6" ht="15">
      <c r="A3177" s="522">
        <v>3000002545</v>
      </c>
      <c r="B3177" s="522" t="s">
        <v>8855</v>
      </c>
      <c r="C3177" s="522" t="s">
        <v>8856</v>
      </c>
      <c r="D3177" s="522" t="s">
        <v>337</v>
      </c>
      <c r="E3177" s="522" t="s">
        <v>433</v>
      </c>
      <c r="F3177" s="522" t="s">
        <v>8857</v>
      </c>
    </row>
    <row r="3178" spans="1:6" ht="15">
      <c r="A3178" s="522">
        <v>3000002546</v>
      </c>
      <c r="B3178" s="522" t="s">
        <v>8858</v>
      </c>
      <c r="C3178" s="522" t="s">
        <v>8859</v>
      </c>
      <c r="D3178" s="522" t="s">
        <v>337</v>
      </c>
      <c r="E3178" s="522" t="s">
        <v>433</v>
      </c>
      <c r="F3178" s="522" t="s">
        <v>8860</v>
      </c>
    </row>
    <row r="3179" spans="1:6" ht="15">
      <c r="A3179" s="522">
        <v>3000002547</v>
      </c>
      <c r="B3179" s="522" t="s">
        <v>8861</v>
      </c>
      <c r="C3179" s="522" t="s">
        <v>8862</v>
      </c>
      <c r="D3179" s="522" t="s">
        <v>337</v>
      </c>
      <c r="E3179" s="522" t="s">
        <v>433</v>
      </c>
      <c r="F3179" s="522" t="s">
        <v>8863</v>
      </c>
    </row>
    <row r="3180" spans="1:6" ht="15">
      <c r="A3180" s="522">
        <v>3000002548</v>
      </c>
      <c r="B3180" s="522" t="s">
        <v>8864</v>
      </c>
      <c r="C3180" s="522" t="s">
        <v>8865</v>
      </c>
      <c r="D3180" s="522" t="s">
        <v>337</v>
      </c>
      <c r="E3180" s="522" t="s">
        <v>433</v>
      </c>
      <c r="F3180" s="522" t="s">
        <v>8866</v>
      </c>
    </row>
    <row r="3181" spans="1:6" ht="15">
      <c r="A3181" s="522">
        <v>3000002549</v>
      </c>
      <c r="B3181" s="522" t="s">
        <v>8867</v>
      </c>
      <c r="C3181" s="522" t="s">
        <v>8868</v>
      </c>
      <c r="D3181" s="522" t="s">
        <v>337</v>
      </c>
      <c r="E3181" s="522" t="s">
        <v>433</v>
      </c>
      <c r="F3181" s="522" t="s">
        <v>8869</v>
      </c>
    </row>
    <row r="3182" spans="1:6" ht="15">
      <c r="A3182" s="522">
        <v>3000002550</v>
      </c>
      <c r="B3182" s="522" t="s">
        <v>8870</v>
      </c>
      <c r="C3182" s="522" t="s">
        <v>8871</v>
      </c>
      <c r="D3182" s="522" t="s">
        <v>337</v>
      </c>
      <c r="E3182" s="522" t="s">
        <v>433</v>
      </c>
      <c r="F3182" s="522" t="s">
        <v>8872</v>
      </c>
    </row>
    <row r="3183" spans="1:6" ht="15">
      <c r="A3183" s="522">
        <v>3000002551</v>
      </c>
      <c r="B3183" s="522" t="s">
        <v>8873</v>
      </c>
      <c r="C3183" s="522" t="s">
        <v>8874</v>
      </c>
      <c r="D3183" s="522" t="s">
        <v>337</v>
      </c>
      <c r="E3183" s="522" t="s">
        <v>433</v>
      </c>
      <c r="F3183" s="522" t="s">
        <v>8875</v>
      </c>
    </row>
    <row r="3184" spans="1:6" ht="15">
      <c r="A3184" s="522">
        <v>3000002552</v>
      </c>
      <c r="B3184" s="522" t="s">
        <v>8876</v>
      </c>
      <c r="C3184" s="522" t="s">
        <v>8877</v>
      </c>
      <c r="D3184" s="522" t="s">
        <v>337</v>
      </c>
      <c r="E3184" s="522" t="s">
        <v>433</v>
      </c>
      <c r="F3184" s="522" t="s">
        <v>8878</v>
      </c>
    </row>
    <row r="3185" spans="1:6" ht="15">
      <c r="A3185" s="522">
        <v>3000002553</v>
      </c>
      <c r="B3185" s="522" t="s">
        <v>8879</v>
      </c>
      <c r="C3185" s="522" t="s">
        <v>8880</v>
      </c>
      <c r="D3185" s="522" t="s">
        <v>337</v>
      </c>
      <c r="E3185" s="522" t="s">
        <v>433</v>
      </c>
      <c r="F3185" s="522" t="s">
        <v>8881</v>
      </c>
    </row>
    <row r="3186" spans="1:6" ht="15">
      <c r="A3186" s="522">
        <v>3000002554</v>
      </c>
      <c r="B3186" s="522" t="s">
        <v>8882</v>
      </c>
      <c r="C3186" s="522" t="s">
        <v>8883</v>
      </c>
      <c r="D3186" s="522" t="s">
        <v>337</v>
      </c>
      <c r="E3186" s="522" t="s">
        <v>433</v>
      </c>
      <c r="F3186" s="522" t="s">
        <v>8883</v>
      </c>
    </row>
    <row r="3187" spans="1:6" ht="15">
      <c r="A3187" s="522">
        <v>3000002555</v>
      </c>
      <c r="B3187" s="522" t="s">
        <v>8884</v>
      </c>
      <c r="C3187" s="522" t="s">
        <v>8885</v>
      </c>
      <c r="D3187" s="522" t="s">
        <v>337</v>
      </c>
      <c r="E3187" s="522" t="s">
        <v>433</v>
      </c>
      <c r="F3187" s="522" t="s">
        <v>8886</v>
      </c>
    </row>
    <row r="3188" spans="1:6" ht="15">
      <c r="A3188" s="522">
        <v>3000002556</v>
      </c>
      <c r="B3188" s="522" t="s">
        <v>8887</v>
      </c>
      <c r="C3188" s="522" t="s">
        <v>8888</v>
      </c>
      <c r="D3188" s="522" t="s">
        <v>337</v>
      </c>
      <c r="E3188" s="522" t="s">
        <v>433</v>
      </c>
      <c r="F3188" s="522" t="s">
        <v>8888</v>
      </c>
    </row>
    <row r="3189" spans="1:6" ht="15">
      <c r="A3189" s="522">
        <v>3000002557</v>
      </c>
      <c r="B3189" s="522" t="s">
        <v>8889</v>
      </c>
      <c r="C3189" s="522" t="s">
        <v>8890</v>
      </c>
      <c r="D3189" s="522" t="s">
        <v>337</v>
      </c>
      <c r="E3189" s="522" t="s">
        <v>433</v>
      </c>
      <c r="F3189" s="522" t="s">
        <v>8890</v>
      </c>
    </row>
    <row r="3190" spans="1:6" ht="15">
      <c r="A3190" s="522">
        <v>3000002558</v>
      </c>
      <c r="B3190" s="522" t="s">
        <v>8891</v>
      </c>
      <c r="C3190" s="522" t="s">
        <v>8892</v>
      </c>
      <c r="D3190" s="522" t="s">
        <v>337</v>
      </c>
      <c r="E3190" s="522" t="s">
        <v>433</v>
      </c>
      <c r="F3190" s="522" t="s">
        <v>8892</v>
      </c>
    </row>
    <row r="3191" spans="1:6" ht="15">
      <c r="A3191" s="522">
        <v>3000002559</v>
      </c>
      <c r="B3191" s="522" t="s">
        <v>8893</v>
      </c>
      <c r="C3191" s="522" t="s">
        <v>8894</v>
      </c>
      <c r="D3191" s="522" t="s">
        <v>337</v>
      </c>
      <c r="E3191" s="522" t="s">
        <v>433</v>
      </c>
      <c r="F3191" s="522" t="s">
        <v>8894</v>
      </c>
    </row>
    <row r="3192" spans="1:6" ht="15">
      <c r="A3192" s="522">
        <v>3000002560</v>
      </c>
      <c r="B3192" s="522" t="s">
        <v>8895</v>
      </c>
      <c r="C3192" s="522" t="s">
        <v>8896</v>
      </c>
      <c r="D3192" s="522" t="s">
        <v>337</v>
      </c>
      <c r="E3192" s="522" t="s">
        <v>433</v>
      </c>
      <c r="F3192" s="522" t="s">
        <v>8897</v>
      </c>
    </row>
    <row r="3193" spans="1:6" ht="15">
      <c r="A3193" s="522">
        <v>3000002561</v>
      </c>
      <c r="B3193" s="522" t="s">
        <v>8898</v>
      </c>
      <c r="C3193" s="522" t="s">
        <v>8899</v>
      </c>
      <c r="D3193" s="522" t="s">
        <v>337</v>
      </c>
      <c r="E3193" s="522" t="s">
        <v>433</v>
      </c>
      <c r="F3193" s="522" t="s">
        <v>8899</v>
      </c>
    </row>
    <row r="3194" spans="1:6" ht="15">
      <c r="A3194" s="522">
        <v>3000002562</v>
      </c>
      <c r="B3194" s="522" t="s">
        <v>8900</v>
      </c>
      <c r="C3194" s="522" t="s">
        <v>8901</v>
      </c>
      <c r="D3194" s="522" t="s">
        <v>337</v>
      </c>
      <c r="E3194" s="522" t="s">
        <v>433</v>
      </c>
      <c r="F3194" s="522" t="s">
        <v>8901</v>
      </c>
    </row>
    <row r="3195" spans="1:6" ht="15">
      <c r="A3195" s="522">
        <v>3000002563</v>
      </c>
      <c r="B3195" s="522" t="s">
        <v>8902</v>
      </c>
      <c r="C3195" s="522" t="s">
        <v>8903</v>
      </c>
      <c r="D3195" s="522" t="s">
        <v>337</v>
      </c>
      <c r="E3195" s="522" t="s">
        <v>433</v>
      </c>
      <c r="F3195" s="522" t="s">
        <v>8903</v>
      </c>
    </row>
    <row r="3196" spans="1:6" ht="15">
      <c r="A3196" s="522">
        <v>3000002564</v>
      </c>
      <c r="B3196" s="522" t="s">
        <v>8904</v>
      </c>
      <c r="C3196" s="522" t="s">
        <v>8905</v>
      </c>
      <c r="D3196" s="522" t="s">
        <v>337</v>
      </c>
      <c r="E3196" s="522" t="s">
        <v>433</v>
      </c>
      <c r="F3196" s="522" t="s">
        <v>8906</v>
      </c>
    </row>
    <row r="3197" spans="1:6" ht="15">
      <c r="A3197" s="522">
        <v>3000002565</v>
      </c>
      <c r="B3197" s="522" t="s">
        <v>8907</v>
      </c>
      <c r="C3197" s="522" t="s">
        <v>8908</v>
      </c>
      <c r="D3197" s="522" t="s">
        <v>337</v>
      </c>
      <c r="E3197" s="522" t="s">
        <v>433</v>
      </c>
      <c r="F3197" s="522" t="s">
        <v>8909</v>
      </c>
    </row>
    <row r="3198" spans="1:6" ht="15">
      <c r="A3198" s="522">
        <v>3000002566</v>
      </c>
      <c r="B3198" s="522" t="s">
        <v>8910</v>
      </c>
      <c r="C3198" s="522" t="s">
        <v>8911</v>
      </c>
      <c r="D3198" s="522" t="s">
        <v>337</v>
      </c>
      <c r="E3198" s="522" t="s">
        <v>433</v>
      </c>
      <c r="F3198" s="522" t="s">
        <v>8911</v>
      </c>
    </row>
    <row r="3199" spans="1:6" ht="15">
      <c r="A3199" s="522">
        <v>3000002567</v>
      </c>
      <c r="B3199" s="522" t="s">
        <v>8912</v>
      </c>
      <c r="C3199" s="522" t="s">
        <v>8913</v>
      </c>
      <c r="D3199" s="522" t="s">
        <v>337</v>
      </c>
      <c r="E3199" s="522" t="s">
        <v>433</v>
      </c>
      <c r="F3199" s="522" t="s">
        <v>8914</v>
      </c>
    </row>
    <row r="3200" spans="1:6" ht="15">
      <c r="A3200" s="522">
        <v>3000002568</v>
      </c>
      <c r="B3200" s="522" t="s">
        <v>8915</v>
      </c>
      <c r="C3200" s="522" t="s">
        <v>8916</v>
      </c>
      <c r="D3200" s="522" t="s">
        <v>337</v>
      </c>
      <c r="E3200" s="522" t="s">
        <v>433</v>
      </c>
      <c r="F3200" s="522" t="s">
        <v>8916</v>
      </c>
    </row>
    <row r="3201" spans="1:6" ht="15">
      <c r="A3201" s="522">
        <v>3000002569</v>
      </c>
      <c r="B3201" s="522" t="s">
        <v>8917</v>
      </c>
      <c r="C3201" s="522" t="s">
        <v>8918</v>
      </c>
      <c r="D3201" s="522" t="s">
        <v>337</v>
      </c>
      <c r="E3201" s="522" t="s">
        <v>433</v>
      </c>
      <c r="F3201" s="522" t="s">
        <v>8918</v>
      </c>
    </row>
    <row r="3202" spans="1:6" ht="15">
      <c r="A3202" s="522">
        <v>3000002570</v>
      </c>
      <c r="B3202" s="522" t="s">
        <v>8919</v>
      </c>
      <c r="C3202" s="522" t="s">
        <v>8920</v>
      </c>
      <c r="D3202" s="522" t="s">
        <v>337</v>
      </c>
      <c r="E3202" s="522" t="s">
        <v>433</v>
      </c>
      <c r="F3202" s="522" t="s">
        <v>8920</v>
      </c>
    </row>
    <row r="3203" spans="1:6" ht="15">
      <c r="A3203" s="522">
        <v>3000002571</v>
      </c>
      <c r="B3203" s="522" t="s">
        <v>8921</v>
      </c>
      <c r="C3203" s="522" t="s">
        <v>8922</v>
      </c>
      <c r="D3203" s="522" t="s">
        <v>337</v>
      </c>
      <c r="E3203" s="522" t="s">
        <v>433</v>
      </c>
      <c r="F3203" s="522" t="s">
        <v>8922</v>
      </c>
    </row>
    <row r="3204" spans="1:6" ht="15">
      <c r="A3204" s="522">
        <v>3000002572</v>
      </c>
      <c r="B3204" s="522" t="s">
        <v>8923</v>
      </c>
      <c r="C3204" s="522" t="s">
        <v>8924</v>
      </c>
      <c r="D3204" s="522" t="s">
        <v>337</v>
      </c>
      <c r="E3204" s="522" t="s">
        <v>433</v>
      </c>
      <c r="F3204" s="522" t="s">
        <v>8924</v>
      </c>
    </row>
    <row r="3205" spans="1:6" ht="15">
      <c r="A3205" s="522">
        <v>3000002573</v>
      </c>
      <c r="B3205" s="522" t="s">
        <v>8925</v>
      </c>
      <c r="C3205" s="522" t="s">
        <v>8926</v>
      </c>
      <c r="D3205" s="522" t="s">
        <v>337</v>
      </c>
      <c r="E3205" s="522" t="s">
        <v>433</v>
      </c>
      <c r="F3205" s="522" t="s">
        <v>8927</v>
      </c>
    </row>
    <row r="3206" spans="1:6" ht="15">
      <c r="A3206" s="522">
        <v>3000002574</v>
      </c>
      <c r="B3206" s="522" t="s">
        <v>8928</v>
      </c>
      <c r="C3206" s="522" t="s">
        <v>8929</v>
      </c>
      <c r="D3206" s="522" t="s">
        <v>337</v>
      </c>
      <c r="E3206" s="522" t="s">
        <v>433</v>
      </c>
      <c r="F3206" s="522" t="s">
        <v>8929</v>
      </c>
    </row>
    <row r="3207" spans="1:6" ht="15">
      <c r="A3207" s="522">
        <v>3000002575</v>
      </c>
      <c r="B3207" s="522" t="s">
        <v>8930</v>
      </c>
      <c r="C3207" s="522" t="s">
        <v>8931</v>
      </c>
      <c r="D3207" s="522" t="s">
        <v>337</v>
      </c>
      <c r="E3207" s="522" t="s">
        <v>433</v>
      </c>
      <c r="F3207" s="522" t="s">
        <v>8931</v>
      </c>
    </row>
    <row r="3208" spans="1:6" ht="15">
      <c r="A3208" s="522">
        <v>3000002576</v>
      </c>
      <c r="B3208" s="522" t="s">
        <v>8932</v>
      </c>
      <c r="C3208" s="522" t="s">
        <v>8933</v>
      </c>
      <c r="D3208" s="522" t="s">
        <v>337</v>
      </c>
      <c r="E3208" s="522" t="s">
        <v>433</v>
      </c>
      <c r="F3208" s="522" t="s">
        <v>8933</v>
      </c>
    </row>
    <row r="3209" spans="1:6" ht="15">
      <c r="A3209" s="522">
        <v>3000002577</v>
      </c>
      <c r="B3209" s="522" t="s">
        <v>8934</v>
      </c>
      <c r="C3209" s="522" t="s">
        <v>8935</v>
      </c>
      <c r="D3209" s="522" t="s">
        <v>337</v>
      </c>
      <c r="E3209" s="522" t="s">
        <v>433</v>
      </c>
      <c r="F3209" s="522" t="s">
        <v>8936</v>
      </c>
    </row>
    <row r="3210" spans="1:6" ht="15">
      <c r="A3210" s="522">
        <v>3000002578</v>
      </c>
      <c r="B3210" s="522" t="s">
        <v>8937</v>
      </c>
      <c r="C3210" s="522" t="s">
        <v>8938</v>
      </c>
      <c r="D3210" s="522" t="s">
        <v>337</v>
      </c>
      <c r="E3210" s="522" t="s">
        <v>433</v>
      </c>
      <c r="F3210" s="522" t="s">
        <v>8938</v>
      </c>
    </row>
    <row r="3211" spans="1:6" ht="15">
      <c r="A3211" s="522">
        <v>3000002579</v>
      </c>
      <c r="B3211" s="522" t="s">
        <v>8939</v>
      </c>
      <c r="C3211" s="522" t="s">
        <v>8940</v>
      </c>
      <c r="D3211" s="522" t="s">
        <v>337</v>
      </c>
      <c r="E3211" s="522" t="s">
        <v>433</v>
      </c>
      <c r="F3211" s="522" t="s">
        <v>8940</v>
      </c>
    </row>
    <row r="3212" spans="1:6" ht="15">
      <c r="A3212" s="522">
        <v>3000002580</v>
      </c>
      <c r="B3212" s="522" t="s">
        <v>8941</v>
      </c>
      <c r="C3212" s="522" t="s">
        <v>8942</v>
      </c>
      <c r="D3212" s="522" t="s">
        <v>337</v>
      </c>
      <c r="E3212" s="522" t="s">
        <v>433</v>
      </c>
      <c r="F3212" s="522" t="s">
        <v>8942</v>
      </c>
    </row>
    <row r="3213" spans="1:6" ht="15">
      <c r="A3213" s="522">
        <v>3000002581</v>
      </c>
      <c r="B3213" s="522" t="s">
        <v>8943</v>
      </c>
      <c r="C3213" s="522" t="s">
        <v>8944</v>
      </c>
      <c r="D3213" s="522" t="s">
        <v>337</v>
      </c>
      <c r="E3213" s="522" t="s">
        <v>433</v>
      </c>
      <c r="F3213" s="522" t="s">
        <v>8944</v>
      </c>
    </row>
    <row r="3214" spans="1:6" ht="15">
      <c r="A3214" s="522">
        <v>3000002582</v>
      </c>
      <c r="B3214" s="522" t="s">
        <v>8945</v>
      </c>
      <c r="C3214" s="522" t="s">
        <v>8946</v>
      </c>
      <c r="D3214" s="522" t="s">
        <v>337</v>
      </c>
      <c r="E3214" s="522" t="s">
        <v>433</v>
      </c>
      <c r="F3214" s="522" t="s">
        <v>8946</v>
      </c>
    </row>
    <row r="3215" spans="1:6" ht="15">
      <c r="A3215" s="522">
        <v>3000002583</v>
      </c>
      <c r="B3215" s="522" t="s">
        <v>8947</v>
      </c>
      <c r="C3215" s="522" t="s">
        <v>8948</v>
      </c>
      <c r="D3215" s="522" t="s">
        <v>337</v>
      </c>
      <c r="E3215" s="522" t="s">
        <v>433</v>
      </c>
      <c r="F3215" s="522" t="s">
        <v>8949</v>
      </c>
    </row>
    <row r="3216" spans="1:6" ht="15">
      <c r="A3216" s="522">
        <v>3000002584</v>
      </c>
      <c r="B3216" s="522" t="s">
        <v>8950</v>
      </c>
      <c r="C3216" s="522" t="s">
        <v>8951</v>
      </c>
      <c r="D3216" s="522" t="s">
        <v>337</v>
      </c>
      <c r="E3216" s="522" t="s">
        <v>433</v>
      </c>
      <c r="F3216" s="522" t="s">
        <v>8951</v>
      </c>
    </row>
    <row r="3217" spans="1:6" ht="15">
      <c r="A3217" s="522">
        <v>3000002585</v>
      </c>
      <c r="B3217" s="522" t="s">
        <v>8952</v>
      </c>
      <c r="C3217" s="522" t="s">
        <v>8953</v>
      </c>
      <c r="D3217" s="522" t="s">
        <v>337</v>
      </c>
      <c r="E3217" s="522" t="s">
        <v>433</v>
      </c>
      <c r="F3217" s="522" t="s">
        <v>8954</v>
      </c>
    </row>
    <row r="3218" spans="1:6" ht="15">
      <c r="A3218" s="522">
        <v>3000002586</v>
      </c>
      <c r="B3218" s="522" t="s">
        <v>8955</v>
      </c>
      <c r="C3218" s="522" t="s">
        <v>8956</v>
      </c>
      <c r="D3218" s="522" t="s">
        <v>337</v>
      </c>
      <c r="E3218" s="522" t="s">
        <v>433</v>
      </c>
      <c r="F3218" s="522" t="s">
        <v>8957</v>
      </c>
    </row>
    <row r="3219" spans="1:6" ht="15">
      <c r="A3219" s="522">
        <v>3000002587</v>
      </c>
      <c r="B3219" s="522" t="s">
        <v>8958</v>
      </c>
      <c r="C3219" s="522" t="s">
        <v>8959</v>
      </c>
      <c r="D3219" s="522" t="s">
        <v>337</v>
      </c>
      <c r="E3219" s="522" t="s">
        <v>433</v>
      </c>
      <c r="F3219" s="522" t="s">
        <v>8960</v>
      </c>
    </row>
    <row r="3220" spans="1:6" ht="15">
      <c r="A3220" s="522">
        <v>3000002588</v>
      </c>
      <c r="B3220" s="522" t="s">
        <v>8961</v>
      </c>
      <c r="C3220" s="522" t="s">
        <v>8962</v>
      </c>
      <c r="D3220" s="522" t="s">
        <v>337</v>
      </c>
      <c r="E3220" s="522" t="s">
        <v>433</v>
      </c>
      <c r="F3220" s="522" t="s">
        <v>8962</v>
      </c>
    </row>
    <row r="3221" spans="1:6" ht="15">
      <c r="A3221" s="522">
        <v>3000002589</v>
      </c>
      <c r="B3221" s="522" t="s">
        <v>8963</v>
      </c>
      <c r="C3221" s="522" t="s">
        <v>8964</v>
      </c>
      <c r="D3221" s="522" t="s">
        <v>337</v>
      </c>
      <c r="E3221" s="522" t="s">
        <v>433</v>
      </c>
      <c r="F3221" s="522" t="s">
        <v>8964</v>
      </c>
    </row>
    <row r="3222" spans="1:6" ht="15">
      <c r="A3222" s="522">
        <v>3000002590</v>
      </c>
      <c r="B3222" s="522" t="s">
        <v>8965</v>
      </c>
      <c r="C3222" s="522" t="s">
        <v>8966</v>
      </c>
      <c r="D3222" s="522" t="s">
        <v>337</v>
      </c>
      <c r="E3222" s="522" t="s">
        <v>433</v>
      </c>
      <c r="F3222" s="522" t="s">
        <v>8966</v>
      </c>
    </row>
    <row r="3223" spans="1:6" ht="15">
      <c r="A3223" s="522">
        <v>3000002591</v>
      </c>
      <c r="B3223" s="522" t="s">
        <v>8967</v>
      </c>
      <c r="C3223" s="522" t="s">
        <v>8968</v>
      </c>
      <c r="D3223" s="522" t="s">
        <v>337</v>
      </c>
      <c r="E3223" s="522" t="s">
        <v>433</v>
      </c>
      <c r="F3223" s="522" t="s">
        <v>8968</v>
      </c>
    </row>
    <row r="3224" spans="1:6" ht="15">
      <c r="A3224" s="522">
        <v>3000002592</v>
      </c>
      <c r="B3224" s="522" t="s">
        <v>8969</v>
      </c>
      <c r="C3224" s="522" t="s">
        <v>8970</v>
      </c>
      <c r="D3224" s="522" t="s">
        <v>337</v>
      </c>
      <c r="E3224" s="522" t="s">
        <v>433</v>
      </c>
      <c r="F3224" s="522" t="s">
        <v>8970</v>
      </c>
    </row>
    <row r="3225" spans="1:6" ht="15">
      <c r="A3225" s="522">
        <v>3000002593</v>
      </c>
      <c r="B3225" s="522" t="s">
        <v>8971</v>
      </c>
      <c r="C3225" s="522" t="s">
        <v>8972</v>
      </c>
      <c r="D3225" s="522" t="s">
        <v>337</v>
      </c>
      <c r="E3225" s="522" t="s">
        <v>433</v>
      </c>
      <c r="F3225" s="522" t="s">
        <v>8973</v>
      </c>
    </row>
    <row r="3226" spans="1:6" ht="15">
      <c r="A3226" s="522">
        <v>3000002594</v>
      </c>
      <c r="B3226" s="522" t="s">
        <v>8974</v>
      </c>
      <c r="C3226" s="522" t="s">
        <v>8975</v>
      </c>
      <c r="D3226" s="522" t="s">
        <v>337</v>
      </c>
      <c r="E3226" s="522" t="s">
        <v>433</v>
      </c>
      <c r="F3226" s="522" t="s">
        <v>8975</v>
      </c>
    </row>
    <row r="3227" spans="1:6" ht="15">
      <c r="A3227" s="522">
        <v>3000002595</v>
      </c>
      <c r="B3227" s="522" t="s">
        <v>8976</v>
      </c>
      <c r="C3227" s="522" t="s">
        <v>8977</v>
      </c>
      <c r="D3227" s="522" t="s">
        <v>337</v>
      </c>
      <c r="E3227" s="522" t="s">
        <v>433</v>
      </c>
      <c r="F3227" s="522" t="s">
        <v>8977</v>
      </c>
    </row>
    <row r="3228" spans="1:6" ht="15">
      <c r="A3228" s="522">
        <v>3000002596</v>
      </c>
      <c r="B3228" s="522" t="s">
        <v>8978</v>
      </c>
      <c r="C3228" s="522" t="s">
        <v>8979</v>
      </c>
      <c r="D3228" s="522" t="s">
        <v>337</v>
      </c>
      <c r="E3228" s="522" t="s">
        <v>433</v>
      </c>
      <c r="F3228" s="522" t="s">
        <v>8979</v>
      </c>
    </row>
    <row r="3229" spans="1:6" ht="15">
      <c r="A3229" s="522">
        <v>3000002597</v>
      </c>
      <c r="B3229" s="522" t="s">
        <v>8980</v>
      </c>
      <c r="C3229" s="522" t="s">
        <v>8981</v>
      </c>
      <c r="D3229" s="522" t="s">
        <v>337</v>
      </c>
      <c r="E3229" s="522" t="s">
        <v>433</v>
      </c>
      <c r="F3229" s="522" t="s">
        <v>8982</v>
      </c>
    </row>
    <row r="3230" spans="1:6" ht="15">
      <c r="A3230" s="522">
        <v>3000002598</v>
      </c>
      <c r="B3230" s="522" t="s">
        <v>8983</v>
      </c>
      <c r="C3230" s="522" t="s">
        <v>8984</v>
      </c>
      <c r="D3230" s="522" t="s">
        <v>337</v>
      </c>
      <c r="E3230" s="522" t="s">
        <v>433</v>
      </c>
      <c r="F3230" s="522" t="s">
        <v>8984</v>
      </c>
    </row>
    <row r="3231" spans="1:6" ht="15">
      <c r="A3231" s="522">
        <v>3000002599</v>
      </c>
      <c r="B3231" s="522" t="s">
        <v>8985</v>
      </c>
      <c r="C3231" s="522" t="s">
        <v>8986</v>
      </c>
      <c r="D3231" s="522" t="s">
        <v>337</v>
      </c>
      <c r="E3231" s="522" t="s">
        <v>433</v>
      </c>
      <c r="F3231" s="522" t="s">
        <v>8987</v>
      </c>
    </row>
    <row r="3232" spans="1:6" ht="15">
      <c r="A3232" s="522">
        <v>3000002600</v>
      </c>
      <c r="B3232" s="522" t="s">
        <v>8988</v>
      </c>
      <c r="C3232" s="522" t="s">
        <v>8989</v>
      </c>
      <c r="D3232" s="522" t="s">
        <v>337</v>
      </c>
      <c r="E3232" s="522" t="s">
        <v>433</v>
      </c>
      <c r="F3232" s="522" t="s">
        <v>8989</v>
      </c>
    </row>
    <row r="3233" spans="1:6" ht="15">
      <c r="A3233" s="522">
        <v>3000002601</v>
      </c>
      <c r="B3233" s="522" t="s">
        <v>8990</v>
      </c>
      <c r="C3233" s="522" t="s">
        <v>8991</v>
      </c>
      <c r="D3233" s="522" t="s">
        <v>337</v>
      </c>
      <c r="E3233" s="522" t="s">
        <v>433</v>
      </c>
      <c r="F3233" s="522" t="s">
        <v>8991</v>
      </c>
    </row>
    <row r="3234" spans="1:6" ht="15">
      <c r="A3234" s="522">
        <v>3000002602</v>
      </c>
      <c r="B3234" s="522" t="s">
        <v>8992</v>
      </c>
      <c r="C3234" s="522" t="s">
        <v>8993</v>
      </c>
      <c r="D3234" s="522" t="s">
        <v>337</v>
      </c>
      <c r="E3234" s="522" t="s">
        <v>433</v>
      </c>
      <c r="F3234" s="522" t="s">
        <v>8993</v>
      </c>
    </row>
    <row r="3235" spans="1:6" ht="15">
      <c r="A3235" s="522">
        <v>3000002603</v>
      </c>
      <c r="B3235" s="522" t="s">
        <v>8994</v>
      </c>
      <c r="C3235" s="522" t="s">
        <v>8995</v>
      </c>
      <c r="D3235" s="522" t="s">
        <v>337</v>
      </c>
      <c r="E3235" s="522" t="s">
        <v>433</v>
      </c>
      <c r="F3235" s="522" t="s">
        <v>8996</v>
      </c>
    </row>
    <row r="3236" spans="1:6" ht="15">
      <c r="A3236" s="522">
        <v>3000002604</v>
      </c>
      <c r="B3236" s="522" t="s">
        <v>8997</v>
      </c>
      <c r="C3236" s="522" t="s">
        <v>8998</v>
      </c>
      <c r="D3236" s="522" t="s">
        <v>337</v>
      </c>
      <c r="E3236" s="522" t="s">
        <v>433</v>
      </c>
      <c r="F3236" s="522" t="s">
        <v>8998</v>
      </c>
    </row>
    <row r="3237" spans="1:6" ht="15">
      <c r="A3237" s="522">
        <v>3000002605</v>
      </c>
      <c r="B3237" s="522" t="s">
        <v>8999</v>
      </c>
      <c r="C3237" s="522" t="s">
        <v>9000</v>
      </c>
      <c r="D3237" s="522" t="s">
        <v>337</v>
      </c>
      <c r="E3237" s="522" t="s">
        <v>433</v>
      </c>
      <c r="F3237" s="522" t="s">
        <v>9000</v>
      </c>
    </row>
    <row r="3238" spans="1:6" ht="15">
      <c r="A3238" s="522">
        <v>3000002606</v>
      </c>
      <c r="B3238" s="522" t="s">
        <v>9001</v>
      </c>
      <c r="C3238" s="522" t="s">
        <v>9002</v>
      </c>
      <c r="D3238" s="522" t="s">
        <v>337</v>
      </c>
      <c r="E3238" s="522" t="s">
        <v>433</v>
      </c>
      <c r="F3238" s="522" t="s">
        <v>9002</v>
      </c>
    </row>
    <row r="3239" spans="1:6" ht="15">
      <c r="A3239" s="522">
        <v>3000002607</v>
      </c>
      <c r="B3239" s="522" t="s">
        <v>9003</v>
      </c>
      <c r="C3239" s="522" t="s">
        <v>9004</v>
      </c>
      <c r="D3239" s="522" t="s">
        <v>337</v>
      </c>
      <c r="E3239" s="522" t="s">
        <v>433</v>
      </c>
      <c r="F3239" s="522" t="s">
        <v>9004</v>
      </c>
    </row>
    <row r="3240" spans="1:6" ht="15">
      <c r="A3240" s="522">
        <v>3000002608</v>
      </c>
      <c r="B3240" s="522" t="s">
        <v>9005</v>
      </c>
      <c r="C3240" s="522" t="s">
        <v>9006</v>
      </c>
      <c r="D3240" s="522" t="s">
        <v>337</v>
      </c>
      <c r="E3240" s="522" t="s">
        <v>433</v>
      </c>
      <c r="F3240" s="522" t="s">
        <v>9006</v>
      </c>
    </row>
    <row r="3241" spans="1:6" ht="15">
      <c r="A3241" s="522">
        <v>3000002609</v>
      </c>
      <c r="B3241" s="522" t="s">
        <v>9007</v>
      </c>
      <c r="C3241" s="522" t="s">
        <v>9008</v>
      </c>
      <c r="D3241" s="522" t="s">
        <v>337</v>
      </c>
      <c r="E3241" s="522" t="s">
        <v>433</v>
      </c>
      <c r="F3241" s="522" t="s">
        <v>9008</v>
      </c>
    </row>
    <row r="3242" spans="1:6" ht="15">
      <c r="A3242" s="522">
        <v>3000002610</v>
      </c>
      <c r="B3242" s="522" t="s">
        <v>9009</v>
      </c>
      <c r="C3242" s="522" t="s">
        <v>9010</v>
      </c>
      <c r="D3242" s="522" t="s">
        <v>337</v>
      </c>
      <c r="E3242" s="522" t="s">
        <v>433</v>
      </c>
      <c r="F3242" s="522" t="s">
        <v>9010</v>
      </c>
    </row>
    <row r="3243" spans="1:6" ht="15">
      <c r="A3243" s="522">
        <v>3000002611</v>
      </c>
      <c r="B3243" s="522" t="s">
        <v>9011</v>
      </c>
      <c r="C3243" s="522" t="s">
        <v>9012</v>
      </c>
      <c r="D3243" s="522" t="s">
        <v>337</v>
      </c>
      <c r="E3243" s="522" t="s">
        <v>433</v>
      </c>
      <c r="F3243" s="522" t="s">
        <v>9012</v>
      </c>
    </row>
    <row r="3244" spans="1:6" ht="15">
      <c r="A3244" s="522">
        <v>3000002612</v>
      </c>
      <c r="B3244" s="522" t="s">
        <v>9013</v>
      </c>
      <c r="C3244" s="522" t="s">
        <v>9014</v>
      </c>
      <c r="D3244" s="522" t="s">
        <v>337</v>
      </c>
      <c r="E3244" s="522" t="s">
        <v>433</v>
      </c>
      <c r="F3244" s="522" t="s">
        <v>9014</v>
      </c>
    </row>
    <row r="3245" spans="1:6" ht="15">
      <c r="A3245" s="522">
        <v>3000002613</v>
      </c>
      <c r="B3245" s="522" t="s">
        <v>9015</v>
      </c>
      <c r="C3245" s="522" t="s">
        <v>9016</v>
      </c>
      <c r="D3245" s="522" t="s">
        <v>337</v>
      </c>
      <c r="E3245" s="522" t="s">
        <v>433</v>
      </c>
      <c r="F3245" s="522" t="s">
        <v>9017</v>
      </c>
    </row>
    <row r="3246" spans="1:6" ht="15">
      <c r="A3246" s="522">
        <v>3000002614</v>
      </c>
      <c r="B3246" s="522" t="s">
        <v>9018</v>
      </c>
      <c r="C3246" s="522" t="s">
        <v>9019</v>
      </c>
      <c r="D3246" s="522" t="s">
        <v>1608</v>
      </c>
      <c r="E3246" s="522" t="s">
        <v>433</v>
      </c>
      <c r="F3246" s="522" t="s">
        <v>9019</v>
      </c>
    </row>
    <row r="3247" spans="1:6" ht="15">
      <c r="A3247" s="522">
        <v>3000002615</v>
      </c>
      <c r="B3247" s="522" t="s">
        <v>9020</v>
      </c>
      <c r="C3247" s="522" t="s">
        <v>9021</v>
      </c>
      <c r="D3247" s="522" t="s">
        <v>337</v>
      </c>
      <c r="E3247" s="522" t="s">
        <v>433</v>
      </c>
      <c r="F3247" s="522" t="s">
        <v>9021</v>
      </c>
    </row>
    <row r="3248" spans="1:6" ht="15">
      <c r="A3248" s="522">
        <v>3000002616</v>
      </c>
      <c r="B3248" s="522" t="s">
        <v>9022</v>
      </c>
      <c r="C3248" s="522" t="s">
        <v>9023</v>
      </c>
      <c r="D3248" s="522" t="s">
        <v>337</v>
      </c>
      <c r="E3248" s="522" t="s">
        <v>433</v>
      </c>
      <c r="F3248" s="522" t="s">
        <v>9023</v>
      </c>
    </row>
    <row r="3249" spans="1:6" ht="15">
      <c r="A3249" s="522">
        <v>3000002617</v>
      </c>
      <c r="B3249" s="522" t="s">
        <v>9024</v>
      </c>
      <c r="C3249" s="522" t="s">
        <v>9025</v>
      </c>
      <c r="D3249" s="522" t="s">
        <v>337</v>
      </c>
      <c r="E3249" s="522" t="s">
        <v>433</v>
      </c>
      <c r="F3249" s="522" t="s">
        <v>9025</v>
      </c>
    </row>
    <row r="3250" spans="1:6" ht="15">
      <c r="A3250" s="522">
        <v>3000002618</v>
      </c>
      <c r="B3250" s="522" t="s">
        <v>9026</v>
      </c>
      <c r="C3250" s="522" t="s">
        <v>9027</v>
      </c>
      <c r="D3250" s="522" t="s">
        <v>745</v>
      </c>
      <c r="E3250" s="522" t="s">
        <v>433</v>
      </c>
      <c r="F3250" s="522" t="s">
        <v>9027</v>
      </c>
    </row>
    <row r="3251" spans="1:6" ht="15">
      <c r="A3251" s="522">
        <v>3000002619</v>
      </c>
      <c r="B3251" s="522" t="s">
        <v>9028</v>
      </c>
      <c r="C3251" s="522" t="s">
        <v>9029</v>
      </c>
      <c r="D3251" s="522" t="s">
        <v>337</v>
      </c>
      <c r="E3251" s="522" t="s">
        <v>433</v>
      </c>
      <c r="F3251" s="522" t="s">
        <v>9029</v>
      </c>
    </row>
    <row r="3252" spans="1:6" ht="15">
      <c r="A3252" s="522">
        <v>3000002620</v>
      </c>
      <c r="B3252" s="522" t="s">
        <v>9030</v>
      </c>
      <c r="C3252" s="522" t="s">
        <v>9031</v>
      </c>
      <c r="D3252" s="522" t="s">
        <v>337</v>
      </c>
      <c r="E3252" s="522" t="s">
        <v>433</v>
      </c>
      <c r="F3252" s="522" t="s">
        <v>9032</v>
      </c>
    </row>
    <row r="3253" spans="1:6" ht="15">
      <c r="A3253" s="522">
        <v>3000002621</v>
      </c>
      <c r="B3253" s="522" t="s">
        <v>9033</v>
      </c>
      <c r="C3253" s="522" t="s">
        <v>9034</v>
      </c>
      <c r="D3253" s="522" t="s">
        <v>337</v>
      </c>
      <c r="E3253" s="522" t="s">
        <v>433</v>
      </c>
      <c r="F3253" s="522" t="s">
        <v>9034</v>
      </c>
    </row>
    <row r="3254" spans="1:6" ht="15">
      <c r="A3254" s="522">
        <v>3000002622</v>
      </c>
      <c r="B3254" s="522" t="s">
        <v>9035</v>
      </c>
      <c r="C3254" s="522" t="s">
        <v>9036</v>
      </c>
      <c r="D3254" s="522" t="s">
        <v>337</v>
      </c>
      <c r="E3254" s="522" t="s">
        <v>433</v>
      </c>
      <c r="F3254" s="522" t="s">
        <v>9036</v>
      </c>
    </row>
    <row r="3255" spans="1:6" ht="15">
      <c r="A3255" s="522">
        <v>3000002623</v>
      </c>
      <c r="B3255" s="522" t="s">
        <v>9037</v>
      </c>
      <c r="C3255" s="522" t="s">
        <v>9038</v>
      </c>
      <c r="D3255" s="522" t="s">
        <v>337</v>
      </c>
      <c r="E3255" s="522" t="s">
        <v>433</v>
      </c>
      <c r="F3255" s="522" t="s">
        <v>9039</v>
      </c>
    </row>
    <row r="3256" spans="1:6" ht="15">
      <c r="A3256" s="522">
        <v>3000002624</v>
      </c>
      <c r="B3256" s="522" t="s">
        <v>9040</v>
      </c>
      <c r="C3256" s="522" t="s">
        <v>9041</v>
      </c>
      <c r="D3256" s="522" t="s">
        <v>337</v>
      </c>
      <c r="E3256" s="522" t="s">
        <v>433</v>
      </c>
      <c r="F3256" s="522" t="s">
        <v>9041</v>
      </c>
    </row>
    <row r="3257" spans="1:6" ht="15">
      <c r="A3257" s="522">
        <v>3000002625</v>
      </c>
      <c r="B3257" s="522" t="s">
        <v>9042</v>
      </c>
      <c r="C3257" s="522" t="s">
        <v>9043</v>
      </c>
      <c r="D3257" s="522" t="s">
        <v>337</v>
      </c>
      <c r="E3257" s="522" t="s">
        <v>433</v>
      </c>
      <c r="F3257" s="522" t="s">
        <v>9044</v>
      </c>
    </row>
    <row r="3258" spans="1:6" ht="15">
      <c r="A3258" s="522">
        <v>3000002626</v>
      </c>
      <c r="B3258" s="522" t="s">
        <v>9045</v>
      </c>
      <c r="C3258" s="522" t="s">
        <v>9046</v>
      </c>
      <c r="D3258" s="522" t="s">
        <v>337</v>
      </c>
      <c r="E3258" s="522" t="s">
        <v>433</v>
      </c>
      <c r="F3258" s="522" t="s">
        <v>9047</v>
      </c>
    </row>
    <row r="3259" spans="1:6" ht="15">
      <c r="A3259" s="522">
        <v>3000002627</v>
      </c>
      <c r="B3259" s="522" t="s">
        <v>9048</v>
      </c>
      <c r="C3259" s="522" t="s">
        <v>9049</v>
      </c>
      <c r="D3259" s="522" t="s">
        <v>337</v>
      </c>
      <c r="E3259" s="522" t="s">
        <v>433</v>
      </c>
      <c r="F3259" s="522" t="s">
        <v>9049</v>
      </c>
    </row>
    <row r="3260" spans="1:6" ht="15">
      <c r="A3260" s="522">
        <v>3000002628</v>
      </c>
      <c r="B3260" s="522" t="s">
        <v>9050</v>
      </c>
      <c r="C3260" s="522" t="s">
        <v>9051</v>
      </c>
      <c r="D3260" s="522" t="s">
        <v>337</v>
      </c>
      <c r="E3260" s="522" t="s">
        <v>433</v>
      </c>
      <c r="F3260" s="522" t="s">
        <v>9051</v>
      </c>
    </row>
    <row r="3261" spans="1:6" ht="15">
      <c r="A3261" s="522">
        <v>3000002629</v>
      </c>
      <c r="B3261" s="522" t="s">
        <v>9052</v>
      </c>
      <c r="C3261" s="522" t="s">
        <v>9053</v>
      </c>
      <c r="D3261" s="522" t="s">
        <v>337</v>
      </c>
      <c r="E3261" s="522" t="s">
        <v>433</v>
      </c>
      <c r="F3261" s="522" t="s">
        <v>9053</v>
      </c>
    </row>
    <row r="3262" spans="1:6" ht="15">
      <c r="A3262" s="522">
        <v>3000002630</v>
      </c>
      <c r="B3262" s="522" t="s">
        <v>9054</v>
      </c>
      <c r="C3262" s="522" t="s">
        <v>9055</v>
      </c>
      <c r="D3262" s="522" t="s">
        <v>337</v>
      </c>
      <c r="E3262" s="522" t="s">
        <v>433</v>
      </c>
      <c r="F3262" s="522" t="s">
        <v>9055</v>
      </c>
    </row>
    <row r="3263" spans="1:6" ht="15">
      <c r="A3263" s="522">
        <v>3000002631</v>
      </c>
      <c r="B3263" s="522" t="s">
        <v>9056</v>
      </c>
      <c r="C3263" s="522" t="s">
        <v>9057</v>
      </c>
      <c r="D3263" s="522" t="s">
        <v>337</v>
      </c>
      <c r="E3263" s="522" t="s">
        <v>433</v>
      </c>
      <c r="F3263" s="522" t="s">
        <v>9057</v>
      </c>
    </row>
    <row r="3264" spans="1:6" ht="15">
      <c r="A3264" s="522">
        <v>3000002632</v>
      </c>
      <c r="B3264" s="522" t="s">
        <v>9058</v>
      </c>
      <c r="C3264" s="522" t="s">
        <v>9059</v>
      </c>
      <c r="D3264" s="522" t="s">
        <v>337</v>
      </c>
      <c r="E3264" s="522" t="s">
        <v>433</v>
      </c>
      <c r="F3264" s="522" t="s">
        <v>9059</v>
      </c>
    </row>
    <row r="3265" spans="1:6" ht="15">
      <c r="A3265" s="522">
        <v>3000002633</v>
      </c>
      <c r="B3265" s="522" t="s">
        <v>9060</v>
      </c>
      <c r="C3265" s="522" t="s">
        <v>9061</v>
      </c>
      <c r="D3265" s="522" t="s">
        <v>337</v>
      </c>
      <c r="E3265" s="522" t="s">
        <v>433</v>
      </c>
      <c r="F3265" s="522" t="s">
        <v>9061</v>
      </c>
    </row>
    <row r="3266" spans="1:6" ht="15">
      <c r="A3266" s="522">
        <v>3000002635</v>
      </c>
      <c r="B3266" s="522" t="s">
        <v>9062</v>
      </c>
      <c r="C3266" s="522" t="s">
        <v>9063</v>
      </c>
      <c r="D3266" s="522" t="s">
        <v>337</v>
      </c>
      <c r="E3266" s="522" t="s">
        <v>433</v>
      </c>
      <c r="F3266" s="522" t="s">
        <v>9063</v>
      </c>
    </row>
    <row r="3267" spans="1:6" ht="15">
      <c r="A3267" s="522">
        <v>3000002636</v>
      </c>
      <c r="B3267" s="522" t="s">
        <v>9064</v>
      </c>
      <c r="C3267" s="522" t="s">
        <v>9065</v>
      </c>
      <c r="D3267" s="522" t="s">
        <v>337</v>
      </c>
      <c r="E3267" s="522" t="s">
        <v>433</v>
      </c>
      <c r="F3267" s="522" t="s">
        <v>9065</v>
      </c>
    </row>
    <row r="3268" spans="1:6" ht="15">
      <c r="A3268" s="522">
        <v>3000002637</v>
      </c>
      <c r="B3268" s="522" t="s">
        <v>9066</v>
      </c>
      <c r="C3268" s="522" t="s">
        <v>9067</v>
      </c>
      <c r="D3268" s="522" t="s">
        <v>337</v>
      </c>
      <c r="E3268" s="522" t="s">
        <v>433</v>
      </c>
      <c r="F3268" s="522" t="s">
        <v>9067</v>
      </c>
    </row>
    <row r="3269" spans="1:6" ht="15">
      <c r="A3269" s="522">
        <v>3000002638</v>
      </c>
      <c r="B3269" s="522" t="s">
        <v>9068</v>
      </c>
      <c r="C3269" s="522" t="s">
        <v>9069</v>
      </c>
      <c r="D3269" s="522" t="s">
        <v>337</v>
      </c>
      <c r="E3269" s="522" t="s">
        <v>433</v>
      </c>
      <c r="F3269" s="522" t="s">
        <v>9070</v>
      </c>
    </row>
    <row r="3270" spans="1:6" ht="15">
      <c r="A3270" s="522">
        <v>3000002639</v>
      </c>
      <c r="B3270" s="522" t="s">
        <v>9071</v>
      </c>
      <c r="C3270" s="522" t="s">
        <v>9072</v>
      </c>
      <c r="D3270" s="522" t="s">
        <v>337</v>
      </c>
      <c r="E3270" s="522" t="s">
        <v>433</v>
      </c>
      <c r="F3270" s="522" t="s">
        <v>9072</v>
      </c>
    </row>
    <row r="3271" spans="1:6" ht="15">
      <c r="A3271" s="522">
        <v>3000002640</v>
      </c>
      <c r="B3271" s="522" t="s">
        <v>9073</v>
      </c>
      <c r="C3271" s="522" t="s">
        <v>9074</v>
      </c>
      <c r="D3271" s="522" t="s">
        <v>337</v>
      </c>
      <c r="E3271" s="522" t="s">
        <v>433</v>
      </c>
      <c r="F3271" s="522" t="s">
        <v>9074</v>
      </c>
    </row>
    <row r="3272" spans="1:6" ht="15">
      <c r="A3272" s="522">
        <v>3000002641</v>
      </c>
      <c r="B3272" s="522" t="s">
        <v>9075</v>
      </c>
      <c r="C3272" s="522" t="s">
        <v>9076</v>
      </c>
      <c r="D3272" s="522" t="s">
        <v>337</v>
      </c>
      <c r="E3272" s="522" t="s">
        <v>433</v>
      </c>
      <c r="F3272" s="522" t="s">
        <v>9076</v>
      </c>
    </row>
    <row r="3273" spans="1:6" ht="15">
      <c r="A3273" s="522">
        <v>3000002642</v>
      </c>
      <c r="B3273" s="522" t="s">
        <v>9077</v>
      </c>
      <c r="C3273" s="522" t="s">
        <v>9078</v>
      </c>
      <c r="D3273" s="522" t="s">
        <v>337</v>
      </c>
      <c r="E3273" s="522" t="s">
        <v>433</v>
      </c>
      <c r="F3273" s="522" t="s">
        <v>9078</v>
      </c>
    </row>
    <row r="3274" spans="1:6" ht="15">
      <c r="A3274" s="522">
        <v>3000002643</v>
      </c>
      <c r="B3274" s="522" t="s">
        <v>9079</v>
      </c>
      <c r="C3274" s="522" t="s">
        <v>9080</v>
      </c>
      <c r="D3274" s="522" t="s">
        <v>337</v>
      </c>
      <c r="E3274" s="522" t="s">
        <v>433</v>
      </c>
      <c r="F3274" s="522" t="s">
        <v>9080</v>
      </c>
    </row>
    <row r="3275" spans="1:6" ht="15">
      <c r="A3275" s="522">
        <v>3000002644</v>
      </c>
      <c r="B3275" s="522" t="s">
        <v>9081</v>
      </c>
      <c r="C3275" s="522" t="s">
        <v>9082</v>
      </c>
      <c r="D3275" s="522" t="s">
        <v>337</v>
      </c>
      <c r="E3275" s="522" t="s">
        <v>433</v>
      </c>
      <c r="F3275" s="522" t="s">
        <v>9082</v>
      </c>
    </row>
    <row r="3276" spans="1:6" ht="15">
      <c r="A3276" s="522">
        <v>3000002645</v>
      </c>
      <c r="B3276" s="522" t="s">
        <v>9083</v>
      </c>
      <c r="C3276" s="522" t="s">
        <v>9084</v>
      </c>
      <c r="D3276" s="522" t="s">
        <v>337</v>
      </c>
      <c r="E3276" s="522" t="s">
        <v>433</v>
      </c>
      <c r="F3276" s="522" t="s">
        <v>9084</v>
      </c>
    </row>
    <row r="3277" spans="1:6" ht="15">
      <c r="A3277" s="522">
        <v>3000002646</v>
      </c>
      <c r="B3277" s="522" t="s">
        <v>9085</v>
      </c>
      <c r="C3277" s="522" t="s">
        <v>9086</v>
      </c>
      <c r="D3277" s="522" t="s">
        <v>337</v>
      </c>
      <c r="E3277" s="522" t="s">
        <v>433</v>
      </c>
      <c r="F3277" s="522" t="s">
        <v>9087</v>
      </c>
    </row>
    <row r="3278" spans="1:6" ht="15">
      <c r="A3278" s="522">
        <v>3000002647</v>
      </c>
      <c r="B3278" s="522" t="s">
        <v>9088</v>
      </c>
      <c r="C3278" s="522" t="s">
        <v>9089</v>
      </c>
      <c r="D3278" s="522" t="s">
        <v>337</v>
      </c>
      <c r="E3278" s="522" t="s">
        <v>433</v>
      </c>
      <c r="F3278" s="522" t="s">
        <v>9089</v>
      </c>
    </row>
    <row r="3279" spans="1:6" ht="15">
      <c r="A3279" s="522">
        <v>3000002648</v>
      </c>
      <c r="B3279" s="522" t="s">
        <v>9090</v>
      </c>
      <c r="C3279" s="522" t="s">
        <v>9091</v>
      </c>
      <c r="D3279" s="522" t="s">
        <v>337</v>
      </c>
      <c r="E3279" s="522" t="s">
        <v>433</v>
      </c>
      <c r="F3279" s="522" t="s">
        <v>9091</v>
      </c>
    </row>
    <row r="3280" spans="1:6" ht="15">
      <c r="A3280" s="522">
        <v>3000002649</v>
      </c>
      <c r="B3280" s="522" t="s">
        <v>9092</v>
      </c>
      <c r="C3280" s="522" t="s">
        <v>9093</v>
      </c>
      <c r="D3280" s="522" t="s">
        <v>337</v>
      </c>
      <c r="E3280" s="522" t="s">
        <v>433</v>
      </c>
      <c r="F3280" s="522" t="s">
        <v>9093</v>
      </c>
    </row>
    <row r="3281" spans="1:6" ht="15">
      <c r="A3281" s="522">
        <v>3000002650</v>
      </c>
      <c r="B3281" s="522" t="s">
        <v>9094</v>
      </c>
      <c r="C3281" s="522" t="s">
        <v>9095</v>
      </c>
      <c r="D3281" s="522" t="s">
        <v>337</v>
      </c>
      <c r="E3281" s="522" t="s">
        <v>433</v>
      </c>
      <c r="F3281" s="522" t="s">
        <v>9095</v>
      </c>
    </row>
    <row r="3282" spans="1:6" ht="15">
      <c r="A3282" s="522">
        <v>3000002651</v>
      </c>
      <c r="B3282" s="522" t="s">
        <v>9096</v>
      </c>
      <c r="C3282" s="522" t="s">
        <v>9097</v>
      </c>
      <c r="D3282" s="522" t="s">
        <v>337</v>
      </c>
      <c r="E3282" s="522" t="s">
        <v>433</v>
      </c>
      <c r="F3282" s="522" t="s">
        <v>9097</v>
      </c>
    </row>
    <row r="3283" spans="1:6" ht="15">
      <c r="A3283" s="522">
        <v>3000002652</v>
      </c>
      <c r="B3283" s="522" t="s">
        <v>9098</v>
      </c>
      <c r="C3283" s="522" t="s">
        <v>9099</v>
      </c>
      <c r="D3283" s="522" t="s">
        <v>337</v>
      </c>
      <c r="E3283" s="522" t="s">
        <v>433</v>
      </c>
      <c r="F3283" s="522" t="s">
        <v>9100</v>
      </c>
    </row>
    <row r="3284" spans="1:6" ht="15">
      <c r="A3284" s="522">
        <v>3000002653</v>
      </c>
      <c r="B3284" s="522" t="s">
        <v>9101</v>
      </c>
      <c r="C3284" s="522" t="s">
        <v>9102</v>
      </c>
      <c r="D3284" s="522" t="s">
        <v>337</v>
      </c>
      <c r="E3284" s="522" t="s">
        <v>433</v>
      </c>
      <c r="F3284" s="522" t="s">
        <v>9103</v>
      </c>
    </row>
    <row r="3285" spans="1:6" ht="15">
      <c r="A3285" s="522">
        <v>3000002654</v>
      </c>
      <c r="B3285" s="522" t="s">
        <v>9104</v>
      </c>
      <c r="C3285" s="522" t="s">
        <v>9105</v>
      </c>
      <c r="D3285" s="522" t="s">
        <v>337</v>
      </c>
      <c r="E3285" s="522" t="s">
        <v>433</v>
      </c>
      <c r="F3285" s="522" t="s">
        <v>9105</v>
      </c>
    </row>
    <row r="3286" spans="1:6" ht="15">
      <c r="A3286" s="522">
        <v>3000002655</v>
      </c>
      <c r="B3286" s="522" t="s">
        <v>9106</v>
      </c>
      <c r="C3286" s="522" t="s">
        <v>9107</v>
      </c>
      <c r="D3286" s="522" t="s">
        <v>337</v>
      </c>
      <c r="E3286" s="522" t="s">
        <v>433</v>
      </c>
      <c r="F3286" s="522" t="s">
        <v>9107</v>
      </c>
    </row>
    <row r="3287" spans="1:6" ht="15">
      <c r="A3287" s="522">
        <v>3000002656</v>
      </c>
      <c r="B3287" s="522" t="s">
        <v>9108</v>
      </c>
      <c r="C3287" s="522" t="s">
        <v>9109</v>
      </c>
      <c r="D3287" s="522" t="s">
        <v>337</v>
      </c>
      <c r="E3287" s="522" t="s">
        <v>433</v>
      </c>
      <c r="F3287" s="522" t="s">
        <v>9109</v>
      </c>
    </row>
    <row r="3288" spans="1:6" ht="15">
      <c r="A3288" s="522">
        <v>3000002657</v>
      </c>
      <c r="B3288" s="522" t="s">
        <v>9110</v>
      </c>
      <c r="C3288" s="522" t="s">
        <v>9111</v>
      </c>
      <c r="D3288" s="522" t="s">
        <v>337</v>
      </c>
      <c r="E3288" s="522" t="s">
        <v>433</v>
      </c>
      <c r="F3288" s="522" t="s">
        <v>9111</v>
      </c>
    </row>
    <row r="3289" spans="1:6" ht="15">
      <c r="A3289" s="522">
        <v>3000002658</v>
      </c>
      <c r="B3289" s="522" t="s">
        <v>9112</v>
      </c>
      <c r="C3289" s="522" t="s">
        <v>9113</v>
      </c>
      <c r="D3289" s="522" t="s">
        <v>337</v>
      </c>
      <c r="E3289" s="522" t="s">
        <v>433</v>
      </c>
      <c r="F3289" s="522" t="s">
        <v>9113</v>
      </c>
    </row>
    <row r="3290" spans="1:6" ht="15">
      <c r="A3290" s="522">
        <v>3000002659</v>
      </c>
      <c r="B3290" s="522" t="s">
        <v>9114</v>
      </c>
      <c r="C3290" s="522" t="s">
        <v>9115</v>
      </c>
      <c r="D3290" s="522" t="s">
        <v>337</v>
      </c>
      <c r="E3290" s="522" t="s">
        <v>433</v>
      </c>
      <c r="F3290" s="522" t="s">
        <v>9115</v>
      </c>
    </row>
    <row r="3291" spans="1:6" ht="15">
      <c r="A3291" s="522">
        <v>3000002660</v>
      </c>
      <c r="B3291" s="522" t="s">
        <v>9116</v>
      </c>
      <c r="C3291" s="522" t="s">
        <v>9117</v>
      </c>
      <c r="D3291" s="522" t="s">
        <v>337</v>
      </c>
      <c r="E3291" s="522" t="s">
        <v>433</v>
      </c>
      <c r="F3291" s="522" t="s">
        <v>9117</v>
      </c>
    </row>
    <row r="3292" spans="1:6" ht="15">
      <c r="A3292" s="522">
        <v>3000002661</v>
      </c>
      <c r="B3292" s="522" t="s">
        <v>9118</v>
      </c>
      <c r="C3292" s="522" t="s">
        <v>9119</v>
      </c>
      <c r="D3292" s="522" t="s">
        <v>337</v>
      </c>
      <c r="E3292" s="522" t="s">
        <v>433</v>
      </c>
      <c r="F3292" s="522" t="s">
        <v>9120</v>
      </c>
    </row>
    <row r="3293" spans="1:6" ht="15">
      <c r="A3293" s="522">
        <v>3000002662</v>
      </c>
      <c r="B3293" s="522" t="s">
        <v>9121</v>
      </c>
      <c r="C3293" s="522" t="s">
        <v>9122</v>
      </c>
      <c r="D3293" s="522" t="s">
        <v>337</v>
      </c>
      <c r="E3293" s="522" t="s">
        <v>433</v>
      </c>
      <c r="F3293" s="522" t="s">
        <v>9122</v>
      </c>
    </row>
    <row r="3294" spans="1:6" ht="15">
      <c r="A3294" s="522">
        <v>3000002663</v>
      </c>
      <c r="B3294" s="522" t="s">
        <v>9123</v>
      </c>
      <c r="C3294" s="522" t="s">
        <v>9124</v>
      </c>
      <c r="D3294" s="522" t="s">
        <v>337</v>
      </c>
      <c r="E3294" s="522" t="s">
        <v>433</v>
      </c>
      <c r="F3294" s="522" t="s">
        <v>9124</v>
      </c>
    </row>
    <row r="3295" spans="1:6" ht="15">
      <c r="A3295" s="522">
        <v>3000002664</v>
      </c>
      <c r="B3295" s="522" t="s">
        <v>9125</v>
      </c>
      <c r="C3295" s="522" t="s">
        <v>9126</v>
      </c>
      <c r="D3295" s="522" t="s">
        <v>337</v>
      </c>
      <c r="E3295" s="522" t="s">
        <v>433</v>
      </c>
      <c r="F3295" s="522" t="s">
        <v>9126</v>
      </c>
    </row>
    <row r="3296" spans="1:6" ht="15">
      <c r="A3296" s="522">
        <v>3000002665</v>
      </c>
      <c r="B3296" s="522" t="s">
        <v>9127</v>
      </c>
      <c r="C3296" s="522" t="s">
        <v>9128</v>
      </c>
      <c r="D3296" s="522" t="s">
        <v>337</v>
      </c>
      <c r="E3296" s="522" t="s">
        <v>433</v>
      </c>
      <c r="F3296" s="522" t="s">
        <v>9129</v>
      </c>
    </row>
    <row r="3297" spans="1:6" ht="15">
      <c r="A3297" s="522">
        <v>3000002666</v>
      </c>
      <c r="B3297" s="522" t="s">
        <v>9130</v>
      </c>
      <c r="C3297" s="522" t="s">
        <v>9131</v>
      </c>
      <c r="D3297" s="522" t="s">
        <v>337</v>
      </c>
      <c r="E3297" s="522" t="s">
        <v>433</v>
      </c>
      <c r="F3297" s="522" t="s">
        <v>9131</v>
      </c>
    </row>
    <row r="3298" spans="1:6" ht="15">
      <c r="A3298" s="522">
        <v>3000002667</v>
      </c>
      <c r="B3298" s="522" t="s">
        <v>9132</v>
      </c>
      <c r="C3298" s="522" t="s">
        <v>9133</v>
      </c>
      <c r="D3298" s="522" t="s">
        <v>337</v>
      </c>
      <c r="E3298" s="522" t="s">
        <v>433</v>
      </c>
      <c r="F3298" s="522" t="s">
        <v>9133</v>
      </c>
    </row>
    <row r="3299" spans="1:6" ht="15">
      <c r="A3299" s="522">
        <v>3000002668</v>
      </c>
      <c r="B3299" s="522" t="s">
        <v>9134</v>
      </c>
      <c r="C3299" s="522" t="s">
        <v>9135</v>
      </c>
      <c r="D3299" s="522" t="s">
        <v>337</v>
      </c>
      <c r="E3299" s="522" t="s">
        <v>433</v>
      </c>
      <c r="F3299" s="522" t="s">
        <v>9136</v>
      </c>
    </row>
    <row r="3300" spans="1:6" ht="15">
      <c r="A3300" s="522">
        <v>3000002669</v>
      </c>
      <c r="B3300" s="522" t="s">
        <v>9137</v>
      </c>
      <c r="C3300" s="522" t="s">
        <v>9138</v>
      </c>
      <c r="D3300" s="522" t="s">
        <v>337</v>
      </c>
      <c r="E3300" s="522" t="s">
        <v>433</v>
      </c>
      <c r="F3300" s="522" t="s">
        <v>9138</v>
      </c>
    </row>
    <row r="3301" spans="1:6" ht="15">
      <c r="A3301" s="522">
        <v>3000002670</v>
      </c>
      <c r="B3301" s="522" t="s">
        <v>9139</v>
      </c>
      <c r="C3301" s="522" t="s">
        <v>9140</v>
      </c>
      <c r="D3301" s="522" t="s">
        <v>337</v>
      </c>
      <c r="E3301" s="522" t="s">
        <v>433</v>
      </c>
      <c r="F3301" s="522" t="s">
        <v>9140</v>
      </c>
    </row>
    <row r="3302" spans="1:6" ht="15">
      <c r="A3302" s="522">
        <v>3000002671</v>
      </c>
      <c r="B3302" s="522" t="s">
        <v>9141</v>
      </c>
      <c r="C3302" s="522" t="s">
        <v>9142</v>
      </c>
      <c r="D3302" s="522" t="s">
        <v>337</v>
      </c>
      <c r="E3302" s="522" t="s">
        <v>433</v>
      </c>
      <c r="F3302" s="522" t="s">
        <v>9142</v>
      </c>
    </row>
    <row r="3303" spans="1:6" ht="15">
      <c r="A3303" s="522">
        <v>3000002672</v>
      </c>
      <c r="B3303" s="522" t="s">
        <v>9143</v>
      </c>
      <c r="C3303" s="522" t="s">
        <v>9144</v>
      </c>
      <c r="D3303" s="522" t="s">
        <v>337</v>
      </c>
      <c r="E3303" s="522" t="s">
        <v>433</v>
      </c>
      <c r="F3303" s="522" t="s">
        <v>9144</v>
      </c>
    </row>
    <row r="3304" spans="1:6" ht="15">
      <c r="A3304" s="522">
        <v>3000002673</v>
      </c>
      <c r="B3304" s="522" t="s">
        <v>9145</v>
      </c>
      <c r="C3304" s="522" t="s">
        <v>9146</v>
      </c>
      <c r="D3304" s="522" t="s">
        <v>337</v>
      </c>
      <c r="E3304" s="522" t="s">
        <v>433</v>
      </c>
      <c r="F3304" s="522" t="s">
        <v>9146</v>
      </c>
    </row>
    <row r="3305" spans="1:6" ht="15">
      <c r="A3305" s="522">
        <v>3000002674</v>
      </c>
      <c r="B3305" s="522" t="s">
        <v>9147</v>
      </c>
      <c r="C3305" s="522" t="s">
        <v>9148</v>
      </c>
      <c r="D3305" s="522" t="s">
        <v>337</v>
      </c>
      <c r="E3305" s="522" t="s">
        <v>433</v>
      </c>
      <c r="F3305" s="522" t="s">
        <v>9148</v>
      </c>
    </row>
    <row r="3306" spans="1:6" ht="15">
      <c r="A3306" s="522">
        <v>3000002675</v>
      </c>
      <c r="B3306" s="522" t="s">
        <v>9149</v>
      </c>
      <c r="C3306" s="522" t="s">
        <v>9150</v>
      </c>
      <c r="D3306" s="522" t="s">
        <v>337</v>
      </c>
      <c r="E3306" s="522" t="s">
        <v>433</v>
      </c>
      <c r="F3306" s="522" t="s">
        <v>9151</v>
      </c>
    </row>
    <row r="3307" spans="1:6" ht="15">
      <c r="A3307" s="522">
        <v>3000002676</v>
      </c>
      <c r="B3307" s="522" t="s">
        <v>9152</v>
      </c>
      <c r="C3307" s="522" t="s">
        <v>9153</v>
      </c>
      <c r="D3307" s="522" t="s">
        <v>337</v>
      </c>
      <c r="E3307" s="522" t="s">
        <v>433</v>
      </c>
      <c r="F3307" s="522" t="s">
        <v>9154</v>
      </c>
    </row>
    <row r="3308" spans="1:6" ht="15">
      <c r="A3308" s="522">
        <v>3000002677</v>
      </c>
      <c r="B3308" s="522" t="s">
        <v>9155</v>
      </c>
      <c r="C3308" s="522" t="s">
        <v>9156</v>
      </c>
      <c r="D3308" s="522" t="s">
        <v>337</v>
      </c>
      <c r="E3308" s="522" t="s">
        <v>433</v>
      </c>
      <c r="F3308" s="522" t="s">
        <v>9156</v>
      </c>
    </row>
    <row r="3309" spans="1:6" ht="15">
      <c r="A3309" s="522">
        <v>3000002678</v>
      </c>
      <c r="B3309" s="522" t="s">
        <v>9157</v>
      </c>
      <c r="C3309" s="522" t="s">
        <v>9158</v>
      </c>
      <c r="D3309" s="522" t="s">
        <v>337</v>
      </c>
      <c r="E3309" s="522" t="s">
        <v>433</v>
      </c>
      <c r="F3309" s="522" t="s">
        <v>9159</v>
      </c>
    </row>
    <row r="3310" spans="1:6" ht="15">
      <c r="A3310" s="522">
        <v>3000002679</v>
      </c>
      <c r="B3310" s="522" t="s">
        <v>9160</v>
      </c>
      <c r="C3310" s="522" t="s">
        <v>9161</v>
      </c>
      <c r="D3310" s="522" t="s">
        <v>337</v>
      </c>
      <c r="E3310" s="522" t="s">
        <v>433</v>
      </c>
      <c r="F3310" s="522" t="s">
        <v>9161</v>
      </c>
    </row>
    <row r="3311" spans="1:6" ht="15">
      <c r="A3311" s="522">
        <v>3000002680</v>
      </c>
      <c r="B3311" s="522" t="s">
        <v>9162</v>
      </c>
      <c r="C3311" s="522" t="s">
        <v>9163</v>
      </c>
      <c r="D3311" s="522" t="s">
        <v>337</v>
      </c>
      <c r="E3311" s="522" t="s">
        <v>433</v>
      </c>
      <c r="F3311" s="522" t="s">
        <v>9164</v>
      </c>
    </row>
    <row r="3312" spans="1:6" ht="15">
      <c r="A3312" s="522">
        <v>3000002681</v>
      </c>
      <c r="B3312" s="522" t="s">
        <v>9165</v>
      </c>
      <c r="C3312" s="522" t="s">
        <v>9166</v>
      </c>
      <c r="D3312" s="522" t="s">
        <v>337</v>
      </c>
      <c r="E3312" s="522" t="s">
        <v>433</v>
      </c>
      <c r="F3312" s="522" t="s">
        <v>9167</v>
      </c>
    </row>
    <row r="3313" spans="1:6" ht="15">
      <c r="A3313" s="522">
        <v>3000002682</v>
      </c>
      <c r="B3313" s="522" t="s">
        <v>9168</v>
      </c>
      <c r="C3313" s="522" t="s">
        <v>9169</v>
      </c>
      <c r="D3313" s="522" t="s">
        <v>337</v>
      </c>
      <c r="E3313" s="522" t="s">
        <v>433</v>
      </c>
      <c r="F3313" s="522" t="s">
        <v>9170</v>
      </c>
    </row>
    <row r="3314" spans="1:6" ht="15">
      <c r="A3314" s="522">
        <v>3000002683</v>
      </c>
      <c r="B3314" s="522" t="s">
        <v>9171</v>
      </c>
      <c r="C3314" s="522" t="s">
        <v>9172</v>
      </c>
      <c r="D3314" s="522" t="s">
        <v>337</v>
      </c>
      <c r="E3314" s="522" t="s">
        <v>433</v>
      </c>
      <c r="F3314" s="522" t="s">
        <v>9172</v>
      </c>
    </row>
    <row r="3315" spans="1:6" ht="15">
      <c r="A3315" s="522">
        <v>3000002684</v>
      </c>
      <c r="B3315" s="522" t="s">
        <v>9173</v>
      </c>
      <c r="C3315" s="522" t="s">
        <v>9174</v>
      </c>
      <c r="D3315" s="522" t="s">
        <v>337</v>
      </c>
      <c r="E3315" s="522" t="s">
        <v>433</v>
      </c>
      <c r="F3315" s="522" t="s">
        <v>9175</v>
      </c>
    </row>
    <row r="3316" spans="1:6" ht="15">
      <c r="A3316" s="522">
        <v>3000002685</v>
      </c>
      <c r="B3316" s="522" t="s">
        <v>9176</v>
      </c>
      <c r="C3316" s="522" t="s">
        <v>9177</v>
      </c>
      <c r="D3316" s="522" t="s">
        <v>337</v>
      </c>
      <c r="E3316" s="522" t="s">
        <v>433</v>
      </c>
      <c r="F3316" s="522" t="s">
        <v>9178</v>
      </c>
    </row>
    <row r="3317" spans="1:6" ht="15">
      <c r="A3317" s="522">
        <v>3000002686</v>
      </c>
      <c r="B3317" s="522" t="s">
        <v>9179</v>
      </c>
      <c r="C3317" s="522" t="s">
        <v>9180</v>
      </c>
      <c r="D3317" s="522" t="s">
        <v>337</v>
      </c>
      <c r="E3317" s="522" t="s">
        <v>433</v>
      </c>
      <c r="F3317" s="522" t="s">
        <v>9180</v>
      </c>
    </row>
    <row r="3318" spans="1:6" ht="15">
      <c r="A3318" s="522">
        <v>3000002687</v>
      </c>
      <c r="B3318" s="522" t="s">
        <v>9181</v>
      </c>
      <c r="C3318" s="522" t="s">
        <v>9182</v>
      </c>
      <c r="D3318" s="522" t="s">
        <v>337</v>
      </c>
      <c r="E3318" s="522" t="s">
        <v>433</v>
      </c>
      <c r="F3318" s="522" t="s">
        <v>9182</v>
      </c>
    </row>
    <row r="3319" spans="1:6" ht="15">
      <c r="A3319" s="522">
        <v>3000002688</v>
      </c>
      <c r="B3319" s="522" t="s">
        <v>9183</v>
      </c>
      <c r="C3319" s="522" t="s">
        <v>9184</v>
      </c>
      <c r="D3319" s="522" t="s">
        <v>337</v>
      </c>
      <c r="E3319" s="522" t="s">
        <v>433</v>
      </c>
      <c r="F3319" s="522" t="s">
        <v>9184</v>
      </c>
    </row>
    <row r="3320" spans="1:6" ht="15">
      <c r="A3320" s="522">
        <v>3000002689</v>
      </c>
      <c r="B3320" s="522" t="s">
        <v>9185</v>
      </c>
      <c r="C3320" s="522" t="s">
        <v>9186</v>
      </c>
      <c r="D3320" s="522" t="s">
        <v>337</v>
      </c>
      <c r="E3320" s="522" t="s">
        <v>433</v>
      </c>
      <c r="F3320" s="522" t="s">
        <v>9186</v>
      </c>
    </row>
    <row r="3321" spans="1:6" ht="15">
      <c r="A3321" s="522">
        <v>3000002690</v>
      </c>
      <c r="B3321" s="522" t="s">
        <v>9187</v>
      </c>
      <c r="C3321" s="522" t="s">
        <v>9188</v>
      </c>
      <c r="D3321" s="522" t="s">
        <v>337</v>
      </c>
      <c r="E3321" s="522" t="s">
        <v>433</v>
      </c>
      <c r="F3321" s="522" t="s">
        <v>9188</v>
      </c>
    </row>
    <row r="3322" spans="1:6" ht="15">
      <c r="A3322" s="522">
        <v>3000002691</v>
      </c>
      <c r="B3322" s="522" t="s">
        <v>9189</v>
      </c>
      <c r="C3322" s="522" t="s">
        <v>9190</v>
      </c>
      <c r="D3322" s="522" t="s">
        <v>337</v>
      </c>
      <c r="E3322" s="522" t="s">
        <v>433</v>
      </c>
      <c r="F3322" s="522" t="s">
        <v>9191</v>
      </c>
    </row>
    <row r="3323" spans="1:6" ht="15">
      <c r="A3323" s="522">
        <v>3000002692</v>
      </c>
      <c r="B3323" s="522" t="s">
        <v>9192</v>
      </c>
      <c r="C3323" s="522" t="s">
        <v>9193</v>
      </c>
      <c r="D3323" s="522" t="s">
        <v>337</v>
      </c>
      <c r="E3323" s="522" t="s">
        <v>433</v>
      </c>
      <c r="F3323" s="522" t="s">
        <v>9194</v>
      </c>
    </row>
    <row r="3324" spans="1:6" ht="15">
      <c r="A3324" s="522">
        <v>3000002693</v>
      </c>
      <c r="B3324" s="522" t="s">
        <v>9195</v>
      </c>
      <c r="C3324" s="522" t="s">
        <v>9196</v>
      </c>
      <c r="D3324" s="522" t="s">
        <v>337</v>
      </c>
      <c r="E3324" s="522" t="s">
        <v>433</v>
      </c>
      <c r="F3324" s="522" t="s">
        <v>9196</v>
      </c>
    </row>
    <row r="3325" spans="1:6" ht="15">
      <c r="A3325" s="522">
        <v>3000002694</v>
      </c>
      <c r="B3325" s="522" t="s">
        <v>9197</v>
      </c>
      <c r="C3325" s="522" t="s">
        <v>9198</v>
      </c>
      <c r="D3325" s="522" t="s">
        <v>337</v>
      </c>
      <c r="E3325" s="522" t="s">
        <v>433</v>
      </c>
      <c r="F3325" s="522" t="s">
        <v>9199</v>
      </c>
    </row>
    <row r="3326" spans="1:6" ht="15">
      <c r="A3326" s="522">
        <v>3000002695</v>
      </c>
      <c r="B3326" s="522" t="s">
        <v>9200</v>
      </c>
      <c r="C3326" s="522" t="s">
        <v>9201</v>
      </c>
      <c r="D3326" s="522" t="s">
        <v>337</v>
      </c>
      <c r="E3326" s="522" t="s">
        <v>433</v>
      </c>
      <c r="F3326" s="522" t="s">
        <v>9202</v>
      </c>
    </row>
    <row r="3327" spans="1:6" ht="15">
      <c r="A3327" s="522">
        <v>3000002696</v>
      </c>
      <c r="B3327" s="522" t="s">
        <v>9203</v>
      </c>
      <c r="C3327" s="522" t="s">
        <v>9204</v>
      </c>
      <c r="D3327" s="522" t="s">
        <v>337</v>
      </c>
      <c r="E3327" s="522" t="s">
        <v>433</v>
      </c>
      <c r="F3327" s="522" t="s">
        <v>9204</v>
      </c>
    </row>
    <row r="3328" spans="1:6" ht="15">
      <c r="A3328" s="522">
        <v>3000001886</v>
      </c>
      <c r="B3328" s="522" t="s">
        <v>9205</v>
      </c>
      <c r="C3328" s="522" t="s">
        <v>9206</v>
      </c>
      <c r="D3328" s="522" t="s">
        <v>337</v>
      </c>
      <c r="E3328" s="522" t="s">
        <v>433</v>
      </c>
      <c r="F3328" s="522" t="s">
        <v>9206</v>
      </c>
    </row>
    <row r="3329" spans="1:6" ht="15">
      <c r="A3329" s="522">
        <v>3000002698</v>
      </c>
      <c r="B3329" s="522" t="s">
        <v>9207</v>
      </c>
      <c r="C3329" s="522" t="s">
        <v>9208</v>
      </c>
      <c r="D3329" s="522" t="s">
        <v>337</v>
      </c>
      <c r="E3329" s="522" t="s">
        <v>433</v>
      </c>
      <c r="F3329" s="522" t="s">
        <v>9208</v>
      </c>
    </row>
    <row r="3330" spans="1:6" ht="15">
      <c r="A3330" s="522">
        <v>3000002699</v>
      </c>
      <c r="B3330" s="522" t="s">
        <v>9209</v>
      </c>
      <c r="C3330" s="522" t="s">
        <v>9210</v>
      </c>
      <c r="D3330" s="522" t="s">
        <v>337</v>
      </c>
      <c r="E3330" s="522" t="s">
        <v>433</v>
      </c>
      <c r="F3330" s="522" t="s">
        <v>9210</v>
      </c>
    </row>
    <row r="3331" spans="1:6" ht="15">
      <c r="A3331" s="522">
        <v>3000002700</v>
      </c>
      <c r="B3331" s="522" t="s">
        <v>9211</v>
      </c>
      <c r="C3331" s="522" t="s">
        <v>9212</v>
      </c>
      <c r="D3331" s="522" t="s">
        <v>337</v>
      </c>
      <c r="E3331" s="522" t="s">
        <v>433</v>
      </c>
      <c r="F3331" s="522" t="s">
        <v>9212</v>
      </c>
    </row>
    <row r="3332" spans="1:6" ht="15">
      <c r="A3332" s="522">
        <v>2000000052</v>
      </c>
      <c r="B3332" s="522" t="s">
        <v>9213</v>
      </c>
      <c r="C3332" s="522" t="s">
        <v>9214</v>
      </c>
      <c r="D3332" s="522" t="s">
        <v>337</v>
      </c>
      <c r="E3332" s="522" t="s">
        <v>430</v>
      </c>
      <c r="F3332" s="522" t="s">
        <v>9215</v>
      </c>
    </row>
    <row r="3333" spans="1:6" ht="15">
      <c r="A3333" s="522">
        <v>3000002702</v>
      </c>
      <c r="B3333" s="522" t="s">
        <v>9216</v>
      </c>
      <c r="C3333" s="522" t="s">
        <v>9217</v>
      </c>
      <c r="D3333" s="522" t="s">
        <v>337</v>
      </c>
      <c r="E3333" s="522" t="s">
        <v>433</v>
      </c>
      <c r="F3333" s="522" t="s">
        <v>9217</v>
      </c>
    </row>
    <row r="3334" spans="1:6" ht="15">
      <c r="A3334" s="522">
        <v>3000002703</v>
      </c>
      <c r="B3334" s="522" t="s">
        <v>9218</v>
      </c>
      <c r="C3334" s="522" t="s">
        <v>9219</v>
      </c>
      <c r="D3334" s="522" t="s">
        <v>337</v>
      </c>
      <c r="E3334" s="522" t="s">
        <v>433</v>
      </c>
      <c r="F3334" s="522" t="s">
        <v>9219</v>
      </c>
    </row>
    <row r="3335" spans="1:6" ht="15">
      <c r="A3335" s="522">
        <v>3000002704</v>
      </c>
      <c r="B3335" s="522" t="s">
        <v>9220</v>
      </c>
      <c r="C3335" s="522" t="s">
        <v>9221</v>
      </c>
      <c r="D3335" s="522" t="s">
        <v>337</v>
      </c>
      <c r="E3335" s="522" t="s">
        <v>433</v>
      </c>
      <c r="F3335" s="522" t="s">
        <v>9221</v>
      </c>
    </row>
    <row r="3336" spans="1:6" ht="15">
      <c r="A3336" s="522">
        <v>3000002705</v>
      </c>
      <c r="B3336" s="522" t="s">
        <v>9222</v>
      </c>
      <c r="C3336" s="522" t="s">
        <v>9223</v>
      </c>
      <c r="D3336" s="522" t="s">
        <v>337</v>
      </c>
      <c r="E3336" s="522" t="s">
        <v>433</v>
      </c>
      <c r="F3336" s="522" t="s">
        <v>9223</v>
      </c>
    </row>
    <row r="3337" spans="1:6" ht="15">
      <c r="A3337" s="522">
        <v>3000002706</v>
      </c>
      <c r="B3337" s="522" t="s">
        <v>9224</v>
      </c>
      <c r="C3337" s="522" t="s">
        <v>9225</v>
      </c>
      <c r="D3337" s="522" t="s">
        <v>337</v>
      </c>
      <c r="E3337" s="522" t="s">
        <v>433</v>
      </c>
      <c r="F3337" s="522" t="s">
        <v>9225</v>
      </c>
    </row>
    <row r="3338" spans="1:6" ht="15">
      <c r="A3338" s="522">
        <v>3000002707</v>
      </c>
      <c r="B3338" s="522" t="s">
        <v>9226</v>
      </c>
      <c r="C3338" s="522" t="s">
        <v>9227</v>
      </c>
      <c r="D3338" s="522" t="s">
        <v>337</v>
      </c>
      <c r="E3338" s="522" t="s">
        <v>433</v>
      </c>
      <c r="F3338" s="522" t="s">
        <v>9227</v>
      </c>
    </row>
    <row r="3339" spans="1:6" ht="15">
      <c r="A3339" s="522">
        <v>3000002708</v>
      </c>
      <c r="B3339" s="522" t="s">
        <v>9228</v>
      </c>
      <c r="C3339" s="522" t="s">
        <v>9229</v>
      </c>
      <c r="D3339" s="522" t="s">
        <v>337</v>
      </c>
      <c r="E3339" s="522" t="s">
        <v>433</v>
      </c>
      <c r="F3339" s="522" t="s">
        <v>9230</v>
      </c>
    </row>
    <row r="3340" spans="1:6" ht="15">
      <c r="A3340" s="522">
        <v>3000002709</v>
      </c>
      <c r="B3340" s="522" t="s">
        <v>9231</v>
      </c>
      <c r="C3340" s="522" t="s">
        <v>9232</v>
      </c>
      <c r="D3340" s="522" t="s">
        <v>337</v>
      </c>
      <c r="E3340" s="522" t="s">
        <v>433</v>
      </c>
      <c r="F3340" s="522" t="s">
        <v>9232</v>
      </c>
    </row>
    <row r="3341" spans="1:6" ht="15">
      <c r="A3341" s="522">
        <v>3000000803</v>
      </c>
      <c r="B3341" s="522" t="s">
        <v>9233</v>
      </c>
      <c r="C3341" s="522" t="s">
        <v>9234</v>
      </c>
      <c r="D3341" s="522" t="s">
        <v>337</v>
      </c>
      <c r="E3341" s="522" t="s">
        <v>433</v>
      </c>
      <c r="F3341" s="522" t="s">
        <v>9235</v>
      </c>
    </row>
    <row r="3342" spans="1:6" ht="15">
      <c r="A3342" s="522">
        <v>3000002711</v>
      </c>
      <c r="B3342" s="522" t="s">
        <v>9236</v>
      </c>
      <c r="C3342" s="522" t="s">
        <v>9237</v>
      </c>
      <c r="D3342" s="522" t="s">
        <v>337</v>
      </c>
      <c r="E3342" s="522" t="s">
        <v>433</v>
      </c>
      <c r="F3342" s="522" t="s">
        <v>9238</v>
      </c>
    </row>
    <row r="3343" spans="1:6" ht="15">
      <c r="A3343" s="522">
        <v>3000002712</v>
      </c>
      <c r="B3343" s="522" t="s">
        <v>9239</v>
      </c>
      <c r="C3343" s="522" t="s">
        <v>9240</v>
      </c>
      <c r="D3343" s="522" t="s">
        <v>337</v>
      </c>
      <c r="E3343" s="522" t="s">
        <v>433</v>
      </c>
      <c r="F3343" s="522" t="s">
        <v>9241</v>
      </c>
    </row>
    <row r="3344" spans="1:6" ht="15">
      <c r="A3344" s="522">
        <v>3000002713</v>
      </c>
      <c r="B3344" s="522" t="s">
        <v>9242</v>
      </c>
      <c r="C3344" s="522" t="s">
        <v>9243</v>
      </c>
      <c r="D3344" s="522" t="s">
        <v>337</v>
      </c>
      <c r="E3344" s="522" t="s">
        <v>433</v>
      </c>
      <c r="F3344" s="522" t="s">
        <v>9244</v>
      </c>
    </row>
    <row r="3345" spans="1:6" ht="15">
      <c r="A3345" s="522">
        <v>3000002714</v>
      </c>
      <c r="B3345" s="522" t="s">
        <v>9245</v>
      </c>
      <c r="C3345" s="522" t="s">
        <v>9246</v>
      </c>
      <c r="D3345" s="522" t="s">
        <v>337</v>
      </c>
      <c r="E3345" s="522" t="s">
        <v>433</v>
      </c>
      <c r="F3345" s="522" t="s">
        <v>9247</v>
      </c>
    </row>
    <row r="3346" spans="1:6" ht="15">
      <c r="A3346" s="522">
        <v>3000002715</v>
      </c>
      <c r="B3346" s="522" t="s">
        <v>9248</v>
      </c>
      <c r="C3346" s="522" t="s">
        <v>9249</v>
      </c>
      <c r="D3346" s="522" t="s">
        <v>337</v>
      </c>
      <c r="E3346" s="522" t="s">
        <v>433</v>
      </c>
      <c r="F3346" s="522" t="s">
        <v>9249</v>
      </c>
    </row>
    <row r="3347" spans="1:6" ht="15">
      <c r="A3347" s="522">
        <v>3000002716</v>
      </c>
      <c r="B3347" s="522" t="s">
        <v>9250</v>
      </c>
      <c r="C3347" s="522" t="s">
        <v>9251</v>
      </c>
      <c r="D3347" s="522" t="s">
        <v>337</v>
      </c>
      <c r="E3347" s="522" t="s">
        <v>433</v>
      </c>
      <c r="F3347" s="522" t="s">
        <v>9251</v>
      </c>
    </row>
    <row r="3348" spans="1:6" ht="15">
      <c r="A3348" s="522">
        <v>3000002717</v>
      </c>
      <c r="B3348" s="522" t="s">
        <v>9252</v>
      </c>
      <c r="C3348" s="522" t="s">
        <v>9253</v>
      </c>
      <c r="D3348" s="522" t="s">
        <v>337</v>
      </c>
      <c r="E3348" s="522" t="s">
        <v>433</v>
      </c>
      <c r="F3348" s="522" t="s">
        <v>9253</v>
      </c>
    </row>
    <row r="3349" spans="1:6" ht="15">
      <c r="A3349" s="522">
        <v>3000002718</v>
      </c>
      <c r="B3349" s="522" t="s">
        <v>9254</v>
      </c>
      <c r="C3349" s="522" t="s">
        <v>9255</v>
      </c>
      <c r="D3349" s="522" t="s">
        <v>337</v>
      </c>
      <c r="E3349" s="522" t="s">
        <v>433</v>
      </c>
      <c r="F3349" s="522" t="s">
        <v>9255</v>
      </c>
    </row>
    <row r="3350" spans="1:6" ht="15">
      <c r="A3350" s="522">
        <v>3000002719</v>
      </c>
      <c r="B3350" s="522" t="s">
        <v>9256</v>
      </c>
      <c r="C3350" s="522" t="s">
        <v>9257</v>
      </c>
      <c r="D3350" s="522" t="s">
        <v>337</v>
      </c>
      <c r="E3350" s="522" t="s">
        <v>433</v>
      </c>
      <c r="F3350" s="522" t="s">
        <v>9257</v>
      </c>
    </row>
    <row r="3351" spans="1:6" ht="15">
      <c r="A3351" s="522">
        <v>3000002720</v>
      </c>
      <c r="B3351" s="522" t="s">
        <v>9258</v>
      </c>
      <c r="C3351" s="522" t="s">
        <v>9259</v>
      </c>
      <c r="D3351" s="522" t="s">
        <v>337</v>
      </c>
      <c r="E3351" s="522" t="s">
        <v>433</v>
      </c>
      <c r="F3351" s="522" t="s">
        <v>9259</v>
      </c>
    </row>
    <row r="3352" spans="1:6" ht="15">
      <c r="A3352" s="522">
        <v>3000002721</v>
      </c>
      <c r="B3352" s="522" t="s">
        <v>9260</v>
      </c>
      <c r="C3352" s="522" t="s">
        <v>9261</v>
      </c>
      <c r="D3352" s="522" t="s">
        <v>337</v>
      </c>
      <c r="E3352" s="522" t="s">
        <v>433</v>
      </c>
      <c r="F3352" s="522" t="s">
        <v>9261</v>
      </c>
    </row>
    <row r="3353" spans="1:6" ht="15">
      <c r="A3353" s="522">
        <v>3000002722</v>
      </c>
      <c r="B3353" s="522" t="s">
        <v>9262</v>
      </c>
      <c r="C3353" s="522" t="s">
        <v>9263</v>
      </c>
      <c r="D3353" s="522" t="s">
        <v>337</v>
      </c>
      <c r="E3353" s="522" t="s">
        <v>433</v>
      </c>
      <c r="F3353" s="522" t="s">
        <v>9263</v>
      </c>
    </row>
    <row r="3354" spans="1:6" ht="15">
      <c r="A3354" s="522">
        <v>3000002723</v>
      </c>
      <c r="B3354" s="522" t="s">
        <v>9264</v>
      </c>
      <c r="C3354" s="522" t="s">
        <v>9265</v>
      </c>
      <c r="D3354" s="522" t="s">
        <v>337</v>
      </c>
      <c r="E3354" s="522" t="s">
        <v>433</v>
      </c>
      <c r="F3354" s="522" t="s">
        <v>9265</v>
      </c>
    </row>
    <row r="3355" spans="1:6" ht="15">
      <c r="A3355" s="522">
        <v>3000002724</v>
      </c>
      <c r="B3355" s="522" t="s">
        <v>9266</v>
      </c>
      <c r="C3355" s="522" t="s">
        <v>9267</v>
      </c>
      <c r="D3355" s="522" t="s">
        <v>337</v>
      </c>
      <c r="E3355" s="522" t="s">
        <v>433</v>
      </c>
      <c r="F3355" s="522" t="s">
        <v>9267</v>
      </c>
    </row>
    <row r="3356" spans="1:6" ht="15">
      <c r="A3356" s="522">
        <v>3000002725</v>
      </c>
      <c r="B3356" s="522" t="s">
        <v>9268</v>
      </c>
      <c r="C3356" s="522" t="s">
        <v>9269</v>
      </c>
      <c r="D3356" s="522" t="s">
        <v>337</v>
      </c>
      <c r="E3356" s="522" t="s">
        <v>433</v>
      </c>
      <c r="F3356" s="522" t="s">
        <v>9270</v>
      </c>
    </row>
    <row r="3357" spans="1:6" ht="15">
      <c r="A3357" s="522">
        <v>3000002726</v>
      </c>
      <c r="B3357" s="522" t="s">
        <v>9271</v>
      </c>
      <c r="C3357" s="522" t="s">
        <v>9272</v>
      </c>
      <c r="D3357" s="522" t="s">
        <v>337</v>
      </c>
      <c r="E3357" s="522" t="s">
        <v>433</v>
      </c>
      <c r="F3357" s="522" t="s">
        <v>9272</v>
      </c>
    </row>
    <row r="3358" spans="1:6" ht="15">
      <c r="A3358" s="522">
        <v>3000002727</v>
      </c>
      <c r="B3358" s="522" t="s">
        <v>9273</v>
      </c>
      <c r="C3358" s="522" t="s">
        <v>9274</v>
      </c>
      <c r="D3358" s="522" t="s">
        <v>337</v>
      </c>
      <c r="E3358" s="522" t="s">
        <v>433</v>
      </c>
      <c r="F3358" s="522" t="s">
        <v>9274</v>
      </c>
    </row>
    <row r="3359" spans="1:6" ht="15">
      <c r="A3359" s="522">
        <v>3000002728</v>
      </c>
      <c r="B3359" s="522" t="s">
        <v>9275</v>
      </c>
      <c r="C3359" s="522" t="s">
        <v>9276</v>
      </c>
      <c r="D3359" s="522" t="s">
        <v>337</v>
      </c>
      <c r="E3359" s="522" t="s">
        <v>433</v>
      </c>
      <c r="F3359" s="522" t="s">
        <v>9276</v>
      </c>
    </row>
    <row r="3360" spans="1:6" ht="15">
      <c r="A3360" s="522">
        <v>3000002729</v>
      </c>
      <c r="B3360" s="522" t="s">
        <v>9277</v>
      </c>
      <c r="C3360" s="522" t="s">
        <v>9278</v>
      </c>
      <c r="D3360" s="522" t="s">
        <v>337</v>
      </c>
      <c r="E3360" s="522" t="s">
        <v>433</v>
      </c>
      <c r="F3360" s="522" t="s">
        <v>9278</v>
      </c>
    </row>
    <row r="3361" spans="1:6" ht="15">
      <c r="A3361" s="522">
        <v>3000002730</v>
      </c>
      <c r="B3361" s="522" t="s">
        <v>9279</v>
      </c>
      <c r="C3361" s="522" t="s">
        <v>9280</v>
      </c>
      <c r="D3361" s="522" t="s">
        <v>337</v>
      </c>
      <c r="E3361" s="522" t="s">
        <v>433</v>
      </c>
      <c r="F3361" s="522" t="s">
        <v>9280</v>
      </c>
    </row>
    <row r="3362" spans="1:6" ht="15">
      <c r="A3362" s="522">
        <v>3000002731</v>
      </c>
      <c r="B3362" s="522" t="s">
        <v>9281</v>
      </c>
      <c r="C3362" s="522" t="s">
        <v>9282</v>
      </c>
      <c r="D3362" s="522" t="s">
        <v>337</v>
      </c>
      <c r="E3362" s="522" t="s">
        <v>433</v>
      </c>
      <c r="F3362" s="522" t="s">
        <v>9282</v>
      </c>
    </row>
    <row r="3363" spans="1:6" ht="15">
      <c r="A3363" s="522">
        <v>3000002732</v>
      </c>
      <c r="B3363" s="522" t="s">
        <v>9283</v>
      </c>
      <c r="C3363" s="522" t="s">
        <v>9284</v>
      </c>
      <c r="D3363" s="522" t="s">
        <v>337</v>
      </c>
      <c r="E3363" s="522" t="s">
        <v>433</v>
      </c>
      <c r="F3363" s="522" t="s">
        <v>9285</v>
      </c>
    </row>
    <row r="3364" spans="1:6" ht="15">
      <c r="A3364" s="522">
        <v>3000002733</v>
      </c>
      <c r="B3364" s="522" t="s">
        <v>9286</v>
      </c>
      <c r="C3364" s="522" t="s">
        <v>9287</v>
      </c>
      <c r="D3364" s="522" t="s">
        <v>337</v>
      </c>
      <c r="E3364" s="522" t="s">
        <v>433</v>
      </c>
      <c r="F3364" s="522" t="s">
        <v>9287</v>
      </c>
    </row>
    <row r="3365" spans="1:6" ht="15">
      <c r="A3365" s="522">
        <v>3000002734</v>
      </c>
      <c r="B3365" s="522" t="s">
        <v>9288</v>
      </c>
      <c r="C3365" s="522" t="s">
        <v>9289</v>
      </c>
      <c r="D3365" s="522" t="s">
        <v>337</v>
      </c>
      <c r="E3365" s="522" t="s">
        <v>433</v>
      </c>
      <c r="F3365" s="522" t="s">
        <v>9289</v>
      </c>
    </row>
    <row r="3366" spans="1:6" ht="15">
      <c r="A3366" s="522">
        <v>3000002735</v>
      </c>
      <c r="B3366" s="522" t="s">
        <v>9290</v>
      </c>
      <c r="C3366" s="522" t="s">
        <v>9291</v>
      </c>
      <c r="D3366" s="522" t="s">
        <v>337</v>
      </c>
      <c r="E3366" s="522" t="s">
        <v>433</v>
      </c>
      <c r="F3366" s="522" t="s">
        <v>9291</v>
      </c>
    </row>
    <row r="3367" spans="1:6" ht="15">
      <c r="A3367" s="522">
        <v>3000002736</v>
      </c>
      <c r="B3367" s="522" t="s">
        <v>9292</v>
      </c>
      <c r="C3367" s="522" t="s">
        <v>9293</v>
      </c>
      <c r="D3367" s="522" t="s">
        <v>337</v>
      </c>
      <c r="E3367" s="522" t="s">
        <v>433</v>
      </c>
      <c r="F3367" s="522" t="s">
        <v>9294</v>
      </c>
    </row>
    <row r="3368" spans="1:6" ht="15">
      <c r="A3368" s="522">
        <v>3000002737</v>
      </c>
      <c r="B3368" s="522" t="s">
        <v>9295</v>
      </c>
      <c r="C3368" s="522" t="s">
        <v>9296</v>
      </c>
      <c r="D3368" s="522" t="s">
        <v>337</v>
      </c>
      <c r="E3368" s="522" t="s">
        <v>433</v>
      </c>
      <c r="F3368" s="522" t="s">
        <v>9296</v>
      </c>
    </row>
    <row r="3369" spans="1:6" ht="15">
      <c r="A3369" s="522">
        <v>3000002738</v>
      </c>
      <c r="B3369" s="522" t="s">
        <v>9297</v>
      </c>
      <c r="C3369" s="522" t="s">
        <v>9298</v>
      </c>
      <c r="D3369" s="522" t="s">
        <v>337</v>
      </c>
      <c r="E3369" s="522" t="s">
        <v>433</v>
      </c>
      <c r="F3369" s="522" t="s">
        <v>9298</v>
      </c>
    </row>
    <row r="3370" spans="1:6" ht="15">
      <c r="A3370" s="522">
        <v>3000002739</v>
      </c>
      <c r="B3370" s="522" t="s">
        <v>9299</v>
      </c>
      <c r="C3370" s="522" t="s">
        <v>9300</v>
      </c>
      <c r="D3370" s="522" t="s">
        <v>337</v>
      </c>
      <c r="E3370" s="522" t="s">
        <v>433</v>
      </c>
      <c r="F3370" s="522" t="s">
        <v>9300</v>
      </c>
    </row>
    <row r="3371" spans="1:6" ht="15">
      <c r="A3371" s="522">
        <v>3000002740</v>
      </c>
      <c r="B3371" s="522" t="s">
        <v>9301</v>
      </c>
      <c r="C3371" s="522" t="s">
        <v>9302</v>
      </c>
      <c r="D3371" s="522" t="s">
        <v>337</v>
      </c>
      <c r="E3371" s="522" t="s">
        <v>433</v>
      </c>
      <c r="F3371" s="522" t="s">
        <v>9302</v>
      </c>
    </row>
    <row r="3372" spans="1:6" ht="15">
      <c r="A3372" s="522">
        <v>3000002741</v>
      </c>
      <c r="B3372" s="522" t="s">
        <v>9303</v>
      </c>
      <c r="C3372" s="522" t="s">
        <v>9304</v>
      </c>
      <c r="D3372" s="522" t="s">
        <v>337</v>
      </c>
      <c r="E3372" s="522" t="s">
        <v>433</v>
      </c>
      <c r="F3372" s="522" t="s">
        <v>9304</v>
      </c>
    </row>
    <row r="3373" spans="1:6" ht="15">
      <c r="A3373" s="522">
        <v>3000002742</v>
      </c>
      <c r="B3373" s="522" t="s">
        <v>9305</v>
      </c>
      <c r="C3373" s="522" t="s">
        <v>9306</v>
      </c>
      <c r="D3373" s="522" t="s">
        <v>337</v>
      </c>
      <c r="E3373" s="522" t="s">
        <v>433</v>
      </c>
      <c r="F3373" s="522" t="s">
        <v>9306</v>
      </c>
    </row>
    <row r="3374" spans="1:6" ht="15">
      <c r="A3374" s="522">
        <v>3000002743</v>
      </c>
      <c r="B3374" s="522" t="s">
        <v>9307</v>
      </c>
      <c r="C3374" s="522" t="s">
        <v>9308</v>
      </c>
      <c r="D3374" s="522" t="s">
        <v>337</v>
      </c>
      <c r="E3374" s="522" t="s">
        <v>433</v>
      </c>
      <c r="F3374" s="522" t="s">
        <v>9309</v>
      </c>
    </row>
    <row r="3375" spans="1:6" ht="15">
      <c r="A3375" s="522">
        <v>3000002744</v>
      </c>
      <c r="B3375" s="522" t="s">
        <v>9310</v>
      </c>
      <c r="C3375" s="522" t="s">
        <v>9311</v>
      </c>
      <c r="D3375" s="522" t="s">
        <v>337</v>
      </c>
      <c r="E3375" s="522" t="s">
        <v>433</v>
      </c>
      <c r="F3375" s="522" t="s">
        <v>9312</v>
      </c>
    </row>
    <row r="3376" spans="1:6" ht="15">
      <c r="A3376" s="522">
        <v>3000002745</v>
      </c>
      <c r="B3376" s="522" t="s">
        <v>9313</v>
      </c>
      <c r="C3376" s="522" t="s">
        <v>9314</v>
      </c>
      <c r="D3376" s="522" t="s">
        <v>337</v>
      </c>
      <c r="E3376" s="522" t="s">
        <v>433</v>
      </c>
      <c r="F3376" s="522" t="s">
        <v>9315</v>
      </c>
    </row>
    <row r="3377" spans="1:6" ht="15">
      <c r="A3377" s="522">
        <v>3000002746</v>
      </c>
      <c r="B3377" s="522" t="s">
        <v>9316</v>
      </c>
      <c r="C3377" s="522" t="s">
        <v>9317</v>
      </c>
      <c r="D3377" s="522" t="s">
        <v>337</v>
      </c>
      <c r="E3377" s="522" t="s">
        <v>433</v>
      </c>
      <c r="F3377" s="522" t="s">
        <v>9317</v>
      </c>
    </row>
    <row r="3378" spans="1:6" ht="15">
      <c r="A3378" s="522">
        <v>3000002747</v>
      </c>
      <c r="B3378" s="522" t="s">
        <v>9318</v>
      </c>
      <c r="C3378" s="522" t="s">
        <v>9319</v>
      </c>
      <c r="D3378" s="522" t="s">
        <v>337</v>
      </c>
      <c r="E3378" s="522" t="s">
        <v>433</v>
      </c>
      <c r="F3378" s="522" t="s">
        <v>9320</v>
      </c>
    </row>
    <row r="3379" spans="1:6" ht="15">
      <c r="A3379" s="522">
        <v>3000002748</v>
      </c>
      <c r="B3379" s="522" t="s">
        <v>9321</v>
      </c>
      <c r="C3379" s="522" t="s">
        <v>9322</v>
      </c>
      <c r="D3379" s="522" t="s">
        <v>337</v>
      </c>
      <c r="E3379" s="522" t="s">
        <v>433</v>
      </c>
      <c r="F3379" s="522" t="s">
        <v>9322</v>
      </c>
    </row>
    <row r="3380" spans="1:6" ht="15">
      <c r="A3380" s="522">
        <v>3000002749</v>
      </c>
      <c r="B3380" s="522" t="s">
        <v>9323</v>
      </c>
      <c r="C3380" s="522" t="s">
        <v>9324</v>
      </c>
      <c r="D3380" s="522" t="s">
        <v>337</v>
      </c>
      <c r="E3380" s="522" t="s">
        <v>433</v>
      </c>
      <c r="F3380" s="522" t="s">
        <v>9324</v>
      </c>
    </row>
    <row r="3381" spans="1:6" ht="15">
      <c r="A3381" s="522">
        <v>3000002750</v>
      </c>
      <c r="B3381" s="522" t="s">
        <v>9325</v>
      </c>
      <c r="C3381" s="522" t="s">
        <v>9326</v>
      </c>
      <c r="D3381" s="522" t="s">
        <v>337</v>
      </c>
      <c r="E3381" s="522" t="s">
        <v>433</v>
      </c>
      <c r="F3381" s="522" t="s">
        <v>9326</v>
      </c>
    </row>
    <row r="3382" spans="1:6" ht="15">
      <c r="A3382" s="522">
        <v>3000002751</v>
      </c>
      <c r="B3382" s="522" t="s">
        <v>9327</v>
      </c>
      <c r="C3382" s="522" t="s">
        <v>9328</v>
      </c>
      <c r="D3382" s="522" t="s">
        <v>337</v>
      </c>
      <c r="E3382" s="522" t="s">
        <v>433</v>
      </c>
      <c r="F3382" s="522" t="s">
        <v>9328</v>
      </c>
    </row>
    <row r="3383" spans="1:6" ht="15">
      <c r="A3383" s="522">
        <v>3000002752</v>
      </c>
      <c r="B3383" s="522" t="s">
        <v>9329</v>
      </c>
      <c r="C3383" s="522" t="s">
        <v>9330</v>
      </c>
      <c r="D3383" s="522" t="s">
        <v>337</v>
      </c>
      <c r="E3383" s="522" t="s">
        <v>433</v>
      </c>
      <c r="F3383" s="522" t="s">
        <v>9330</v>
      </c>
    </row>
    <row r="3384" spans="1:6" ht="15">
      <c r="A3384" s="522">
        <v>3000002753</v>
      </c>
      <c r="B3384" s="522" t="s">
        <v>9331</v>
      </c>
      <c r="C3384" s="522" t="s">
        <v>9332</v>
      </c>
      <c r="D3384" s="522" t="s">
        <v>337</v>
      </c>
      <c r="E3384" s="522" t="s">
        <v>433</v>
      </c>
      <c r="F3384" s="522" t="s">
        <v>9332</v>
      </c>
    </row>
    <row r="3385" spans="1:6" ht="15">
      <c r="A3385" s="522">
        <v>3000002754</v>
      </c>
      <c r="B3385" s="522" t="s">
        <v>9333</v>
      </c>
      <c r="C3385" s="522" t="s">
        <v>9334</v>
      </c>
      <c r="D3385" s="522" t="s">
        <v>337</v>
      </c>
      <c r="E3385" s="522" t="s">
        <v>433</v>
      </c>
      <c r="F3385" s="522" t="s">
        <v>9334</v>
      </c>
    </row>
    <row r="3386" spans="1:6" ht="15">
      <c r="A3386" s="522">
        <v>3000002755</v>
      </c>
      <c r="B3386" s="522" t="s">
        <v>9335</v>
      </c>
      <c r="C3386" s="522" t="s">
        <v>9336</v>
      </c>
      <c r="D3386" s="522" t="s">
        <v>337</v>
      </c>
      <c r="E3386" s="522" t="s">
        <v>433</v>
      </c>
      <c r="F3386" s="522" t="s">
        <v>9337</v>
      </c>
    </row>
    <row r="3387" spans="1:6" ht="15">
      <c r="A3387" s="522">
        <v>3000002756</v>
      </c>
      <c r="B3387" s="522" t="s">
        <v>9338</v>
      </c>
      <c r="C3387" s="522" t="s">
        <v>9339</v>
      </c>
      <c r="D3387" s="522" t="s">
        <v>337</v>
      </c>
      <c r="E3387" s="522" t="s">
        <v>433</v>
      </c>
      <c r="F3387" s="522" t="s">
        <v>9340</v>
      </c>
    </row>
    <row r="3388" spans="1:6" ht="15">
      <c r="A3388" s="522">
        <v>3000002757</v>
      </c>
      <c r="B3388" s="522" t="s">
        <v>9341</v>
      </c>
      <c r="C3388" s="522" t="s">
        <v>9342</v>
      </c>
      <c r="D3388" s="522" t="s">
        <v>337</v>
      </c>
      <c r="E3388" s="522" t="s">
        <v>433</v>
      </c>
      <c r="F3388" s="522" t="s">
        <v>9342</v>
      </c>
    </row>
    <row r="3389" spans="1:6" ht="15">
      <c r="A3389" s="522">
        <v>3000002758</v>
      </c>
      <c r="B3389" s="522" t="s">
        <v>9343</v>
      </c>
      <c r="C3389" s="522" t="s">
        <v>9344</v>
      </c>
      <c r="D3389" s="522" t="s">
        <v>337</v>
      </c>
      <c r="E3389" s="522" t="s">
        <v>433</v>
      </c>
      <c r="F3389" s="522" t="s">
        <v>9344</v>
      </c>
    </row>
    <row r="3390" spans="1:6" ht="15">
      <c r="A3390" s="522">
        <v>3000002759</v>
      </c>
      <c r="B3390" s="522" t="s">
        <v>9345</v>
      </c>
      <c r="C3390" s="522" t="s">
        <v>9346</v>
      </c>
      <c r="D3390" s="522" t="s">
        <v>337</v>
      </c>
      <c r="E3390" s="522" t="s">
        <v>433</v>
      </c>
      <c r="F3390" s="522" t="s">
        <v>9346</v>
      </c>
    </row>
    <row r="3391" spans="1:6" ht="15">
      <c r="A3391" s="522">
        <v>3000002760</v>
      </c>
      <c r="B3391" s="522" t="s">
        <v>9347</v>
      </c>
      <c r="C3391" s="522" t="s">
        <v>9348</v>
      </c>
      <c r="D3391" s="522" t="s">
        <v>337</v>
      </c>
      <c r="E3391" s="522" t="s">
        <v>433</v>
      </c>
      <c r="F3391" s="522" t="s">
        <v>9348</v>
      </c>
    </row>
    <row r="3392" spans="1:6" ht="15">
      <c r="A3392" s="522">
        <v>3000002761</v>
      </c>
      <c r="B3392" s="522" t="s">
        <v>9349</v>
      </c>
      <c r="C3392" s="522" t="s">
        <v>9350</v>
      </c>
      <c r="D3392" s="522" t="s">
        <v>337</v>
      </c>
      <c r="E3392" s="522" t="s">
        <v>433</v>
      </c>
      <c r="F3392" s="522" t="s">
        <v>9351</v>
      </c>
    </row>
    <row r="3393" spans="1:6" ht="15">
      <c r="A3393" s="522">
        <v>3000002762</v>
      </c>
      <c r="B3393" s="522" t="s">
        <v>9352</v>
      </c>
      <c r="C3393" s="522" t="s">
        <v>9353</v>
      </c>
      <c r="D3393" s="522" t="s">
        <v>337</v>
      </c>
      <c r="E3393" s="522" t="s">
        <v>433</v>
      </c>
      <c r="F3393" s="522" t="s">
        <v>9354</v>
      </c>
    </row>
    <row r="3394" spans="1:6" ht="15">
      <c r="A3394" s="522">
        <v>3000002763</v>
      </c>
      <c r="B3394" s="522" t="s">
        <v>9355</v>
      </c>
      <c r="C3394" s="522" t="s">
        <v>9356</v>
      </c>
      <c r="D3394" s="522" t="s">
        <v>337</v>
      </c>
      <c r="E3394" s="522" t="s">
        <v>433</v>
      </c>
      <c r="F3394" s="522" t="s">
        <v>9357</v>
      </c>
    </row>
    <row r="3395" spans="1:6" ht="15">
      <c r="A3395" s="522">
        <v>3000002764</v>
      </c>
      <c r="B3395" s="522" t="s">
        <v>9358</v>
      </c>
      <c r="C3395" s="522" t="s">
        <v>9359</v>
      </c>
      <c r="D3395" s="522" t="s">
        <v>337</v>
      </c>
      <c r="E3395" s="522" t="s">
        <v>433</v>
      </c>
      <c r="F3395" s="522" t="s">
        <v>9359</v>
      </c>
    </row>
    <row r="3396" spans="1:6" ht="15">
      <c r="A3396" s="522">
        <v>3000002765</v>
      </c>
      <c r="B3396" s="522" t="s">
        <v>9360</v>
      </c>
      <c r="C3396" s="522" t="s">
        <v>9361</v>
      </c>
      <c r="D3396" s="522" t="s">
        <v>337</v>
      </c>
      <c r="E3396" s="522" t="s">
        <v>433</v>
      </c>
      <c r="F3396" s="522" t="s">
        <v>9361</v>
      </c>
    </row>
    <row r="3397" spans="1:6" ht="15">
      <c r="A3397" s="522">
        <v>3000002766</v>
      </c>
      <c r="B3397" s="522" t="s">
        <v>9362</v>
      </c>
      <c r="C3397" s="522" t="s">
        <v>9363</v>
      </c>
      <c r="D3397" s="522" t="s">
        <v>337</v>
      </c>
      <c r="E3397" s="522" t="s">
        <v>433</v>
      </c>
      <c r="F3397" s="522" t="s">
        <v>9363</v>
      </c>
    </row>
    <row r="3398" spans="1:6" ht="15">
      <c r="A3398" s="522">
        <v>3000002767</v>
      </c>
      <c r="B3398" s="522" t="s">
        <v>9364</v>
      </c>
      <c r="C3398" s="522" t="s">
        <v>135</v>
      </c>
      <c r="D3398" s="522" t="s">
        <v>337</v>
      </c>
      <c r="E3398" s="522" t="s">
        <v>433</v>
      </c>
      <c r="F3398" s="522" t="s">
        <v>135</v>
      </c>
    </row>
    <row r="3399" spans="1:6" ht="15">
      <c r="A3399" s="522">
        <v>3000002768</v>
      </c>
      <c r="B3399" s="522" t="s">
        <v>9365</v>
      </c>
      <c r="C3399" s="522" t="s">
        <v>9366</v>
      </c>
      <c r="D3399" s="522" t="s">
        <v>337</v>
      </c>
      <c r="E3399" s="522" t="s">
        <v>433</v>
      </c>
      <c r="F3399" s="522" t="s">
        <v>9367</v>
      </c>
    </row>
    <row r="3400" spans="1:6" ht="15">
      <c r="A3400" s="522">
        <v>3000002769</v>
      </c>
      <c r="B3400" s="522" t="s">
        <v>9368</v>
      </c>
      <c r="C3400" s="522" t="s">
        <v>9369</v>
      </c>
      <c r="D3400" s="522" t="s">
        <v>337</v>
      </c>
      <c r="E3400" s="522" t="s">
        <v>433</v>
      </c>
      <c r="F3400" s="522" t="s">
        <v>9369</v>
      </c>
    </row>
    <row r="3401" spans="1:6" ht="15">
      <c r="A3401" s="522">
        <v>3000002770</v>
      </c>
      <c r="B3401" s="522" t="s">
        <v>9370</v>
      </c>
      <c r="C3401" s="522" t="s">
        <v>9371</v>
      </c>
      <c r="D3401" s="522" t="s">
        <v>337</v>
      </c>
      <c r="E3401" s="522" t="s">
        <v>433</v>
      </c>
      <c r="F3401" s="522" t="s">
        <v>9371</v>
      </c>
    </row>
    <row r="3402" spans="1:6" ht="15">
      <c r="A3402" s="522">
        <v>3000002771</v>
      </c>
      <c r="B3402" s="522" t="s">
        <v>9372</v>
      </c>
      <c r="C3402" s="522" t="s">
        <v>9373</v>
      </c>
      <c r="D3402" s="522" t="s">
        <v>337</v>
      </c>
      <c r="E3402" s="522" t="s">
        <v>433</v>
      </c>
      <c r="F3402" s="522" t="s">
        <v>9373</v>
      </c>
    </row>
    <row r="3403" spans="1:6" ht="15">
      <c r="A3403" s="522">
        <v>3000002772</v>
      </c>
      <c r="B3403" s="522" t="s">
        <v>9374</v>
      </c>
      <c r="C3403" s="522" t="s">
        <v>9375</v>
      </c>
      <c r="D3403" s="522" t="s">
        <v>337</v>
      </c>
      <c r="E3403" s="522" t="s">
        <v>433</v>
      </c>
      <c r="F3403" s="522" t="s">
        <v>9376</v>
      </c>
    </row>
    <row r="3404" spans="1:6" ht="15">
      <c r="A3404" s="522">
        <v>3000002773</v>
      </c>
      <c r="B3404" s="522" t="s">
        <v>9377</v>
      </c>
      <c r="C3404" s="522" t="s">
        <v>9378</v>
      </c>
      <c r="D3404" s="522" t="s">
        <v>337</v>
      </c>
      <c r="E3404" s="522" t="s">
        <v>433</v>
      </c>
      <c r="F3404" s="522" t="s">
        <v>9378</v>
      </c>
    </row>
    <row r="3405" spans="1:6" ht="15">
      <c r="A3405" s="522">
        <v>3000002774</v>
      </c>
      <c r="B3405" s="522" t="s">
        <v>9379</v>
      </c>
      <c r="C3405" s="522" t="s">
        <v>9380</v>
      </c>
      <c r="D3405" s="522" t="s">
        <v>337</v>
      </c>
      <c r="E3405" s="522" t="s">
        <v>433</v>
      </c>
      <c r="F3405" s="522" t="s">
        <v>1201</v>
      </c>
    </row>
    <row r="3406" spans="1:6" ht="15">
      <c r="A3406" s="522">
        <v>3000002775</v>
      </c>
      <c r="B3406" s="522" t="s">
        <v>9381</v>
      </c>
      <c r="C3406" s="522" t="s">
        <v>9382</v>
      </c>
      <c r="D3406" s="522" t="s">
        <v>337</v>
      </c>
      <c r="E3406" s="522" t="s">
        <v>433</v>
      </c>
      <c r="F3406" s="522" t="s">
        <v>1204</v>
      </c>
    </row>
    <row r="3407" spans="1:6" ht="15">
      <c r="A3407" s="522">
        <v>3000002776</v>
      </c>
      <c r="B3407" s="522" t="s">
        <v>9383</v>
      </c>
      <c r="C3407" s="522" t="s">
        <v>9384</v>
      </c>
      <c r="D3407" s="522" t="s">
        <v>337</v>
      </c>
      <c r="E3407" s="522" t="s">
        <v>433</v>
      </c>
      <c r="F3407" s="522" t="s">
        <v>9384</v>
      </c>
    </row>
    <row r="3408" spans="1:6" ht="15">
      <c r="A3408" s="522">
        <v>3000002777</v>
      </c>
      <c r="B3408" s="522" t="s">
        <v>9385</v>
      </c>
      <c r="C3408" s="522" t="s">
        <v>9386</v>
      </c>
      <c r="D3408" s="522" t="s">
        <v>337</v>
      </c>
      <c r="E3408" s="522" t="s">
        <v>433</v>
      </c>
      <c r="F3408" s="522" t="s">
        <v>9386</v>
      </c>
    </row>
    <row r="3409" spans="1:6" ht="15">
      <c r="A3409" s="522">
        <v>3000002778</v>
      </c>
      <c r="B3409" s="522" t="s">
        <v>9387</v>
      </c>
      <c r="C3409" s="522" t="s">
        <v>9388</v>
      </c>
      <c r="D3409" s="522" t="s">
        <v>337</v>
      </c>
      <c r="E3409" s="522" t="s">
        <v>433</v>
      </c>
      <c r="F3409" s="522" t="s">
        <v>9388</v>
      </c>
    </row>
    <row r="3410" spans="1:6" ht="15">
      <c r="A3410" s="522">
        <v>3000002779</v>
      </c>
      <c r="B3410" s="522" t="s">
        <v>9389</v>
      </c>
      <c r="C3410" s="522" t="s">
        <v>9390</v>
      </c>
      <c r="D3410" s="522" t="s">
        <v>337</v>
      </c>
      <c r="E3410" s="522" t="s">
        <v>433</v>
      </c>
      <c r="F3410" s="522" t="s">
        <v>9390</v>
      </c>
    </row>
    <row r="3411" spans="1:6" ht="15">
      <c r="A3411" s="522">
        <v>3000002780</v>
      </c>
      <c r="B3411" s="522" t="s">
        <v>9391</v>
      </c>
      <c r="C3411" s="522" t="s">
        <v>9392</v>
      </c>
      <c r="D3411" s="522" t="s">
        <v>337</v>
      </c>
      <c r="E3411" s="522" t="s">
        <v>433</v>
      </c>
      <c r="F3411" s="522" t="s">
        <v>9393</v>
      </c>
    </row>
    <row r="3412" spans="1:6" ht="15">
      <c r="A3412" s="522">
        <v>3000002781</v>
      </c>
      <c r="B3412" s="522" t="s">
        <v>9394</v>
      </c>
      <c r="C3412" s="522" t="s">
        <v>9395</v>
      </c>
      <c r="D3412" s="522" t="s">
        <v>337</v>
      </c>
      <c r="E3412" s="522" t="s">
        <v>433</v>
      </c>
      <c r="F3412" s="522" t="s">
        <v>9395</v>
      </c>
    </row>
    <row r="3413" spans="1:6" ht="15">
      <c r="A3413" s="522">
        <v>3000002782</v>
      </c>
      <c r="B3413" s="522" t="s">
        <v>9396</v>
      </c>
      <c r="C3413" s="522" t="s">
        <v>9397</v>
      </c>
      <c r="D3413" s="522" t="s">
        <v>337</v>
      </c>
      <c r="E3413" s="522" t="s">
        <v>433</v>
      </c>
      <c r="F3413" s="522" t="s">
        <v>9397</v>
      </c>
    </row>
    <row r="3414" spans="1:6" ht="15">
      <c r="A3414" s="522">
        <v>3000002783</v>
      </c>
      <c r="B3414" s="522" t="s">
        <v>9398</v>
      </c>
      <c r="C3414" s="522" t="s">
        <v>9399</v>
      </c>
      <c r="D3414" s="522" t="s">
        <v>337</v>
      </c>
      <c r="E3414" s="522" t="s">
        <v>433</v>
      </c>
      <c r="F3414" s="522" t="s">
        <v>9399</v>
      </c>
    </row>
    <row r="3415" spans="1:6" ht="15">
      <c r="A3415" s="522">
        <v>3000002784</v>
      </c>
      <c r="B3415" s="522" t="s">
        <v>9400</v>
      </c>
      <c r="C3415" s="522" t="s">
        <v>9401</v>
      </c>
      <c r="D3415" s="522" t="s">
        <v>337</v>
      </c>
      <c r="E3415" s="522" t="s">
        <v>433</v>
      </c>
      <c r="F3415" s="522" t="s">
        <v>9401</v>
      </c>
    </row>
    <row r="3416" spans="1:6" ht="15">
      <c r="A3416" s="522">
        <v>3000002785</v>
      </c>
      <c r="B3416" s="522" t="s">
        <v>9402</v>
      </c>
      <c r="C3416" s="522" t="s">
        <v>9403</v>
      </c>
      <c r="D3416" s="522" t="s">
        <v>337</v>
      </c>
      <c r="E3416" s="522" t="s">
        <v>433</v>
      </c>
      <c r="F3416" s="522" t="s">
        <v>9403</v>
      </c>
    </row>
    <row r="3417" spans="1:6" ht="15">
      <c r="A3417" s="522">
        <v>3000002786</v>
      </c>
      <c r="B3417" s="522" t="s">
        <v>9404</v>
      </c>
      <c r="C3417" s="522" t="s">
        <v>9405</v>
      </c>
      <c r="D3417" s="522" t="s">
        <v>337</v>
      </c>
      <c r="E3417" s="522" t="s">
        <v>433</v>
      </c>
      <c r="F3417" s="522" t="s">
        <v>9405</v>
      </c>
    </row>
    <row r="3418" spans="1:6" ht="15">
      <c r="A3418" s="522">
        <v>3000002787</v>
      </c>
      <c r="B3418" s="522" t="s">
        <v>9406</v>
      </c>
      <c r="C3418" s="522" t="s">
        <v>9407</v>
      </c>
      <c r="D3418" s="522" t="s">
        <v>337</v>
      </c>
      <c r="E3418" s="522" t="s">
        <v>433</v>
      </c>
      <c r="F3418" s="522" t="s">
        <v>9408</v>
      </c>
    </row>
    <row r="3419" spans="1:6" ht="15">
      <c r="A3419" s="522">
        <v>3000002788</v>
      </c>
      <c r="B3419" s="522" t="s">
        <v>9409</v>
      </c>
      <c r="C3419" s="522" t="s">
        <v>9407</v>
      </c>
      <c r="D3419" s="522" t="s">
        <v>337</v>
      </c>
      <c r="E3419" s="522" t="s">
        <v>433</v>
      </c>
      <c r="F3419" s="522" t="s">
        <v>9410</v>
      </c>
    </row>
    <row r="3420" spans="1:6" ht="15">
      <c r="A3420" s="522">
        <v>3000002789</v>
      </c>
      <c r="B3420" s="522" t="s">
        <v>9411</v>
      </c>
      <c r="C3420" s="522" t="s">
        <v>9407</v>
      </c>
      <c r="D3420" s="522" t="s">
        <v>337</v>
      </c>
      <c r="E3420" s="522" t="s">
        <v>433</v>
      </c>
      <c r="F3420" s="522" t="s">
        <v>9412</v>
      </c>
    </row>
    <row r="3421" spans="1:6" ht="15">
      <c r="A3421" s="522">
        <v>3000002790</v>
      </c>
      <c r="B3421" s="522" t="s">
        <v>9413</v>
      </c>
      <c r="C3421" s="522" t="s">
        <v>9407</v>
      </c>
      <c r="D3421" s="522" t="s">
        <v>337</v>
      </c>
      <c r="E3421" s="522" t="s">
        <v>433</v>
      </c>
      <c r="F3421" s="522" t="s">
        <v>9414</v>
      </c>
    </row>
    <row r="3422" spans="1:6" ht="15">
      <c r="A3422" s="522">
        <v>3000002791</v>
      </c>
      <c r="B3422" s="522" t="s">
        <v>9415</v>
      </c>
      <c r="C3422" s="522" t="s">
        <v>9416</v>
      </c>
      <c r="D3422" s="522" t="s">
        <v>337</v>
      </c>
      <c r="E3422" s="522" t="s">
        <v>433</v>
      </c>
      <c r="F3422" s="522" t="s">
        <v>9417</v>
      </c>
    </row>
    <row r="3423" spans="1:6" ht="15">
      <c r="A3423" s="522">
        <v>3000002792</v>
      </c>
      <c r="B3423" s="522" t="s">
        <v>9418</v>
      </c>
      <c r="C3423" s="522" t="s">
        <v>9419</v>
      </c>
      <c r="D3423" s="522" t="s">
        <v>337</v>
      </c>
      <c r="E3423" s="522" t="s">
        <v>433</v>
      </c>
      <c r="F3423" s="522" t="s">
        <v>9419</v>
      </c>
    </row>
    <row r="3424" spans="1:6" ht="15">
      <c r="A3424" s="522">
        <v>1000000410</v>
      </c>
      <c r="B3424" s="522" t="s">
        <v>438</v>
      </c>
      <c r="C3424" s="522" t="s">
        <v>9420</v>
      </c>
      <c r="D3424" s="522" t="s">
        <v>337</v>
      </c>
      <c r="E3424" s="522" t="s">
        <v>441</v>
      </c>
      <c r="F3424" s="522" t="s">
        <v>9420</v>
      </c>
    </row>
    <row r="3425" spans="1:6" ht="15">
      <c r="A3425" s="522">
        <v>3000002794</v>
      </c>
      <c r="B3425" s="522" t="s">
        <v>9421</v>
      </c>
      <c r="C3425" s="522" t="s">
        <v>9422</v>
      </c>
      <c r="D3425" s="522" t="s">
        <v>337</v>
      </c>
      <c r="E3425" s="522" t="s">
        <v>433</v>
      </c>
      <c r="F3425" s="522" t="s">
        <v>9423</v>
      </c>
    </row>
    <row r="3426" spans="1:6" ht="15">
      <c r="A3426" s="522">
        <v>3000002795</v>
      </c>
      <c r="B3426" s="522" t="s">
        <v>9424</v>
      </c>
      <c r="C3426" s="522" t="s">
        <v>9425</v>
      </c>
      <c r="D3426" s="522" t="s">
        <v>337</v>
      </c>
      <c r="E3426" s="522" t="s">
        <v>433</v>
      </c>
      <c r="F3426" s="522" t="s">
        <v>9426</v>
      </c>
    </row>
    <row r="3427" spans="1:6" ht="15">
      <c r="A3427" s="522">
        <v>3000002796</v>
      </c>
      <c r="B3427" s="522" t="s">
        <v>9427</v>
      </c>
      <c r="C3427" s="522" t="s">
        <v>9428</v>
      </c>
      <c r="D3427" s="522" t="s">
        <v>337</v>
      </c>
      <c r="E3427" s="522" t="s">
        <v>433</v>
      </c>
      <c r="F3427" s="522" t="s">
        <v>9429</v>
      </c>
    </row>
    <row r="3428" spans="1:6" ht="15">
      <c r="A3428" s="522">
        <v>3000002797</v>
      </c>
      <c r="B3428" s="522" t="s">
        <v>9430</v>
      </c>
      <c r="C3428" s="522" t="s">
        <v>9431</v>
      </c>
      <c r="D3428" s="522" t="s">
        <v>337</v>
      </c>
      <c r="E3428" s="522" t="s">
        <v>433</v>
      </c>
      <c r="F3428" s="522" t="s">
        <v>9432</v>
      </c>
    </row>
    <row r="3429" spans="1:6" ht="15">
      <c r="A3429" s="522">
        <v>3000002798</v>
      </c>
      <c r="B3429" s="522" t="s">
        <v>9433</v>
      </c>
      <c r="C3429" s="522" t="s">
        <v>9434</v>
      </c>
      <c r="D3429" s="522" t="s">
        <v>337</v>
      </c>
      <c r="E3429" s="522" t="s">
        <v>433</v>
      </c>
      <c r="F3429" s="522" t="s">
        <v>9434</v>
      </c>
    </row>
    <row r="3430" spans="1:6" ht="15">
      <c r="A3430" s="522">
        <v>3000002799</v>
      </c>
      <c r="B3430" s="522" t="s">
        <v>9435</v>
      </c>
      <c r="C3430" s="522" t="s">
        <v>9436</v>
      </c>
      <c r="D3430" s="522" t="s">
        <v>337</v>
      </c>
      <c r="E3430" s="522" t="s">
        <v>433</v>
      </c>
      <c r="F3430" s="522" t="s">
        <v>9437</v>
      </c>
    </row>
    <row r="3431" spans="1:6" ht="15">
      <c r="A3431" s="522">
        <v>3000002800</v>
      </c>
      <c r="B3431" s="522" t="s">
        <v>9438</v>
      </c>
      <c r="C3431" s="522" t="s">
        <v>9439</v>
      </c>
      <c r="D3431" s="522" t="s">
        <v>337</v>
      </c>
      <c r="E3431" s="522" t="s">
        <v>433</v>
      </c>
      <c r="F3431" s="522" t="s">
        <v>9439</v>
      </c>
    </row>
    <row r="3432" spans="1:6" ht="15">
      <c r="A3432" s="522">
        <v>3000002801</v>
      </c>
      <c r="B3432" s="522" t="s">
        <v>9440</v>
      </c>
      <c r="C3432" s="522" t="s">
        <v>9441</v>
      </c>
      <c r="D3432" s="522" t="s">
        <v>337</v>
      </c>
      <c r="E3432" s="522" t="s">
        <v>433</v>
      </c>
      <c r="F3432" s="522" t="s">
        <v>9442</v>
      </c>
    </row>
    <row r="3433" spans="1:6" ht="15">
      <c r="A3433" s="522">
        <v>3000002802</v>
      </c>
      <c r="B3433" s="522" t="s">
        <v>9443</v>
      </c>
      <c r="C3433" s="522" t="s">
        <v>9444</v>
      </c>
      <c r="D3433" s="522" t="s">
        <v>337</v>
      </c>
      <c r="E3433" s="522" t="s">
        <v>433</v>
      </c>
      <c r="F3433" s="522" t="s">
        <v>9444</v>
      </c>
    </row>
    <row r="3434" spans="1:6" ht="15">
      <c r="A3434" s="522">
        <v>3000002803</v>
      </c>
      <c r="B3434" s="522" t="s">
        <v>9445</v>
      </c>
      <c r="C3434" s="522" t="s">
        <v>9446</v>
      </c>
      <c r="D3434" s="522" t="s">
        <v>337</v>
      </c>
      <c r="E3434" s="522" t="s">
        <v>433</v>
      </c>
      <c r="F3434" s="522" t="s">
        <v>9447</v>
      </c>
    </row>
    <row r="3435" spans="1:6" ht="15">
      <c r="A3435" s="522">
        <v>3000002804</v>
      </c>
      <c r="B3435" s="522" t="s">
        <v>9448</v>
      </c>
      <c r="C3435" s="522" t="s">
        <v>9449</v>
      </c>
      <c r="D3435" s="522" t="s">
        <v>337</v>
      </c>
      <c r="E3435" s="522" t="s">
        <v>433</v>
      </c>
      <c r="F3435" s="522" t="s">
        <v>9449</v>
      </c>
    </row>
    <row r="3436" spans="1:6" ht="15">
      <c r="A3436" s="522">
        <v>3000002805</v>
      </c>
      <c r="B3436" s="522" t="s">
        <v>9450</v>
      </c>
      <c r="C3436" s="522" t="s">
        <v>9451</v>
      </c>
      <c r="D3436" s="522" t="s">
        <v>337</v>
      </c>
      <c r="E3436" s="522" t="s">
        <v>433</v>
      </c>
      <c r="F3436" s="522" t="s">
        <v>9451</v>
      </c>
    </row>
    <row r="3437" spans="1:6" ht="15">
      <c r="A3437" s="522">
        <v>3000002806</v>
      </c>
      <c r="B3437" s="522" t="s">
        <v>9452</v>
      </c>
      <c r="C3437" s="522" t="s">
        <v>9453</v>
      </c>
      <c r="D3437" s="522" t="s">
        <v>337</v>
      </c>
      <c r="E3437" s="522" t="s">
        <v>433</v>
      </c>
      <c r="F3437" s="522" t="s">
        <v>9453</v>
      </c>
    </row>
    <row r="3438" spans="1:6" ht="15">
      <c r="A3438" s="522">
        <v>3000002807</v>
      </c>
      <c r="B3438" s="522" t="s">
        <v>9454</v>
      </c>
      <c r="C3438" s="522" t="s">
        <v>9455</v>
      </c>
      <c r="D3438" s="522" t="s">
        <v>337</v>
      </c>
      <c r="E3438" s="522" t="s">
        <v>433</v>
      </c>
      <c r="F3438" s="522" t="s">
        <v>9455</v>
      </c>
    </row>
    <row r="3439" spans="1:6" ht="15">
      <c r="A3439" s="522">
        <v>3000002808</v>
      </c>
      <c r="B3439" s="522" t="s">
        <v>9456</v>
      </c>
      <c r="C3439" s="522" t="s">
        <v>9457</v>
      </c>
      <c r="D3439" s="522" t="s">
        <v>337</v>
      </c>
      <c r="E3439" s="522" t="s">
        <v>433</v>
      </c>
      <c r="F3439" s="522" t="s">
        <v>9457</v>
      </c>
    </row>
    <row r="3440" spans="1:6" ht="15">
      <c r="A3440" s="522">
        <v>3000002809</v>
      </c>
      <c r="B3440" s="522" t="s">
        <v>9458</v>
      </c>
      <c r="C3440" s="522" t="s">
        <v>9459</v>
      </c>
      <c r="D3440" s="522" t="s">
        <v>340</v>
      </c>
      <c r="E3440" s="522" t="s">
        <v>433</v>
      </c>
      <c r="F3440" s="522" t="s">
        <v>9459</v>
      </c>
    </row>
    <row r="3441" spans="1:6" ht="15">
      <c r="A3441" s="522">
        <v>3000002810</v>
      </c>
      <c r="B3441" s="522" t="s">
        <v>9460</v>
      </c>
      <c r="C3441" s="522" t="s">
        <v>9461</v>
      </c>
      <c r="D3441" s="522" t="s">
        <v>337</v>
      </c>
      <c r="E3441" s="522" t="s">
        <v>433</v>
      </c>
      <c r="F3441" s="522" t="s">
        <v>9461</v>
      </c>
    </row>
    <row r="3442" spans="1:6" ht="15">
      <c r="A3442" s="522">
        <v>3000002811</v>
      </c>
      <c r="B3442" s="522" t="s">
        <v>9462</v>
      </c>
      <c r="C3442" s="522" t="s">
        <v>9463</v>
      </c>
      <c r="D3442" s="522" t="s">
        <v>337</v>
      </c>
      <c r="E3442" s="522" t="s">
        <v>433</v>
      </c>
      <c r="F3442" s="522" t="s">
        <v>9464</v>
      </c>
    </row>
    <row r="3443" spans="1:6" ht="15">
      <c r="A3443" s="522">
        <v>3000002812</v>
      </c>
      <c r="B3443" s="522" t="s">
        <v>9465</v>
      </c>
      <c r="C3443" s="522" t="s">
        <v>9466</v>
      </c>
      <c r="D3443" s="522" t="s">
        <v>337</v>
      </c>
      <c r="E3443" s="522" t="s">
        <v>433</v>
      </c>
      <c r="F3443" s="522" t="s">
        <v>9466</v>
      </c>
    </row>
    <row r="3444" spans="1:6" ht="15">
      <c r="A3444" s="522">
        <v>3000002813</v>
      </c>
      <c r="B3444" s="522" t="s">
        <v>9467</v>
      </c>
      <c r="C3444" s="522" t="s">
        <v>9468</v>
      </c>
      <c r="D3444" s="522" t="s">
        <v>337</v>
      </c>
      <c r="E3444" s="522" t="s">
        <v>433</v>
      </c>
      <c r="F3444" s="522" t="s">
        <v>9468</v>
      </c>
    </row>
    <row r="3445" spans="1:6" ht="15">
      <c r="A3445" s="522">
        <v>3000002814</v>
      </c>
      <c r="B3445" s="522" t="s">
        <v>9469</v>
      </c>
      <c r="C3445" s="522" t="s">
        <v>9470</v>
      </c>
      <c r="D3445" s="522" t="s">
        <v>337</v>
      </c>
      <c r="E3445" s="522" t="s">
        <v>433</v>
      </c>
      <c r="F3445" s="522" t="s">
        <v>9470</v>
      </c>
    </row>
    <row r="3446" spans="1:6" ht="15">
      <c r="A3446" s="522">
        <v>3000002815</v>
      </c>
      <c r="B3446" s="522" t="s">
        <v>9471</v>
      </c>
      <c r="C3446" s="522" t="s">
        <v>9472</v>
      </c>
      <c r="D3446" s="522" t="s">
        <v>337</v>
      </c>
      <c r="E3446" s="522" t="s">
        <v>433</v>
      </c>
      <c r="F3446" s="522" t="s">
        <v>9472</v>
      </c>
    </row>
    <row r="3447" spans="1:6" ht="15">
      <c r="A3447" s="522">
        <v>3000002816</v>
      </c>
      <c r="B3447" s="522" t="s">
        <v>9473</v>
      </c>
      <c r="C3447" s="522" t="s">
        <v>9474</v>
      </c>
      <c r="D3447" s="522" t="s">
        <v>337</v>
      </c>
      <c r="E3447" s="522" t="s">
        <v>433</v>
      </c>
      <c r="F3447" s="522" t="s">
        <v>9475</v>
      </c>
    </row>
    <row r="3448" spans="1:6" ht="15">
      <c r="A3448" s="522">
        <v>3000002817</v>
      </c>
      <c r="B3448" s="522" t="s">
        <v>9476</v>
      </c>
      <c r="C3448" s="522" t="s">
        <v>9477</v>
      </c>
      <c r="D3448" s="522" t="s">
        <v>337</v>
      </c>
      <c r="E3448" s="522" t="s">
        <v>433</v>
      </c>
      <c r="F3448" s="522" t="s">
        <v>9478</v>
      </c>
    </row>
    <row r="3449" spans="1:6" ht="15">
      <c r="A3449" s="522">
        <v>3000002818</v>
      </c>
      <c r="B3449" s="522" t="s">
        <v>9479</v>
      </c>
      <c r="C3449" s="522" t="s">
        <v>9480</v>
      </c>
      <c r="D3449" s="522" t="s">
        <v>340</v>
      </c>
      <c r="E3449" s="522" t="s">
        <v>433</v>
      </c>
      <c r="F3449" s="522" t="s">
        <v>9481</v>
      </c>
    </row>
    <row r="3450" spans="1:6" ht="15">
      <c r="A3450" s="522">
        <v>3000002819</v>
      </c>
      <c r="B3450" s="522" t="s">
        <v>9482</v>
      </c>
      <c r="C3450" s="522" t="s">
        <v>9483</v>
      </c>
      <c r="D3450" s="522" t="s">
        <v>340</v>
      </c>
      <c r="E3450" s="522" t="s">
        <v>433</v>
      </c>
      <c r="F3450" s="522" t="s">
        <v>9484</v>
      </c>
    </row>
    <row r="3451" spans="1:6" ht="15">
      <c r="A3451" s="522">
        <v>3000002820</v>
      </c>
      <c r="B3451" s="522" t="s">
        <v>9485</v>
      </c>
      <c r="C3451" s="522" t="s">
        <v>9486</v>
      </c>
      <c r="D3451" s="522" t="s">
        <v>337</v>
      </c>
      <c r="E3451" s="522" t="s">
        <v>433</v>
      </c>
      <c r="F3451" s="522" t="s">
        <v>9487</v>
      </c>
    </row>
    <row r="3452" spans="1:6" ht="15">
      <c r="A3452" s="522">
        <v>3000002821</v>
      </c>
      <c r="B3452" s="522" t="s">
        <v>9488</v>
      </c>
      <c r="C3452" s="522" t="s">
        <v>9489</v>
      </c>
      <c r="D3452" s="522" t="s">
        <v>337</v>
      </c>
      <c r="E3452" s="522" t="s">
        <v>433</v>
      </c>
      <c r="F3452" s="522" t="s">
        <v>9490</v>
      </c>
    </row>
    <row r="3453" spans="1:6" ht="15">
      <c r="A3453" s="522">
        <v>3000002822</v>
      </c>
      <c r="B3453" s="522" t="s">
        <v>9491</v>
      </c>
      <c r="C3453" s="522" t="s">
        <v>9492</v>
      </c>
      <c r="D3453" s="522" t="s">
        <v>337</v>
      </c>
      <c r="E3453" s="522" t="s">
        <v>433</v>
      </c>
      <c r="F3453" s="522" t="s">
        <v>9493</v>
      </c>
    </row>
    <row r="3454" spans="1:6" ht="15">
      <c r="A3454" s="522">
        <v>3000002823</v>
      </c>
      <c r="B3454" s="522" t="s">
        <v>9494</v>
      </c>
      <c r="C3454" s="522" t="s">
        <v>9495</v>
      </c>
      <c r="D3454" s="522" t="s">
        <v>337</v>
      </c>
      <c r="E3454" s="522" t="s">
        <v>433</v>
      </c>
      <c r="F3454" s="522" t="s">
        <v>9496</v>
      </c>
    </row>
    <row r="3455" spans="1:6" ht="15">
      <c r="A3455" s="522">
        <v>3000002824</v>
      </c>
      <c r="B3455" s="522" t="s">
        <v>9497</v>
      </c>
      <c r="C3455" s="522" t="s">
        <v>9498</v>
      </c>
      <c r="D3455" s="522" t="s">
        <v>337</v>
      </c>
      <c r="E3455" s="522" t="s">
        <v>433</v>
      </c>
      <c r="F3455" s="522" t="s">
        <v>9499</v>
      </c>
    </row>
    <row r="3456" spans="1:6" ht="15">
      <c r="A3456" s="522">
        <v>3000002825</v>
      </c>
      <c r="B3456" s="522" t="s">
        <v>9500</v>
      </c>
      <c r="C3456" s="522" t="s">
        <v>9501</v>
      </c>
      <c r="D3456" s="522" t="s">
        <v>337</v>
      </c>
      <c r="E3456" s="522" t="s">
        <v>433</v>
      </c>
      <c r="F3456" s="522" t="s">
        <v>9502</v>
      </c>
    </row>
    <row r="3457" spans="1:6" ht="15">
      <c r="A3457" s="522">
        <v>3000002826</v>
      </c>
      <c r="B3457" s="522" t="s">
        <v>9503</v>
      </c>
      <c r="C3457" s="522" t="s">
        <v>9504</v>
      </c>
      <c r="D3457" s="522" t="s">
        <v>337</v>
      </c>
      <c r="E3457" s="522" t="s">
        <v>433</v>
      </c>
      <c r="F3457" s="522" t="s">
        <v>9505</v>
      </c>
    </row>
    <row r="3458" spans="1:6" ht="15">
      <c r="A3458" s="522">
        <v>3000002827</v>
      </c>
      <c r="B3458" s="522" t="s">
        <v>9506</v>
      </c>
      <c r="C3458" s="522" t="s">
        <v>9507</v>
      </c>
      <c r="D3458" s="522" t="s">
        <v>337</v>
      </c>
      <c r="E3458" s="522" t="s">
        <v>433</v>
      </c>
      <c r="F3458" s="522" t="s">
        <v>9508</v>
      </c>
    </row>
    <row r="3459" spans="1:6" ht="15">
      <c r="A3459" s="522">
        <v>3000002828</v>
      </c>
      <c r="B3459" s="522" t="s">
        <v>9509</v>
      </c>
      <c r="C3459" s="522" t="s">
        <v>9510</v>
      </c>
      <c r="D3459" s="522" t="s">
        <v>337</v>
      </c>
      <c r="E3459" s="522" t="s">
        <v>433</v>
      </c>
      <c r="F3459" s="522" t="s">
        <v>9511</v>
      </c>
    </row>
    <row r="3460" spans="1:6" ht="15">
      <c r="A3460" s="522">
        <v>3000002829</v>
      </c>
      <c r="B3460" s="522" t="s">
        <v>9512</v>
      </c>
      <c r="C3460" s="522" t="s">
        <v>9513</v>
      </c>
      <c r="D3460" s="522" t="s">
        <v>337</v>
      </c>
      <c r="E3460" s="522" t="s">
        <v>433</v>
      </c>
      <c r="F3460" s="522" t="s">
        <v>9514</v>
      </c>
    </row>
    <row r="3461" spans="1:6" ht="15">
      <c r="A3461" s="522">
        <v>3000002830</v>
      </c>
      <c r="B3461" s="522" t="s">
        <v>9515</v>
      </c>
      <c r="C3461" s="522" t="s">
        <v>9516</v>
      </c>
      <c r="D3461" s="522" t="s">
        <v>337</v>
      </c>
      <c r="E3461" s="522" t="s">
        <v>433</v>
      </c>
      <c r="F3461" s="522" t="s">
        <v>9517</v>
      </c>
    </row>
    <row r="3462" spans="1:6" ht="15">
      <c r="A3462" s="522">
        <v>3000002831</v>
      </c>
      <c r="B3462" s="522" t="s">
        <v>9518</v>
      </c>
      <c r="C3462" s="522" t="s">
        <v>9519</v>
      </c>
      <c r="D3462" s="522" t="s">
        <v>337</v>
      </c>
      <c r="E3462" s="522" t="s">
        <v>433</v>
      </c>
      <c r="F3462" s="522" t="s">
        <v>9520</v>
      </c>
    </row>
    <row r="3463" spans="1:6" ht="15">
      <c r="A3463" s="522">
        <v>3000002832</v>
      </c>
      <c r="B3463" s="522" t="s">
        <v>9521</v>
      </c>
      <c r="C3463" s="522" t="s">
        <v>9522</v>
      </c>
      <c r="D3463" s="522" t="s">
        <v>337</v>
      </c>
      <c r="E3463" s="522" t="s">
        <v>433</v>
      </c>
      <c r="F3463" s="522" t="s">
        <v>9523</v>
      </c>
    </row>
    <row r="3464" spans="1:6" ht="15">
      <c r="A3464" s="522">
        <v>3000002833</v>
      </c>
      <c r="B3464" s="522" t="s">
        <v>9524</v>
      </c>
      <c r="C3464" s="522" t="s">
        <v>9525</v>
      </c>
      <c r="D3464" s="522" t="s">
        <v>337</v>
      </c>
      <c r="E3464" s="522" t="s">
        <v>433</v>
      </c>
      <c r="F3464" s="522" t="s">
        <v>9526</v>
      </c>
    </row>
    <row r="3465" spans="1:6" ht="15">
      <c r="A3465" s="522">
        <v>3000002834</v>
      </c>
      <c r="B3465" s="522" t="s">
        <v>9527</v>
      </c>
      <c r="C3465" s="522" t="s">
        <v>9528</v>
      </c>
      <c r="D3465" s="522" t="s">
        <v>337</v>
      </c>
      <c r="E3465" s="522" t="s">
        <v>433</v>
      </c>
      <c r="F3465" s="522" t="s">
        <v>9529</v>
      </c>
    </row>
    <row r="3466" spans="1:6" ht="15">
      <c r="A3466" s="522">
        <v>3000002835</v>
      </c>
      <c r="B3466" s="522" t="s">
        <v>9530</v>
      </c>
      <c r="C3466" s="522" t="s">
        <v>9531</v>
      </c>
      <c r="D3466" s="522" t="s">
        <v>337</v>
      </c>
      <c r="E3466" s="522" t="s">
        <v>433</v>
      </c>
      <c r="F3466" s="522" t="s">
        <v>9532</v>
      </c>
    </row>
    <row r="3467" spans="1:6" ht="15">
      <c r="A3467" s="522">
        <v>3000002836</v>
      </c>
      <c r="B3467" s="522" t="s">
        <v>9533</v>
      </c>
      <c r="C3467" s="522" t="s">
        <v>9534</v>
      </c>
      <c r="D3467" s="522" t="s">
        <v>337</v>
      </c>
      <c r="E3467" s="522" t="s">
        <v>433</v>
      </c>
      <c r="F3467" s="522" t="s">
        <v>9535</v>
      </c>
    </row>
    <row r="3468" spans="1:6" ht="15">
      <c r="A3468" s="522">
        <v>3000002837</v>
      </c>
      <c r="B3468" s="522" t="s">
        <v>9536</v>
      </c>
      <c r="C3468" s="522" t="s">
        <v>9537</v>
      </c>
      <c r="D3468" s="522" t="s">
        <v>337</v>
      </c>
      <c r="E3468" s="522" t="s">
        <v>433</v>
      </c>
      <c r="F3468" s="522" t="s">
        <v>9538</v>
      </c>
    </row>
    <row r="3469" spans="1:6" ht="15">
      <c r="A3469" s="522">
        <v>3000002838</v>
      </c>
      <c r="B3469" s="522" t="s">
        <v>9539</v>
      </c>
      <c r="C3469" s="522" t="s">
        <v>9540</v>
      </c>
      <c r="D3469" s="522" t="s">
        <v>337</v>
      </c>
      <c r="E3469" s="522" t="s">
        <v>433</v>
      </c>
      <c r="F3469" s="522" t="s">
        <v>9541</v>
      </c>
    </row>
    <row r="3470" spans="1:6" ht="15">
      <c r="A3470" s="522">
        <v>3000002839</v>
      </c>
      <c r="B3470" s="522" t="s">
        <v>9542</v>
      </c>
      <c r="C3470" s="522" t="s">
        <v>9543</v>
      </c>
      <c r="D3470" s="522" t="s">
        <v>337</v>
      </c>
      <c r="E3470" s="522" t="s">
        <v>433</v>
      </c>
      <c r="F3470" s="522" t="s">
        <v>9544</v>
      </c>
    </row>
    <row r="3471" spans="1:6" ht="15">
      <c r="A3471" s="522">
        <v>3000002840</v>
      </c>
      <c r="B3471" s="522" t="s">
        <v>9545</v>
      </c>
      <c r="C3471" s="522" t="s">
        <v>9546</v>
      </c>
      <c r="D3471" s="522" t="s">
        <v>337</v>
      </c>
      <c r="E3471" s="522" t="s">
        <v>433</v>
      </c>
      <c r="F3471" s="522" t="s">
        <v>9546</v>
      </c>
    </row>
    <row r="3472" spans="1:6" ht="15">
      <c r="A3472" s="522">
        <v>3000002841</v>
      </c>
      <c r="B3472" s="522" t="s">
        <v>9547</v>
      </c>
      <c r="C3472" s="522" t="s">
        <v>9548</v>
      </c>
      <c r="D3472" s="522" t="s">
        <v>337</v>
      </c>
      <c r="E3472" s="522" t="s">
        <v>433</v>
      </c>
      <c r="F3472" s="522" t="s">
        <v>9548</v>
      </c>
    </row>
    <row r="3473" spans="1:6" ht="15">
      <c r="A3473" s="522">
        <v>3000002842</v>
      </c>
      <c r="B3473" s="522" t="s">
        <v>9549</v>
      </c>
      <c r="C3473" s="522" t="s">
        <v>9550</v>
      </c>
      <c r="D3473" s="522" t="s">
        <v>337</v>
      </c>
      <c r="E3473" s="522" t="s">
        <v>433</v>
      </c>
      <c r="F3473" s="522" t="s">
        <v>9550</v>
      </c>
    </row>
    <row r="3474" spans="1:6" ht="15">
      <c r="A3474" s="522">
        <v>3000002843</v>
      </c>
      <c r="B3474" s="522" t="s">
        <v>9551</v>
      </c>
      <c r="C3474" s="522" t="s">
        <v>9552</v>
      </c>
      <c r="D3474" s="522" t="s">
        <v>337</v>
      </c>
      <c r="E3474" s="522" t="s">
        <v>433</v>
      </c>
      <c r="F3474" s="522" t="s">
        <v>9552</v>
      </c>
    </row>
    <row r="3475" spans="1:6" ht="15">
      <c r="A3475" s="522">
        <v>3000002844</v>
      </c>
      <c r="B3475" s="522" t="s">
        <v>9553</v>
      </c>
      <c r="C3475" s="522" t="s">
        <v>9554</v>
      </c>
      <c r="D3475" s="522" t="s">
        <v>337</v>
      </c>
      <c r="E3475" s="522" t="s">
        <v>433</v>
      </c>
      <c r="F3475" s="522" t="s">
        <v>9554</v>
      </c>
    </row>
    <row r="3476" spans="1:6" ht="15">
      <c r="A3476" s="522">
        <v>3000002845</v>
      </c>
      <c r="B3476" s="522" t="s">
        <v>9555</v>
      </c>
      <c r="C3476" s="522" t="s">
        <v>9556</v>
      </c>
      <c r="D3476" s="522" t="s">
        <v>337</v>
      </c>
      <c r="E3476" s="522" t="s">
        <v>433</v>
      </c>
      <c r="F3476" s="522" t="s">
        <v>9557</v>
      </c>
    </row>
    <row r="3477" spans="1:6" ht="15">
      <c r="A3477" s="522">
        <v>3000002846</v>
      </c>
      <c r="B3477" s="522" t="s">
        <v>9558</v>
      </c>
      <c r="C3477" s="522" t="s">
        <v>9559</v>
      </c>
      <c r="D3477" s="522" t="s">
        <v>337</v>
      </c>
      <c r="E3477" s="522" t="s">
        <v>433</v>
      </c>
      <c r="F3477" s="522" t="s">
        <v>9560</v>
      </c>
    </row>
    <row r="3478" spans="1:6" ht="15">
      <c r="A3478" s="522">
        <v>3000002847</v>
      </c>
      <c r="B3478" s="522" t="s">
        <v>9561</v>
      </c>
      <c r="C3478" s="522" t="s">
        <v>9562</v>
      </c>
      <c r="D3478" s="522" t="s">
        <v>337</v>
      </c>
      <c r="E3478" s="522" t="s">
        <v>433</v>
      </c>
      <c r="F3478" s="522" t="s">
        <v>9563</v>
      </c>
    </row>
    <row r="3479" spans="1:6" ht="15">
      <c r="A3479" s="522">
        <v>3000002848</v>
      </c>
      <c r="B3479" s="522" t="s">
        <v>9564</v>
      </c>
      <c r="C3479" s="522" t="s">
        <v>9565</v>
      </c>
      <c r="D3479" s="522" t="s">
        <v>337</v>
      </c>
      <c r="E3479" s="522" t="s">
        <v>433</v>
      </c>
      <c r="F3479" s="522" t="s">
        <v>9566</v>
      </c>
    </row>
    <row r="3480" spans="1:6" ht="15">
      <c r="A3480" s="522">
        <v>3000002849</v>
      </c>
      <c r="B3480" s="522" t="s">
        <v>9567</v>
      </c>
      <c r="C3480" s="522" t="s">
        <v>9568</v>
      </c>
      <c r="D3480" s="522" t="s">
        <v>337</v>
      </c>
      <c r="E3480" s="522" t="s">
        <v>433</v>
      </c>
      <c r="F3480" s="522" t="s">
        <v>9569</v>
      </c>
    </row>
    <row r="3481" spans="1:6" ht="15">
      <c r="A3481" s="522">
        <v>3000002850</v>
      </c>
      <c r="B3481" s="522" t="s">
        <v>9570</v>
      </c>
      <c r="C3481" s="522" t="s">
        <v>9571</v>
      </c>
      <c r="D3481" s="522" t="s">
        <v>337</v>
      </c>
      <c r="E3481" s="522" t="s">
        <v>433</v>
      </c>
      <c r="F3481" s="522" t="s">
        <v>9572</v>
      </c>
    </row>
    <row r="3482" spans="1:6" ht="15">
      <c r="A3482" s="522">
        <v>3000002851</v>
      </c>
      <c r="B3482" s="522" t="s">
        <v>9573</v>
      </c>
      <c r="C3482" s="522" t="s">
        <v>9574</v>
      </c>
      <c r="D3482" s="522" t="s">
        <v>337</v>
      </c>
      <c r="E3482" s="522" t="s">
        <v>433</v>
      </c>
      <c r="F3482" s="522" t="s">
        <v>9575</v>
      </c>
    </row>
    <row r="3483" spans="1:6" ht="15">
      <c r="A3483" s="522">
        <v>3000002852</v>
      </c>
      <c r="B3483" s="522" t="s">
        <v>9576</v>
      </c>
      <c r="C3483" s="522" t="s">
        <v>9577</v>
      </c>
      <c r="D3483" s="522" t="s">
        <v>337</v>
      </c>
      <c r="E3483" s="522" t="s">
        <v>433</v>
      </c>
      <c r="F3483" s="522" t="s">
        <v>9578</v>
      </c>
    </row>
    <row r="3484" spans="1:6" ht="15">
      <c r="A3484" s="522">
        <v>3000002853</v>
      </c>
      <c r="B3484" s="522" t="s">
        <v>9579</v>
      </c>
      <c r="C3484" s="522" t="s">
        <v>9580</v>
      </c>
      <c r="D3484" s="522" t="s">
        <v>337</v>
      </c>
      <c r="E3484" s="522" t="s">
        <v>433</v>
      </c>
      <c r="F3484" s="522" t="s">
        <v>9581</v>
      </c>
    </row>
    <row r="3485" spans="1:6" ht="15">
      <c r="A3485" s="522">
        <v>3000002854</v>
      </c>
      <c r="B3485" s="522" t="s">
        <v>9582</v>
      </c>
      <c r="C3485" s="522" t="s">
        <v>9583</v>
      </c>
      <c r="D3485" s="522" t="s">
        <v>337</v>
      </c>
      <c r="E3485" s="522" t="s">
        <v>433</v>
      </c>
      <c r="F3485" s="522" t="s">
        <v>9584</v>
      </c>
    </row>
    <row r="3486" spans="1:6" ht="15">
      <c r="A3486" s="522">
        <v>3000002855</v>
      </c>
      <c r="B3486" s="522" t="s">
        <v>9585</v>
      </c>
      <c r="C3486" s="522" t="s">
        <v>9586</v>
      </c>
      <c r="D3486" s="522" t="s">
        <v>337</v>
      </c>
      <c r="E3486" s="522" t="s">
        <v>433</v>
      </c>
      <c r="F3486" s="522" t="s">
        <v>9587</v>
      </c>
    </row>
    <row r="3487" spans="1:6" ht="15">
      <c r="A3487" s="522">
        <v>3000002856</v>
      </c>
      <c r="B3487" s="522" t="s">
        <v>9588</v>
      </c>
      <c r="C3487" s="522" t="s">
        <v>9589</v>
      </c>
      <c r="D3487" s="522" t="s">
        <v>337</v>
      </c>
      <c r="E3487" s="522" t="s">
        <v>433</v>
      </c>
      <c r="F3487" s="522" t="s">
        <v>9589</v>
      </c>
    </row>
    <row r="3488" spans="1:6" ht="15">
      <c r="A3488" s="522">
        <v>3000002857</v>
      </c>
      <c r="B3488" s="522" t="s">
        <v>9590</v>
      </c>
      <c r="C3488" s="522" t="s">
        <v>9591</v>
      </c>
      <c r="D3488" s="522" t="s">
        <v>337</v>
      </c>
      <c r="E3488" s="522" t="s">
        <v>433</v>
      </c>
      <c r="F3488" s="522" t="s">
        <v>9592</v>
      </c>
    </row>
    <row r="3489" spans="1:6" ht="15">
      <c r="A3489" s="522">
        <v>3000003837</v>
      </c>
      <c r="B3489" s="522" t="s">
        <v>9593</v>
      </c>
      <c r="C3489" s="522" t="s">
        <v>9594</v>
      </c>
      <c r="D3489" s="522" t="s">
        <v>337</v>
      </c>
      <c r="E3489" s="522" t="s">
        <v>433</v>
      </c>
      <c r="F3489" s="522" t="s">
        <v>9594</v>
      </c>
    </row>
    <row r="3490" spans="1:6" ht="15">
      <c r="A3490" s="522">
        <v>3000002859</v>
      </c>
      <c r="B3490" s="522" t="s">
        <v>9595</v>
      </c>
      <c r="C3490" s="522" t="s">
        <v>9596</v>
      </c>
      <c r="D3490" s="522" t="s">
        <v>337</v>
      </c>
      <c r="E3490" s="522" t="s">
        <v>433</v>
      </c>
      <c r="F3490" s="522" t="s">
        <v>9597</v>
      </c>
    </row>
    <row r="3491" spans="1:6" ht="15">
      <c r="A3491" s="522">
        <v>3000002860</v>
      </c>
      <c r="B3491" s="522" t="s">
        <v>9598</v>
      </c>
      <c r="C3491" s="522" t="s">
        <v>9599</v>
      </c>
      <c r="D3491" s="522" t="s">
        <v>337</v>
      </c>
      <c r="E3491" s="522" t="s">
        <v>433</v>
      </c>
      <c r="F3491" s="522" t="s">
        <v>9600</v>
      </c>
    </row>
    <row r="3492" spans="1:6" ht="15">
      <c r="A3492" s="522">
        <v>3000002861</v>
      </c>
      <c r="B3492" s="522" t="s">
        <v>9601</v>
      </c>
      <c r="C3492" s="522" t="s">
        <v>9602</v>
      </c>
      <c r="D3492" s="522" t="s">
        <v>337</v>
      </c>
      <c r="E3492" s="522" t="s">
        <v>433</v>
      </c>
      <c r="F3492" s="522" t="s">
        <v>9603</v>
      </c>
    </row>
    <row r="3493" spans="1:6" ht="15">
      <c r="A3493" s="522">
        <v>3000002862</v>
      </c>
      <c r="B3493" s="522" t="s">
        <v>9604</v>
      </c>
      <c r="C3493" s="522" t="s">
        <v>9605</v>
      </c>
      <c r="D3493" s="522" t="s">
        <v>337</v>
      </c>
      <c r="E3493" s="522" t="s">
        <v>433</v>
      </c>
      <c r="F3493" s="522" t="s">
        <v>9605</v>
      </c>
    </row>
    <row r="3494" spans="1:6" ht="15">
      <c r="A3494" s="522">
        <v>3000002863</v>
      </c>
      <c r="B3494" s="522" t="s">
        <v>9606</v>
      </c>
      <c r="C3494" s="522" t="s">
        <v>9607</v>
      </c>
      <c r="D3494" s="522" t="s">
        <v>337</v>
      </c>
      <c r="E3494" s="522" t="s">
        <v>433</v>
      </c>
      <c r="F3494" s="522" t="s">
        <v>9607</v>
      </c>
    </row>
    <row r="3495" spans="1:6" ht="15">
      <c r="A3495" s="522">
        <v>3000002864</v>
      </c>
      <c r="B3495" s="522" t="s">
        <v>9608</v>
      </c>
      <c r="C3495" s="522" t="s">
        <v>9609</v>
      </c>
      <c r="D3495" s="522" t="s">
        <v>337</v>
      </c>
      <c r="E3495" s="522" t="s">
        <v>433</v>
      </c>
      <c r="F3495" s="522" t="s">
        <v>9610</v>
      </c>
    </row>
    <row r="3496" spans="1:6" ht="15">
      <c r="A3496" s="522">
        <v>3000002865</v>
      </c>
      <c r="B3496" s="522" t="s">
        <v>9611</v>
      </c>
      <c r="C3496" s="522" t="s">
        <v>9612</v>
      </c>
      <c r="D3496" s="522" t="s">
        <v>337</v>
      </c>
      <c r="E3496" s="522" t="s">
        <v>433</v>
      </c>
      <c r="F3496" s="522" t="s">
        <v>9612</v>
      </c>
    </row>
    <row r="3497" spans="1:6" ht="15">
      <c r="A3497" s="522">
        <v>3000002866</v>
      </c>
      <c r="B3497" s="522" t="s">
        <v>9613</v>
      </c>
      <c r="C3497" s="522" t="s">
        <v>9614</v>
      </c>
      <c r="D3497" s="522" t="s">
        <v>337</v>
      </c>
      <c r="E3497" s="522" t="s">
        <v>433</v>
      </c>
      <c r="F3497" s="522" t="s">
        <v>9614</v>
      </c>
    </row>
    <row r="3498" spans="1:6" ht="15">
      <c r="A3498" s="522">
        <v>3000002867</v>
      </c>
      <c r="B3498" s="522" t="s">
        <v>9615</v>
      </c>
      <c r="C3498" s="522" t="s">
        <v>9616</v>
      </c>
      <c r="D3498" s="522" t="s">
        <v>337</v>
      </c>
      <c r="E3498" s="522" t="s">
        <v>433</v>
      </c>
      <c r="F3498" s="522" t="s">
        <v>9617</v>
      </c>
    </row>
    <row r="3499" spans="1:6" ht="15">
      <c r="A3499" s="522">
        <v>3000002868</v>
      </c>
      <c r="B3499" s="522" t="s">
        <v>9618</v>
      </c>
      <c r="C3499" s="522" t="s">
        <v>9619</v>
      </c>
      <c r="D3499" s="522" t="s">
        <v>337</v>
      </c>
      <c r="E3499" s="522" t="s">
        <v>433</v>
      </c>
      <c r="F3499" s="522" t="s">
        <v>9620</v>
      </c>
    </row>
    <row r="3500" spans="1:6" ht="15">
      <c r="A3500" s="522">
        <v>3000002869</v>
      </c>
      <c r="B3500" s="522" t="s">
        <v>9621</v>
      </c>
      <c r="C3500" s="522" t="s">
        <v>9622</v>
      </c>
      <c r="D3500" s="522" t="s">
        <v>337</v>
      </c>
      <c r="E3500" s="522" t="s">
        <v>433</v>
      </c>
      <c r="F3500" s="522" t="s">
        <v>9623</v>
      </c>
    </row>
    <row r="3501" spans="1:6" ht="15">
      <c r="A3501" s="522">
        <v>3000002870</v>
      </c>
      <c r="B3501" s="522" t="s">
        <v>9624</v>
      </c>
      <c r="C3501" s="522" t="s">
        <v>9625</v>
      </c>
      <c r="D3501" s="522" t="s">
        <v>337</v>
      </c>
      <c r="E3501" s="522" t="s">
        <v>433</v>
      </c>
      <c r="F3501" s="522" t="s">
        <v>9626</v>
      </c>
    </row>
    <row r="3502" spans="1:6" ht="15">
      <c r="A3502" s="522">
        <v>3000002871</v>
      </c>
      <c r="B3502" s="522" t="s">
        <v>9627</v>
      </c>
      <c r="C3502" s="522" t="s">
        <v>9628</v>
      </c>
      <c r="D3502" s="522" t="s">
        <v>337</v>
      </c>
      <c r="E3502" s="522" t="s">
        <v>433</v>
      </c>
      <c r="F3502" s="522" t="s">
        <v>9629</v>
      </c>
    </row>
    <row r="3503" spans="1:6" ht="15">
      <c r="A3503" s="522">
        <v>3000002872</v>
      </c>
      <c r="B3503" s="522" t="s">
        <v>9630</v>
      </c>
      <c r="C3503" s="522" t="s">
        <v>9631</v>
      </c>
      <c r="D3503" s="522" t="s">
        <v>337</v>
      </c>
      <c r="E3503" s="522" t="s">
        <v>433</v>
      </c>
      <c r="F3503" s="522" t="s">
        <v>9632</v>
      </c>
    </row>
    <row r="3504" spans="1:6" ht="15">
      <c r="A3504" s="522">
        <v>3000002873</v>
      </c>
      <c r="B3504" s="522" t="s">
        <v>9633</v>
      </c>
      <c r="C3504" s="522" t="s">
        <v>9634</v>
      </c>
      <c r="D3504" s="522" t="s">
        <v>337</v>
      </c>
      <c r="E3504" s="522" t="s">
        <v>433</v>
      </c>
      <c r="F3504" s="522" t="s">
        <v>9635</v>
      </c>
    </row>
    <row r="3505" spans="1:6" ht="15">
      <c r="A3505" s="522">
        <v>3000002874</v>
      </c>
      <c r="B3505" s="522" t="s">
        <v>9636</v>
      </c>
      <c r="C3505" s="522" t="s">
        <v>9637</v>
      </c>
      <c r="D3505" s="522" t="s">
        <v>337</v>
      </c>
      <c r="E3505" s="522" t="s">
        <v>433</v>
      </c>
      <c r="F3505" s="522" t="s">
        <v>9638</v>
      </c>
    </row>
    <row r="3506" spans="1:6" ht="15">
      <c r="A3506" s="522">
        <v>3000002875</v>
      </c>
      <c r="B3506" s="522" t="s">
        <v>9639</v>
      </c>
      <c r="C3506" s="522" t="s">
        <v>9640</v>
      </c>
      <c r="D3506" s="522" t="s">
        <v>337</v>
      </c>
      <c r="E3506" s="522" t="s">
        <v>433</v>
      </c>
      <c r="F3506" s="522" t="s">
        <v>9641</v>
      </c>
    </row>
    <row r="3507" spans="1:6" ht="15">
      <c r="A3507" s="522">
        <v>3000002876</v>
      </c>
      <c r="B3507" s="522" t="s">
        <v>9642</v>
      </c>
      <c r="C3507" s="522" t="s">
        <v>9643</v>
      </c>
      <c r="D3507" s="522" t="s">
        <v>337</v>
      </c>
      <c r="E3507" s="522" t="s">
        <v>433</v>
      </c>
      <c r="F3507" s="522" t="s">
        <v>9644</v>
      </c>
    </row>
    <row r="3508" spans="1:6" ht="15">
      <c r="A3508" s="522">
        <v>3000002877</v>
      </c>
      <c r="B3508" s="522" t="s">
        <v>9645</v>
      </c>
      <c r="C3508" s="522" t="s">
        <v>9646</v>
      </c>
      <c r="D3508" s="522" t="s">
        <v>337</v>
      </c>
      <c r="E3508" s="522" t="s">
        <v>433</v>
      </c>
      <c r="F3508" s="522" t="s">
        <v>9647</v>
      </c>
    </row>
    <row r="3509" spans="1:6" ht="15">
      <c r="A3509" s="522">
        <v>3000002878</v>
      </c>
      <c r="B3509" s="522" t="s">
        <v>9648</v>
      </c>
      <c r="C3509" s="522" t="s">
        <v>9649</v>
      </c>
      <c r="D3509" s="522" t="s">
        <v>337</v>
      </c>
      <c r="E3509" s="522" t="s">
        <v>433</v>
      </c>
      <c r="F3509" s="522" t="s">
        <v>9650</v>
      </c>
    </row>
    <row r="3510" spans="1:6" ht="15">
      <c r="A3510" s="522">
        <v>3000002879</v>
      </c>
      <c r="B3510" s="522" t="s">
        <v>9651</v>
      </c>
      <c r="C3510" s="522" t="s">
        <v>9652</v>
      </c>
      <c r="D3510" s="522" t="s">
        <v>337</v>
      </c>
      <c r="E3510" s="522" t="s">
        <v>433</v>
      </c>
      <c r="F3510" s="522" t="s">
        <v>9653</v>
      </c>
    </row>
    <row r="3511" spans="1:6" ht="15">
      <c r="A3511" s="522">
        <v>3000002880</v>
      </c>
      <c r="B3511" s="522" t="s">
        <v>9654</v>
      </c>
      <c r="C3511" s="522" t="s">
        <v>9655</v>
      </c>
      <c r="D3511" s="522" t="s">
        <v>337</v>
      </c>
      <c r="E3511" s="522" t="s">
        <v>433</v>
      </c>
      <c r="F3511" s="522" t="s">
        <v>9656</v>
      </c>
    </row>
    <row r="3512" spans="1:6" ht="15">
      <c r="A3512" s="522">
        <v>3000002881</v>
      </c>
      <c r="B3512" s="522" t="s">
        <v>9657</v>
      </c>
      <c r="C3512" s="522" t="s">
        <v>9658</v>
      </c>
      <c r="D3512" s="522" t="s">
        <v>337</v>
      </c>
      <c r="E3512" s="522" t="s">
        <v>433</v>
      </c>
      <c r="F3512" s="522" t="s">
        <v>9659</v>
      </c>
    </row>
    <row r="3513" spans="1:6" ht="15">
      <c r="A3513" s="522">
        <v>3000002882</v>
      </c>
      <c r="B3513" s="522" t="s">
        <v>9660</v>
      </c>
      <c r="C3513" s="522" t="s">
        <v>9661</v>
      </c>
      <c r="D3513" s="522" t="s">
        <v>337</v>
      </c>
      <c r="E3513" s="522" t="s">
        <v>433</v>
      </c>
      <c r="F3513" s="522" t="s">
        <v>9662</v>
      </c>
    </row>
    <row r="3514" spans="1:6" ht="15">
      <c r="A3514" s="522">
        <v>3000002883</v>
      </c>
      <c r="B3514" s="522" t="s">
        <v>9663</v>
      </c>
      <c r="C3514" s="522" t="s">
        <v>9664</v>
      </c>
      <c r="D3514" s="522" t="s">
        <v>337</v>
      </c>
      <c r="E3514" s="522" t="s">
        <v>433</v>
      </c>
      <c r="F3514" s="522" t="s">
        <v>9665</v>
      </c>
    </row>
    <row r="3515" spans="1:6" ht="15">
      <c r="A3515" s="522">
        <v>3000002884</v>
      </c>
      <c r="B3515" s="522" t="s">
        <v>9666</v>
      </c>
      <c r="C3515" s="522" t="s">
        <v>9667</v>
      </c>
      <c r="D3515" s="522" t="s">
        <v>337</v>
      </c>
      <c r="E3515" s="522" t="s">
        <v>433</v>
      </c>
      <c r="F3515" s="522" t="s">
        <v>9668</v>
      </c>
    </row>
    <row r="3516" spans="1:6" ht="15">
      <c r="A3516" s="522">
        <v>3000002885</v>
      </c>
      <c r="B3516" s="522" t="s">
        <v>9669</v>
      </c>
      <c r="C3516" s="522" t="s">
        <v>9670</v>
      </c>
      <c r="D3516" s="522" t="s">
        <v>337</v>
      </c>
      <c r="E3516" s="522" t="s">
        <v>433</v>
      </c>
      <c r="F3516" s="522" t="s">
        <v>9671</v>
      </c>
    </row>
    <row r="3517" spans="1:6" ht="15">
      <c r="A3517" s="522">
        <v>3000002886</v>
      </c>
      <c r="B3517" s="522" t="s">
        <v>9672</v>
      </c>
      <c r="C3517" s="522" t="s">
        <v>9673</v>
      </c>
      <c r="D3517" s="522" t="s">
        <v>337</v>
      </c>
      <c r="E3517" s="522" t="s">
        <v>433</v>
      </c>
      <c r="F3517" s="522" t="s">
        <v>9674</v>
      </c>
    </row>
    <row r="3518" spans="1:6" ht="15">
      <c r="A3518" s="522">
        <v>3000002887</v>
      </c>
      <c r="B3518" s="522" t="s">
        <v>9675</v>
      </c>
      <c r="C3518" s="522" t="s">
        <v>9676</v>
      </c>
      <c r="D3518" s="522" t="s">
        <v>337</v>
      </c>
      <c r="E3518" s="522" t="s">
        <v>433</v>
      </c>
      <c r="F3518" s="522" t="s">
        <v>9677</v>
      </c>
    </row>
    <row r="3519" spans="1:6" ht="15">
      <c r="A3519" s="522">
        <v>3000002888</v>
      </c>
      <c r="B3519" s="522" t="s">
        <v>9678</v>
      </c>
      <c r="C3519" s="522" t="s">
        <v>9679</v>
      </c>
      <c r="D3519" s="522" t="s">
        <v>337</v>
      </c>
      <c r="E3519" s="522" t="s">
        <v>433</v>
      </c>
      <c r="F3519" s="522" t="s">
        <v>9680</v>
      </c>
    </row>
    <row r="3520" spans="1:6" ht="15">
      <c r="A3520" s="522">
        <v>3000002889</v>
      </c>
      <c r="B3520" s="522" t="s">
        <v>9681</v>
      </c>
      <c r="C3520" s="522" t="s">
        <v>9682</v>
      </c>
      <c r="D3520" s="522" t="s">
        <v>337</v>
      </c>
      <c r="E3520" s="522" t="s">
        <v>433</v>
      </c>
      <c r="F3520" s="522" t="s">
        <v>9683</v>
      </c>
    </row>
    <row r="3521" spans="1:6" ht="15">
      <c r="A3521" s="522">
        <v>3000002890</v>
      </c>
      <c r="B3521" s="522" t="s">
        <v>9684</v>
      </c>
      <c r="C3521" s="522" t="s">
        <v>9685</v>
      </c>
      <c r="D3521" s="522" t="s">
        <v>337</v>
      </c>
      <c r="E3521" s="522" t="s">
        <v>433</v>
      </c>
      <c r="F3521" s="522" t="s">
        <v>9686</v>
      </c>
    </row>
    <row r="3522" spans="1:6" ht="15">
      <c r="A3522" s="522">
        <v>3000002891</v>
      </c>
      <c r="B3522" s="522" t="s">
        <v>9687</v>
      </c>
      <c r="C3522" s="522" t="s">
        <v>9688</v>
      </c>
      <c r="D3522" s="522" t="s">
        <v>337</v>
      </c>
      <c r="E3522" s="522" t="s">
        <v>433</v>
      </c>
      <c r="F3522" s="522" t="s">
        <v>9689</v>
      </c>
    </row>
    <row r="3523" spans="1:6" ht="15">
      <c r="A3523" s="522">
        <v>3000002892</v>
      </c>
      <c r="B3523" s="522" t="s">
        <v>9690</v>
      </c>
      <c r="C3523" s="522" t="s">
        <v>9691</v>
      </c>
      <c r="D3523" s="522" t="s">
        <v>337</v>
      </c>
      <c r="E3523" s="522" t="s">
        <v>433</v>
      </c>
      <c r="F3523" s="522" t="s">
        <v>9692</v>
      </c>
    </row>
    <row r="3524" spans="1:6" ht="15">
      <c r="A3524" s="522">
        <v>3000002893</v>
      </c>
      <c r="B3524" s="522" t="s">
        <v>9693</v>
      </c>
      <c r="C3524" s="522" t="s">
        <v>9694</v>
      </c>
      <c r="D3524" s="522" t="s">
        <v>337</v>
      </c>
      <c r="E3524" s="522" t="s">
        <v>433</v>
      </c>
      <c r="F3524" s="522" t="s">
        <v>9695</v>
      </c>
    </row>
    <row r="3525" spans="1:6" ht="15">
      <c r="A3525" s="522">
        <v>3000002894</v>
      </c>
      <c r="B3525" s="522" t="s">
        <v>9696</v>
      </c>
      <c r="C3525" s="522" t="s">
        <v>9697</v>
      </c>
      <c r="D3525" s="522" t="s">
        <v>337</v>
      </c>
      <c r="E3525" s="522" t="s">
        <v>433</v>
      </c>
      <c r="F3525" s="522" t="s">
        <v>9698</v>
      </c>
    </row>
    <row r="3526" spans="1:6" ht="15">
      <c r="A3526" s="522">
        <v>3000002895</v>
      </c>
      <c r="B3526" s="522" t="s">
        <v>9699</v>
      </c>
      <c r="C3526" s="522" t="s">
        <v>9700</v>
      </c>
      <c r="D3526" s="522" t="s">
        <v>337</v>
      </c>
      <c r="E3526" s="522" t="s">
        <v>433</v>
      </c>
      <c r="F3526" s="522" t="s">
        <v>9701</v>
      </c>
    </row>
    <row r="3527" spans="1:6" ht="15">
      <c r="A3527" s="522">
        <v>3000002896</v>
      </c>
      <c r="B3527" s="522" t="s">
        <v>9702</v>
      </c>
      <c r="C3527" s="522" t="s">
        <v>9703</v>
      </c>
      <c r="D3527" s="522" t="s">
        <v>337</v>
      </c>
      <c r="E3527" s="522" t="s">
        <v>433</v>
      </c>
      <c r="F3527" s="522" t="s">
        <v>9704</v>
      </c>
    </row>
    <row r="3528" spans="1:6" ht="15">
      <c r="A3528" s="522">
        <v>3000002897</v>
      </c>
      <c r="B3528" s="522" t="s">
        <v>9705</v>
      </c>
      <c r="C3528" s="522" t="s">
        <v>9706</v>
      </c>
      <c r="D3528" s="522" t="s">
        <v>337</v>
      </c>
      <c r="E3528" s="522" t="s">
        <v>433</v>
      </c>
      <c r="F3528" s="522" t="s">
        <v>9707</v>
      </c>
    </row>
    <row r="3529" spans="1:6" ht="15">
      <c r="A3529" s="522">
        <v>3000002898</v>
      </c>
      <c r="B3529" s="522" t="s">
        <v>9708</v>
      </c>
      <c r="C3529" s="522" t="s">
        <v>9709</v>
      </c>
      <c r="D3529" s="522" t="s">
        <v>337</v>
      </c>
      <c r="E3529" s="522" t="s">
        <v>433</v>
      </c>
      <c r="F3529" s="522" t="s">
        <v>9710</v>
      </c>
    </row>
    <row r="3530" spans="1:6" ht="15">
      <c r="A3530" s="522">
        <v>3000002899</v>
      </c>
      <c r="B3530" s="522" t="s">
        <v>9711</v>
      </c>
      <c r="C3530" s="522" t="s">
        <v>9712</v>
      </c>
      <c r="D3530" s="522" t="s">
        <v>337</v>
      </c>
      <c r="E3530" s="522" t="s">
        <v>433</v>
      </c>
      <c r="F3530" s="522" t="s">
        <v>9713</v>
      </c>
    </row>
    <row r="3531" spans="1:6" ht="15">
      <c r="A3531" s="522">
        <v>3000002900</v>
      </c>
      <c r="B3531" s="522" t="s">
        <v>9714</v>
      </c>
      <c r="C3531" s="522" t="s">
        <v>9715</v>
      </c>
      <c r="D3531" s="522" t="s">
        <v>337</v>
      </c>
      <c r="E3531" s="522" t="s">
        <v>433</v>
      </c>
      <c r="F3531" s="522" t="s">
        <v>9716</v>
      </c>
    </row>
    <row r="3532" spans="1:6" ht="15">
      <c r="A3532" s="522">
        <v>3000002901</v>
      </c>
      <c r="B3532" s="522" t="s">
        <v>9717</v>
      </c>
      <c r="C3532" s="522" t="s">
        <v>9718</v>
      </c>
      <c r="D3532" s="522" t="s">
        <v>337</v>
      </c>
      <c r="E3532" s="522" t="s">
        <v>433</v>
      </c>
      <c r="F3532" s="522" t="s">
        <v>9719</v>
      </c>
    </row>
    <row r="3533" spans="1:6" ht="15">
      <c r="A3533" s="522">
        <v>3000002902</v>
      </c>
      <c r="B3533" s="522" t="s">
        <v>9720</v>
      </c>
      <c r="C3533" s="522" t="s">
        <v>9721</v>
      </c>
      <c r="D3533" s="522" t="s">
        <v>337</v>
      </c>
      <c r="E3533" s="522" t="s">
        <v>433</v>
      </c>
      <c r="F3533" s="522" t="s">
        <v>9722</v>
      </c>
    </row>
    <row r="3534" spans="1:6" ht="15">
      <c r="A3534" s="522">
        <v>3000002903</v>
      </c>
      <c r="B3534" s="522" t="s">
        <v>9723</v>
      </c>
      <c r="C3534" s="522" t="s">
        <v>9724</v>
      </c>
      <c r="D3534" s="522" t="s">
        <v>337</v>
      </c>
      <c r="E3534" s="522" t="s">
        <v>433</v>
      </c>
      <c r="F3534" s="522" t="s">
        <v>9725</v>
      </c>
    </row>
    <row r="3535" spans="1:6" ht="15">
      <c r="A3535" s="522">
        <v>3000002904</v>
      </c>
      <c r="B3535" s="522" t="s">
        <v>9726</v>
      </c>
      <c r="C3535" s="522" t="s">
        <v>9727</v>
      </c>
      <c r="D3535" s="522" t="s">
        <v>337</v>
      </c>
      <c r="E3535" s="522" t="s">
        <v>433</v>
      </c>
      <c r="F3535" s="522" t="s">
        <v>9728</v>
      </c>
    </row>
    <row r="3536" spans="1:6" ht="15">
      <c r="A3536" s="522">
        <v>3000002905</v>
      </c>
      <c r="B3536" s="522" t="s">
        <v>9729</v>
      </c>
      <c r="C3536" s="522" t="s">
        <v>9730</v>
      </c>
      <c r="D3536" s="522" t="s">
        <v>337</v>
      </c>
      <c r="E3536" s="522" t="s">
        <v>433</v>
      </c>
      <c r="F3536" s="522" t="s">
        <v>9731</v>
      </c>
    </row>
    <row r="3537" spans="1:6" ht="15">
      <c r="A3537" s="522">
        <v>3000002906</v>
      </c>
      <c r="B3537" s="522" t="s">
        <v>9732</v>
      </c>
      <c r="C3537" s="522" t="s">
        <v>9733</v>
      </c>
      <c r="D3537" s="522" t="s">
        <v>337</v>
      </c>
      <c r="E3537" s="522" t="s">
        <v>433</v>
      </c>
      <c r="F3537" s="522" t="s">
        <v>9734</v>
      </c>
    </row>
    <row r="3538" spans="1:6" ht="15">
      <c r="A3538" s="522">
        <v>3000002907</v>
      </c>
      <c r="B3538" s="522" t="s">
        <v>9735</v>
      </c>
      <c r="C3538" s="522" t="s">
        <v>9736</v>
      </c>
      <c r="D3538" s="522" t="s">
        <v>337</v>
      </c>
      <c r="E3538" s="522" t="s">
        <v>433</v>
      </c>
      <c r="F3538" s="522" t="s">
        <v>9737</v>
      </c>
    </row>
    <row r="3539" spans="1:6" ht="15">
      <c r="A3539" s="522">
        <v>3000002908</v>
      </c>
      <c r="B3539" s="522" t="s">
        <v>9738</v>
      </c>
      <c r="C3539" s="522" t="s">
        <v>9739</v>
      </c>
      <c r="D3539" s="522" t="s">
        <v>337</v>
      </c>
      <c r="E3539" s="522" t="s">
        <v>433</v>
      </c>
      <c r="F3539" s="522" t="s">
        <v>9740</v>
      </c>
    </row>
    <row r="3540" spans="1:6" ht="15">
      <c r="A3540" s="522">
        <v>3000002909</v>
      </c>
      <c r="B3540" s="522" t="s">
        <v>9741</v>
      </c>
      <c r="C3540" s="522" t="s">
        <v>9742</v>
      </c>
      <c r="D3540" s="522" t="s">
        <v>337</v>
      </c>
      <c r="E3540" s="522" t="s">
        <v>433</v>
      </c>
      <c r="F3540" s="522" t="s">
        <v>9743</v>
      </c>
    </row>
    <row r="3541" spans="1:6" ht="15">
      <c r="A3541" s="522">
        <v>3000002910</v>
      </c>
      <c r="B3541" s="522" t="s">
        <v>9744</v>
      </c>
      <c r="C3541" s="522" t="s">
        <v>9745</v>
      </c>
      <c r="D3541" s="522" t="s">
        <v>337</v>
      </c>
      <c r="E3541" s="522" t="s">
        <v>433</v>
      </c>
      <c r="F3541" s="522" t="s">
        <v>9746</v>
      </c>
    </row>
    <row r="3542" spans="1:6" ht="15">
      <c r="A3542" s="522">
        <v>3000002911</v>
      </c>
      <c r="B3542" s="522" t="s">
        <v>9747</v>
      </c>
      <c r="C3542" s="522" t="s">
        <v>9748</v>
      </c>
      <c r="D3542" s="522" t="s">
        <v>337</v>
      </c>
      <c r="E3542" s="522" t="s">
        <v>433</v>
      </c>
      <c r="F3542" s="522" t="s">
        <v>9749</v>
      </c>
    </row>
    <row r="3543" spans="1:6" ht="15">
      <c r="A3543" s="522">
        <v>3000002912</v>
      </c>
      <c r="B3543" s="522" t="s">
        <v>9750</v>
      </c>
      <c r="C3543" s="522" t="s">
        <v>9751</v>
      </c>
      <c r="D3543" s="522" t="s">
        <v>337</v>
      </c>
      <c r="E3543" s="522" t="s">
        <v>433</v>
      </c>
      <c r="F3543" s="522" t="s">
        <v>9752</v>
      </c>
    </row>
    <row r="3544" spans="1:6" ht="15">
      <c r="A3544" s="522">
        <v>3000002913</v>
      </c>
      <c r="B3544" s="522" t="s">
        <v>9753</v>
      </c>
      <c r="C3544" s="522" t="s">
        <v>9754</v>
      </c>
      <c r="D3544" s="522" t="s">
        <v>337</v>
      </c>
      <c r="E3544" s="522" t="s">
        <v>433</v>
      </c>
      <c r="F3544" s="522" t="s">
        <v>9755</v>
      </c>
    </row>
    <row r="3545" spans="1:6" ht="15">
      <c r="A3545" s="522">
        <v>3000002914</v>
      </c>
      <c r="B3545" s="522" t="s">
        <v>9756</v>
      </c>
      <c r="C3545" s="522" t="s">
        <v>9757</v>
      </c>
      <c r="D3545" s="522" t="s">
        <v>337</v>
      </c>
      <c r="E3545" s="522" t="s">
        <v>433</v>
      </c>
      <c r="F3545" s="522" t="s">
        <v>9758</v>
      </c>
    </row>
    <row r="3546" spans="1:6" ht="15">
      <c r="A3546" s="522">
        <v>3000002915</v>
      </c>
      <c r="B3546" s="522" t="s">
        <v>9759</v>
      </c>
      <c r="C3546" s="522" t="s">
        <v>9760</v>
      </c>
      <c r="D3546" s="522" t="s">
        <v>337</v>
      </c>
      <c r="E3546" s="522" t="s">
        <v>433</v>
      </c>
      <c r="F3546" s="522" t="s">
        <v>9761</v>
      </c>
    </row>
    <row r="3547" spans="1:6" ht="15">
      <c r="A3547" s="522">
        <v>3000002916</v>
      </c>
      <c r="B3547" s="522" t="s">
        <v>9762</v>
      </c>
      <c r="C3547" s="522" t="s">
        <v>9763</v>
      </c>
      <c r="D3547" s="522" t="s">
        <v>337</v>
      </c>
      <c r="E3547" s="522" t="s">
        <v>433</v>
      </c>
      <c r="F3547" s="522" t="s">
        <v>9764</v>
      </c>
    </row>
    <row r="3548" spans="1:6" ht="15">
      <c r="A3548" s="522">
        <v>3000002917</v>
      </c>
      <c r="B3548" s="522" t="s">
        <v>9765</v>
      </c>
      <c r="C3548" s="522" t="s">
        <v>9766</v>
      </c>
      <c r="D3548" s="522" t="s">
        <v>337</v>
      </c>
      <c r="E3548" s="522" t="s">
        <v>433</v>
      </c>
      <c r="F3548" s="522" t="s">
        <v>9767</v>
      </c>
    </row>
    <row r="3549" spans="1:6" ht="15">
      <c r="A3549" s="522">
        <v>3000002918</v>
      </c>
      <c r="B3549" s="522" t="s">
        <v>9768</v>
      </c>
      <c r="C3549" s="522" t="s">
        <v>9769</v>
      </c>
      <c r="D3549" s="522" t="s">
        <v>337</v>
      </c>
      <c r="E3549" s="522" t="s">
        <v>433</v>
      </c>
      <c r="F3549" s="522" t="s">
        <v>9770</v>
      </c>
    </row>
    <row r="3550" spans="1:6" ht="15">
      <c r="A3550" s="522">
        <v>3000002919</v>
      </c>
      <c r="B3550" s="522" t="s">
        <v>9771</v>
      </c>
      <c r="C3550" s="522" t="s">
        <v>9772</v>
      </c>
      <c r="D3550" s="522" t="s">
        <v>337</v>
      </c>
      <c r="E3550" s="522" t="s">
        <v>433</v>
      </c>
      <c r="F3550" s="522" t="s">
        <v>9773</v>
      </c>
    </row>
    <row r="3551" spans="1:6" ht="15">
      <c r="A3551" s="522">
        <v>3000002920</v>
      </c>
      <c r="B3551" s="522" t="s">
        <v>9774</v>
      </c>
      <c r="C3551" s="522" t="s">
        <v>9775</v>
      </c>
      <c r="D3551" s="522" t="s">
        <v>340</v>
      </c>
      <c r="E3551" s="522" t="s">
        <v>433</v>
      </c>
      <c r="F3551" s="522" t="s">
        <v>9776</v>
      </c>
    </row>
    <row r="3552" spans="1:6" ht="15">
      <c r="A3552" s="522">
        <v>3000002921</v>
      </c>
      <c r="B3552" s="522" t="s">
        <v>9777</v>
      </c>
      <c r="C3552" s="522" t="s">
        <v>9778</v>
      </c>
      <c r="D3552" s="522" t="s">
        <v>340</v>
      </c>
      <c r="E3552" s="522" t="s">
        <v>433</v>
      </c>
      <c r="F3552" s="522" t="s">
        <v>9779</v>
      </c>
    </row>
    <row r="3553" spans="1:6" ht="15">
      <c r="A3553" s="522">
        <v>3000002922</v>
      </c>
      <c r="B3553" s="522" t="s">
        <v>9780</v>
      </c>
      <c r="C3553" s="522" t="s">
        <v>9781</v>
      </c>
      <c r="D3553" s="522" t="s">
        <v>337</v>
      </c>
      <c r="E3553" s="522" t="s">
        <v>433</v>
      </c>
      <c r="F3553" s="522" t="s">
        <v>9782</v>
      </c>
    </row>
    <row r="3554" spans="1:6" ht="15">
      <c r="A3554" s="522">
        <v>3000002923</v>
      </c>
      <c r="B3554" s="522" t="s">
        <v>9783</v>
      </c>
      <c r="C3554" s="522" t="s">
        <v>9784</v>
      </c>
      <c r="D3554" s="522" t="s">
        <v>337</v>
      </c>
      <c r="E3554" s="522" t="s">
        <v>433</v>
      </c>
      <c r="F3554" s="522" t="s">
        <v>9785</v>
      </c>
    </row>
    <row r="3555" spans="1:6" ht="15">
      <c r="A3555" s="522">
        <v>3000002924</v>
      </c>
      <c r="B3555" s="522" t="s">
        <v>9786</v>
      </c>
      <c r="C3555" s="522" t="s">
        <v>9787</v>
      </c>
      <c r="D3555" s="522" t="s">
        <v>337</v>
      </c>
      <c r="E3555" s="522" t="s">
        <v>433</v>
      </c>
      <c r="F3555" s="522" t="s">
        <v>9788</v>
      </c>
    </row>
    <row r="3556" spans="1:6" ht="15">
      <c r="A3556" s="522">
        <v>3000002925</v>
      </c>
      <c r="B3556" s="522" t="s">
        <v>9789</v>
      </c>
      <c r="C3556" s="522" t="s">
        <v>9790</v>
      </c>
      <c r="D3556" s="522" t="s">
        <v>340</v>
      </c>
      <c r="E3556" s="522" t="s">
        <v>433</v>
      </c>
      <c r="F3556" s="522" t="s">
        <v>9791</v>
      </c>
    </row>
    <row r="3557" spans="1:6" ht="15">
      <c r="A3557" s="522">
        <v>3000002926</v>
      </c>
      <c r="B3557" s="522" t="s">
        <v>9792</v>
      </c>
      <c r="C3557" s="522" t="s">
        <v>9793</v>
      </c>
      <c r="D3557" s="522" t="s">
        <v>337</v>
      </c>
      <c r="E3557" s="522" t="s">
        <v>433</v>
      </c>
      <c r="F3557" s="522" t="s">
        <v>9794</v>
      </c>
    </row>
    <row r="3558" spans="1:6" ht="15">
      <c r="A3558" s="522">
        <v>3000002927</v>
      </c>
      <c r="B3558" s="522" t="s">
        <v>9795</v>
      </c>
      <c r="C3558" s="522" t="s">
        <v>9796</v>
      </c>
      <c r="D3558" s="522" t="s">
        <v>340</v>
      </c>
      <c r="E3558" s="522" t="s">
        <v>433</v>
      </c>
      <c r="F3558" s="522" t="s">
        <v>9797</v>
      </c>
    </row>
    <row r="3559" spans="1:6" ht="15">
      <c r="A3559" s="522">
        <v>3000002928</v>
      </c>
      <c r="B3559" s="522" t="s">
        <v>9798</v>
      </c>
      <c r="C3559" s="522" t="s">
        <v>9799</v>
      </c>
      <c r="D3559" s="522" t="s">
        <v>337</v>
      </c>
      <c r="E3559" s="522" t="s">
        <v>433</v>
      </c>
      <c r="F3559" s="522" t="s">
        <v>9800</v>
      </c>
    </row>
    <row r="3560" spans="1:6" ht="15">
      <c r="A3560" s="522">
        <v>3000002929</v>
      </c>
      <c r="B3560" s="522" t="s">
        <v>9801</v>
      </c>
      <c r="C3560" s="522" t="s">
        <v>9802</v>
      </c>
      <c r="D3560" s="522" t="s">
        <v>337</v>
      </c>
      <c r="E3560" s="522" t="s">
        <v>433</v>
      </c>
      <c r="F3560" s="522" t="s">
        <v>9803</v>
      </c>
    </row>
    <row r="3561" spans="1:6" ht="15">
      <c r="A3561" s="522">
        <v>3000002930</v>
      </c>
      <c r="B3561" s="522" t="s">
        <v>9804</v>
      </c>
      <c r="C3561" s="522" t="s">
        <v>9805</v>
      </c>
      <c r="D3561" s="522" t="s">
        <v>337</v>
      </c>
      <c r="E3561" s="522" t="s">
        <v>433</v>
      </c>
      <c r="F3561" s="522" t="s">
        <v>9806</v>
      </c>
    </row>
    <row r="3562" spans="1:6" ht="15">
      <c r="A3562" s="522">
        <v>3000002931</v>
      </c>
      <c r="B3562" s="522" t="s">
        <v>9807</v>
      </c>
      <c r="C3562" s="522" t="s">
        <v>9808</v>
      </c>
      <c r="D3562" s="522" t="s">
        <v>337</v>
      </c>
      <c r="E3562" s="522" t="s">
        <v>433</v>
      </c>
      <c r="F3562" s="522" t="s">
        <v>9809</v>
      </c>
    </row>
    <row r="3563" spans="1:6" ht="15">
      <c r="A3563" s="522">
        <v>3000002932</v>
      </c>
      <c r="B3563" s="522" t="s">
        <v>9810</v>
      </c>
      <c r="C3563" s="522" t="s">
        <v>9811</v>
      </c>
      <c r="D3563" s="522" t="s">
        <v>337</v>
      </c>
      <c r="E3563" s="522" t="s">
        <v>433</v>
      </c>
      <c r="F3563" s="522" t="s">
        <v>9812</v>
      </c>
    </row>
    <row r="3564" spans="1:6" ht="15">
      <c r="A3564" s="522">
        <v>3000002933</v>
      </c>
      <c r="B3564" s="522" t="s">
        <v>9813</v>
      </c>
      <c r="C3564" s="522" t="s">
        <v>9814</v>
      </c>
      <c r="D3564" s="522" t="s">
        <v>337</v>
      </c>
      <c r="E3564" s="522" t="s">
        <v>433</v>
      </c>
      <c r="F3564" s="522" t="s">
        <v>9815</v>
      </c>
    </row>
    <row r="3565" spans="1:6" ht="15">
      <c r="A3565" s="522">
        <v>3000002934</v>
      </c>
      <c r="B3565" s="522" t="s">
        <v>9816</v>
      </c>
      <c r="C3565" s="522" t="s">
        <v>9817</v>
      </c>
      <c r="D3565" s="522" t="s">
        <v>337</v>
      </c>
      <c r="E3565" s="522" t="s">
        <v>433</v>
      </c>
      <c r="F3565" s="522" t="s">
        <v>9818</v>
      </c>
    </row>
    <row r="3566" spans="1:6" ht="15">
      <c r="A3566" s="522">
        <v>3000002935</v>
      </c>
      <c r="B3566" s="522" t="s">
        <v>9819</v>
      </c>
      <c r="C3566" s="522" t="s">
        <v>9820</v>
      </c>
      <c r="D3566" s="522" t="s">
        <v>337</v>
      </c>
      <c r="E3566" s="522" t="s">
        <v>433</v>
      </c>
      <c r="F3566" s="522" t="s">
        <v>9821</v>
      </c>
    </row>
    <row r="3567" spans="1:6" ht="15">
      <c r="A3567" s="522">
        <v>3000002936</v>
      </c>
      <c r="B3567" s="522" t="s">
        <v>9822</v>
      </c>
      <c r="C3567" s="522" t="s">
        <v>9823</v>
      </c>
      <c r="D3567" s="522" t="s">
        <v>337</v>
      </c>
      <c r="E3567" s="522" t="s">
        <v>433</v>
      </c>
      <c r="F3567" s="522" t="s">
        <v>9824</v>
      </c>
    </row>
    <row r="3568" spans="1:6" ht="15">
      <c r="A3568" s="522">
        <v>3000002937</v>
      </c>
      <c r="B3568" s="522" t="s">
        <v>9825</v>
      </c>
      <c r="C3568" s="522" t="s">
        <v>9826</v>
      </c>
      <c r="D3568" s="522" t="s">
        <v>337</v>
      </c>
      <c r="E3568" s="522" t="s">
        <v>433</v>
      </c>
      <c r="F3568" s="522" t="s">
        <v>9827</v>
      </c>
    </row>
    <row r="3569" spans="1:6" ht="15">
      <c r="A3569" s="522">
        <v>3000002938</v>
      </c>
      <c r="B3569" s="522" t="s">
        <v>9828</v>
      </c>
      <c r="C3569" s="522" t="s">
        <v>9829</v>
      </c>
      <c r="D3569" s="522" t="s">
        <v>337</v>
      </c>
      <c r="E3569" s="522" t="s">
        <v>433</v>
      </c>
      <c r="F3569" s="522" t="s">
        <v>9830</v>
      </c>
    </row>
    <row r="3570" spans="1:6" ht="15">
      <c r="A3570" s="522">
        <v>3000002939</v>
      </c>
      <c r="B3570" s="522" t="s">
        <v>9831</v>
      </c>
      <c r="C3570" s="522" t="s">
        <v>9832</v>
      </c>
      <c r="D3570" s="522" t="s">
        <v>337</v>
      </c>
      <c r="E3570" s="522" t="s">
        <v>433</v>
      </c>
      <c r="F3570" s="522" t="s">
        <v>9833</v>
      </c>
    </row>
    <row r="3571" spans="1:6" ht="15">
      <c r="A3571" s="522">
        <v>3000002940</v>
      </c>
      <c r="B3571" s="522" t="s">
        <v>9834</v>
      </c>
      <c r="C3571" s="522" t="s">
        <v>9835</v>
      </c>
      <c r="D3571" s="522" t="s">
        <v>337</v>
      </c>
      <c r="E3571" s="522" t="s">
        <v>433</v>
      </c>
      <c r="F3571" s="522" t="s">
        <v>9836</v>
      </c>
    </row>
    <row r="3572" spans="1:6" ht="15">
      <c r="A3572" s="522">
        <v>3000002941</v>
      </c>
      <c r="B3572" s="522" t="s">
        <v>9837</v>
      </c>
      <c r="C3572" s="522" t="s">
        <v>9838</v>
      </c>
      <c r="D3572" s="522" t="s">
        <v>337</v>
      </c>
      <c r="E3572" s="522" t="s">
        <v>433</v>
      </c>
      <c r="F3572" s="522" t="s">
        <v>9839</v>
      </c>
    </row>
    <row r="3573" spans="1:6" ht="15">
      <c r="A3573" s="522">
        <v>3000002942</v>
      </c>
      <c r="B3573" s="522" t="s">
        <v>9840</v>
      </c>
      <c r="C3573" s="522" t="s">
        <v>9841</v>
      </c>
      <c r="D3573" s="522" t="s">
        <v>337</v>
      </c>
      <c r="E3573" s="522" t="s">
        <v>433</v>
      </c>
      <c r="F3573" s="522" t="s">
        <v>9842</v>
      </c>
    </row>
    <row r="3574" spans="1:6" ht="15">
      <c r="A3574" s="522">
        <v>3000002943</v>
      </c>
      <c r="B3574" s="522" t="s">
        <v>9843</v>
      </c>
      <c r="C3574" s="522" t="s">
        <v>9844</v>
      </c>
      <c r="D3574" s="522" t="s">
        <v>337</v>
      </c>
      <c r="E3574" s="522" t="s">
        <v>433</v>
      </c>
      <c r="F3574" s="522" t="s">
        <v>9845</v>
      </c>
    </row>
    <row r="3575" spans="1:6" ht="15">
      <c r="A3575" s="522">
        <v>3000002944</v>
      </c>
      <c r="B3575" s="522" t="s">
        <v>9846</v>
      </c>
      <c r="C3575" s="522" t="s">
        <v>9847</v>
      </c>
      <c r="D3575" s="522" t="s">
        <v>337</v>
      </c>
      <c r="E3575" s="522" t="s">
        <v>433</v>
      </c>
      <c r="F3575" s="522" t="s">
        <v>9848</v>
      </c>
    </row>
    <row r="3576" spans="1:6" ht="15">
      <c r="A3576" s="522">
        <v>3000002945</v>
      </c>
      <c r="B3576" s="522" t="s">
        <v>9849</v>
      </c>
      <c r="C3576" s="522" t="s">
        <v>9850</v>
      </c>
      <c r="D3576" s="522" t="s">
        <v>337</v>
      </c>
      <c r="E3576" s="522" t="s">
        <v>433</v>
      </c>
      <c r="F3576" s="522" t="s">
        <v>9851</v>
      </c>
    </row>
    <row r="3577" spans="1:6" ht="15">
      <c r="A3577" s="522">
        <v>3000002946</v>
      </c>
      <c r="B3577" s="522" t="s">
        <v>9852</v>
      </c>
      <c r="C3577" s="522" t="s">
        <v>9853</v>
      </c>
      <c r="D3577" s="522" t="s">
        <v>337</v>
      </c>
      <c r="E3577" s="522" t="s">
        <v>433</v>
      </c>
      <c r="F3577" s="522" t="s">
        <v>9854</v>
      </c>
    </row>
    <row r="3578" spans="1:6" ht="15">
      <c r="A3578" s="522">
        <v>3000002947</v>
      </c>
      <c r="B3578" s="522" t="s">
        <v>9855</v>
      </c>
      <c r="C3578" s="522" t="s">
        <v>9856</v>
      </c>
      <c r="D3578" s="522" t="s">
        <v>337</v>
      </c>
      <c r="E3578" s="522" t="s">
        <v>433</v>
      </c>
      <c r="F3578" s="522" t="s">
        <v>9857</v>
      </c>
    </row>
    <row r="3579" spans="1:6" ht="15">
      <c r="A3579" s="522">
        <v>3000002948</v>
      </c>
      <c r="B3579" s="522" t="s">
        <v>9858</v>
      </c>
      <c r="C3579" s="522" t="s">
        <v>9859</v>
      </c>
      <c r="D3579" s="522" t="s">
        <v>337</v>
      </c>
      <c r="E3579" s="522" t="s">
        <v>433</v>
      </c>
      <c r="F3579" s="522" t="s">
        <v>9860</v>
      </c>
    </row>
    <row r="3580" spans="1:6" ht="15">
      <c r="A3580" s="522">
        <v>3000002949</v>
      </c>
      <c r="B3580" s="522" t="s">
        <v>9861</v>
      </c>
      <c r="C3580" s="522" t="s">
        <v>9862</v>
      </c>
      <c r="D3580" s="522" t="s">
        <v>337</v>
      </c>
      <c r="E3580" s="522" t="s">
        <v>433</v>
      </c>
      <c r="F3580" s="522" t="s">
        <v>9863</v>
      </c>
    </row>
    <row r="3581" spans="1:6" ht="15">
      <c r="A3581" s="522">
        <v>3000002950</v>
      </c>
      <c r="B3581" s="522" t="s">
        <v>9864</v>
      </c>
      <c r="C3581" s="522" t="s">
        <v>9865</v>
      </c>
      <c r="D3581" s="522" t="s">
        <v>337</v>
      </c>
      <c r="E3581" s="522" t="s">
        <v>433</v>
      </c>
      <c r="F3581" s="522" t="s">
        <v>9866</v>
      </c>
    </row>
    <row r="3582" spans="1:6" ht="15">
      <c r="A3582" s="522">
        <v>3000002951</v>
      </c>
      <c r="B3582" s="522" t="s">
        <v>9867</v>
      </c>
      <c r="C3582" s="522" t="s">
        <v>9868</v>
      </c>
      <c r="D3582" s="522" t="s">
        <v>337</v>
      </c>
      <c r="E3582" s="522" t="s">
        <v>433</v>
      </c>
      <c r="F3582" s="522" t="s">
        <v>9869</v>
      </c>
    </row>
    <row r="3583" spans="1:6" ht="15">
      <c r="A3583" s="522">
        <v>3000002952</v>
      </c>
      <c r="B3583" s="522" t="s">
        <v>9870</v>
      </c>
      <c r="C3583" s="522" t="s">
        <v>9871</v>
      </c>
      <c r="D3583" s="522" t="s">
        <v>337</v>
      </c>
      <c r="E3583" s="522" t="s">
        <v>433</v>
      </c>
      <c r="F3583" s="522" t="s">
        <v>9872</v>
      </c>
    </row>
    <row r="3584" spans="1:6" ht="15">
      <c r="A3584" s="522">
        <v>3000002953</v>
      </c>
      <c r="B3584" s="522" t="s">
        <v>9873</v>
      </c>
      <c r="C3584" s="522" t="s">
        <v>9874</v>
      </c>
      <c r="D3584" s="522" t="s">
        <v>337</v>
      </c>
      <c r="E3584" s="522" t="s">
        <v>433</v>
      </c>
      <c r="F3584" s="522" t="s">
        <v>9875</v>
      </c>
    </row>
    <row r="3585" spans="1:6" ht="15">
      <c r="A3585" s="522">
        <v>3000002954</v>
      </c>
      <c r="B3585" s="522" t="s">
        <v>9876</v>
      </c>
      <c r="C3585" s="522" t="s">
        <v>9877</v>
      </c>
      <c r="D3585" s="522" t="s">
        <v>337</v>
      </c>
      <c r="E3585" s="522" t="s">
        <v>433</v>
      </c>
      <c r="F3585" s="522" t="s">
        <v>9878</v>
      </c>
    </row>
    <row r="3586" spans="1:6" ht="15">
      <c r="A3586" s="522">
        <v>3000002955</v>
      </c>
      <c r="B3586" s="522" t="s">
        <v>9879</v>
      </c>
      <c r="C3586" s="522" t="s">
        <v>9880</v>
      </c>
      <c r="D3586" s="522" t="s">
        <v>337</v>
      </c>
      <c r="E3586" s="522" t="s">
        <v>433</v>
      </c>
      <c r="F3586" s="522" t="s">
        <v>9881</v>
      </c>
    </row>
    <row r="3587" spans="1:6" ht="15">
      <c r="A3587" s="522">
        <v>3000002956</v>
      </c>
      <c r="B3587" s="522" t="s">
        <v>9882</v>
      </c>
      <c r="C3587" s="522" t="s">
        <v>9883</v>
      </c>
      <c r="D3587" s="522" t="s">
        <v>337</v>
      </c>
      <c r="E3587" s="522" t="s">
        <v>433</v>
      </c>
      <c r="F3587" s="522" t="s">
        <v>9884</v>
      </c>
    </row>
    <row r="3588" spans="1:6" ht="15">
      <c r="A3588" s="522">
        <v>3000002957</v>
      </c>
      <c r="B3588" s="522" t="s">
        <v>9885</v>
      </c>
      <c r="C3588" s="522" t="s">
        <v>9886</v>
      </c>
      <c r="D3588" s="522" t="s">
        <v>337</v>
      </c>
      <c r="E3588" s="522" t="s">
        <v>433</v>
      </c>
      <c r="F3588" s="522" t="s">
        <v>9887</v>
      </c>
    </row>
    <row r="3589" spans="1:6" ht="15">
      <c r="A3589" s="522">
        <v>3000002958</v>
      </c>
      <c r="B3589" s="522" t="s">
        <v>9888</v>
      </c>
      <c r="C3589" s="522" t="s">
        <v>9889</v>
      </c>
      <c r="D3589" s="522" t="s">
        <v>337</v>
      </c>
      <c r="E3589" s="522" t="s">
        <v>433</v>
      </c>
      <c r="F3589" s="522" t="s">
        <v>9890</v>
      </c>
    </row>
    <row r="3590" spans="1:6" ht="15">
      <c r="A3590" s="522">
        <v>3000002959</v>
      </c>
      <c r="B3590" s="522" t="s">
        <v>9891</v>
      </c>
      <c r="C3590" s="522" t="s">
        <v>9892</v>
      </c>
      <c r="D3590" s="522" t="s">
        <v>337</v>
      </c>
      <c r="E3590" s="522" t="s">
        <v>433</v>
      </c>
      <c r="F3590" s="522" t="s">
        <v>9893</v>
      </c>
    </row>
    <row r="3591" spans="1:6" ht="15">
      <c r="A3591" s="522">
        <v>3000002960</v>
      </c>
      <c r="B3591" s="522" t="s">
        <v>9894</v>
      </c>
      <c r="C3591" s="522" t="s">
        <v>9895</v>
      </c>
      <c r="D3591" s="522" t="s">
        <v>337</v>
      </c>
      <c r="E3591" s="522" t="s">
        <v>433</v>
      </c>
      <c r="F3591" s="522" t="s">
        <v>9896</v>
      </c>
    </row>
    <row r="3592" spans="1:6" ht="15">
      <c r="A3592" s="522">
        <v>3000002961</v>
      </c>
      <c r="B3592" s="522" t="s">
        <v>9897</v>
      </c>
      <c r="C3592" s="522" t="s">
        <v>9898</v>
      </c>
      <c r="D3592" s="522" t="s">
        <v>337</v>
      </c>
      <c r="E3592" s="522" t="s">
        <v>433</v>
      </c>
      <c r="F3592" s="522" t="s">
        <v>9899</v>
      </c>
    </row>
    <row r="3593" spans="1:6" ht="15">
      <c r="A3593" s="522">
        <v>3000002962</v>
      </c>
      <c r="B3593" s="522" t="s">
        <v>9900</v>
      </c>
      <c r="C3593" s="522" t="s">
        <v>9901</v>
      </c>
      <c r="D3593" s="522" t="s">
        <v>337</v>
      </c>
      <c r="E3593" s="522" t="s">
        <v>433</v>
      </c>
      <c r="F3593" s="522" t="s">
        <v>9902</v>
      </c>
    </row>
    <row r="3594" spans="1:6" ht="15">
      <c r="A3594" s="522">
        <v>3000002963</v>
      </c>
      <c r="B3594" s="522" t="s">
        <v>9903</v>
      </c>
      <c r="C3594" s="522" t="s">
        <v>9904</v>
      </c>
      <c r="D3594" s="522" t="s">
        <v>337</v>
      </c>
      <c r="E3594" s="522" t="s">
        <v>433</v>
      </c>
      <c r="F3594" s="522" t="s">
        <v>9905</v>
      </c>
    </row>
    <row r="3595" spans="1:6" ht="15">
      <c r="A3595" s="522">
        <v>3000002964</v>
      </c>
      <c r="B3595" s="522" t="s">
        <v>9906</v>
      </c>
      <c r="C3595" s="522" t="s">
        <v>9907</v>
      </c>
      <c r="D3595" s="522" t="s">
        <v>337</v>
      </c>
      <c r="E3595" s="522" t="s">
        <v>433</v>
      </c>
      <c r="F3595" s="522" t="s">
        <v>9908</v>
      </c>
    </row>
    <row r="3596" spans="1:6" ht="15">
      <c r="A3596" s="522">
        <v>3000002965</v>
      </c>
      <c r="B3596" s="522" t="s">
        <v>9909</v>
      </c>
      <c r="C3596" s="522" t="s">
        <v>9910</v>
      </c>
      <c r="D3596" s="522" t="s">
        <v>337</v>
      </c>
      <c r="E3596" s="522" t="s">
        <v>433</v>
      </c>
      <c r="F3596" s="522" t="s">
        <v>9911</v>
      </c>
    </row>
    <row r="3597" spans="1:6" ht="15">
      <c r="A3597" s="522">
        <v>3000002966</v>
      </c>
      <c r="B3597" s="522" t="s">
        <v>9912</v>
      </c>
      <c r="C3597" s="522" t="s">
        <v>9913</v>
      </c>
      <c r="D3597" s="522" t="s">
        <v>340</v>
      </c>
      <c r="E3597" s="522" t="s">
        <v>433</v>
      </c>
      <c r="F3597" s="522" t="s">
        <v>9914</v>
      </c>
    </row>
    <row r="3598" spans="1:6" ht="15">
      <c r="A3598" s="522">
        <v>3000002967</v>
      </c>
      <c r="B3598" s="522" t="s">
        <v>9915</v>
      </c>
      <c r="C3598" s="522" t="s">
        <v>9916</v>
      </c>
      <c r="D3598" s="522" t="s">
        <v>340</v>
      </c>
      <c r="E3598" s="522" t="s">
        <v>433</v>
      </c>
      <c r="F3598" s="522" t="s">
        <v>9917</v>
      </c>
    </row>
    <row r="3599" spans="1:6" ht="15">
      <c r="A3599" s="522">
        <v>3000002968</v>
      </c>
      <c r="B3599" s="522" t="s">
        <v>9918</v>
      </c>
      <c r="C3599" s="522" t="s">
        <v>9919</v>
      </c>
      <c r="D3599" s="522" t="s">
        <v>337</v>
      </c>
      <c r="E3599" s="522" t="s">
        <v>433</v>
      </c>
      <c r="F3599" s="522" t="s">
        <v>9920</v>
      </c>
    </row>
    <row r="3600" spans="1:6" ht="15">
      <c r="A3600" s="522">
        <v>3000002969</v>
      </c>
      <c r="B3600" s="522" t="s">
        <v>9921</v>
      </c>
      <c r="C3600" s="522" t="s">
        <v>9922</v>
      </c>
      <c r="D3600" s="522" t="s">
        <v>337</v>
      </c>
      <c r="E3600" s="522" t="s">
        <v>433</v>
      </c>
      <c r="F3600" s="522" t="s">
        <v>9923</v>
      </c>
    </row>
    <row r="3601" spans="1:6" ht="15">
      <c r="A3601" s="522">
        <v>3000002970</v>
      </c>
      <c r="B3601" s="522" t="s">
        <v>9924</v>
      </c>
      <c r="C3601" s="522" t="s">
        <v>9925</v>
      </c>
      <c r="D3601" s="522" t="s">
        <v>337</v>
      </c>
      <c r="E3601" s="522" t="s">
        <v>433</v>
      </c>
      <c r="F3601" s="522" t="s">
        <v>9926</v>
      </c>
    </row>
    <row r="3602" spans="1:6" ht="15">
      <c r="A3602" s="522">
        <v>3000002971</v>
      </c>
      <c r="B3602" s="522" t="s">
        <v>9927</v>
      </c>
      <c r="C3602" s="522" t="s">
        <v>9928</v>
      </c>
      <c r="D3602" s="522" t="s">
        <v>337</v>
      </c>
      <c r="E3602" s="522" t="s">
        <v>433</v>
      </c>
      <c r="F3602" s="522" t="s">
        <v>9929</v>
      </c>
    </row>
    <row r="3603" spans="1:6" ht="15">
      <c r="A3603" s="522">
        <v>3000002972</v>
      </c>
      <c r="B3603" s="522" t="s">
        <v>9930</v>
      </c>
      <c r="C3603" s="522" t="s">
        <v>9931</v>
      </c>
      <c r="D3603" s="522" t="s">
        <v>337</v>
      </c>
      <c r="E3603" s="522" t="s">
        <v>433</v>
      </c>
      <c r="F3603" s="522" t="s">
        <v>9932</v>
      </c>
    </row>
    <row r="3604" spans="1:6" ht="15">
      <c r="A3604" s="522">
        <v>3000002973</v>
      </c>
      <c r="B3604" s="522" t="s">
        <v>9933</v>
      </c>
      <c r="C3604" s="522" t="s">
        <v>9934</v>
      </c>
      <c r="D3604" s="522" t="s">
        <v>337</v>
      </c>
      <c r="E3604" s="522" t="s">
        <v>433</v>
      </c>
      <c r="F3604" s="522" t="s">
        <v>9935</v>
      </c>
    </row>
    <row r="3605" spans="1:6" ht="15">
      <c r="A3605" s="522">
        <v>3000002974</v>
      </c>
      <c r="B3605" s="522" t="s">
        <v>9936</v>
      </c>
      <c r="C3605" s="522" t="s">
        <v>9937</v>
      </c>
      <c r="D3605" s="522" t="s">
        <v>337</v>
      </c>
      <c r="E3605" s="522" t="s">
        <v>433</v>
      </c>
      <c r="F3605" s="522" t="s">
        <v>9938</v>
      </c>
    </row>
    <row r="3606" spans="1:6" ht="15">
      <c r="A3606" s="522">
        <v>3000002975</v>
      </c>
      <c r="B3606" s="522" t="s">
        <v>9939</v>
      </c>
      <c r="C3606" s="522" t="s">
        <v>9940</v>
      </c>
      <c r="D3606" s="522" t="s">
        <v>337</v>
      </c>
      <c r="E3606" s="522" t="s">
        <v>433</v>
      </c>
      <c r="F3606" s="522" t="s">
        <v>9941</v>
      </c>
    </row>
    <row r="3607" spans="1:6" ht="15">
      <c r="A3607" s="522">
        <v>3000002976</v>
      </c>
      <c r="B3607" s="522" t="s">
        <v>9942</v>
      </c>
      <c r="C3607" s="522" t="s">
        <v>9943</v>
      </c>
      <c r="D3607" s="522" t="s">
        <v>337</v>
      </c>
      <c r="E3607" s="522" t="s">
        <v>433</v>
      </c>
      <c r="F3607" s="522" t="s">
        <v>9944</v>
      </c>
    </row>
    <row r="3608" spans="1:6" ht="15">
      <c r="A3608" s="522">
        <v>3000002977</v>
      </c>
      <c r="B3608" s="522" t="s">
        <v>9945</v>
      </c>
      <c r="C3608" s="522" t="s">
        <v>9946</v>
      </c>
      <c r="D3608" s="522" t="s">
        <v>337</v>
      </c>
      <c r="E3608" s="522" t="s">
        <v>433</v>
      </c>
      <c r="F3608" s="522" t="s">
        <v>9947</v>
      </c>
    </row>
    <row r="3609" spans="1:6" ht="15">
      <c r="A3609" s="522">
        <v>3000002978</v>
      </c>
      <c r="B3609" s="522" t="s">
        <v>9948</v>
      </c>
      <c r="C3609" s="522" t="s">
        <v>9949</v>
      </c>
      <c r="D3609" s="522" t="s">
        <v>337</v>
      </c>
      <c r="E3609" s="522" t="s">
        <v>433</v>
      </c>
      <c r="F3609" s="522" t="s">
        <v>9950</v>
      </c>
    </row>
    <row r="3610" spans="1:6" ht="15">
      <c r="A3610" s="522">
        <v>3000002979</v>
      </c>
      <c r="B3610" s="522" t="s">
        <v>9951</v>
      </c>
      <c r="C3610" s="522" t="s">
        <v>9952</v>
      </c>
      <c r="D3610" s="522" t="s">
        <v>337</v>
      </c>
      <c r="E3610" s="522" t="s">
        <v>433</v>
      </c>
      <c r="F3610" s="522" t="s">
        <v>9953</v>
      </c>
    </row>
    <row r="3611" spans="1:6" ht="15">
      <c r="A3611" s="522">
        <v>3000002980</v>
      </c>
      <c r="B3611" s="522" t="s">
        <v>9954</v>
      </c>
      <c r="C3611" s="522" t="s">
        <v>9955</v>
      </c>
      <c r="D3611" s="522" t="s">
        <v>337</v>
      </c>
      <c r="E3611" s="522" t="s">
        <v>433</v>
      </c>
      <c r="F3611" s="522" t="s">
        <v>9956</v>
      </c>
    </row>
    <row r="3612" spans="1:6" ht="15">
      <c r="A3612" s="522">
        <v>3000002981</v>
      </c>
      <c r="B3612" s="522" t="s">
        <v>9957</v>
      </c>
      <c r="C3612" s="522" t="s">
        <v>9958</v>
      </c>
      <c r="D3612" s="522" t="s">
        <v>337</v>
      </c>
      <c r="E3612" s="522" t="s">
        <v>433</v>
      </c>
      <c r="F3612" s="522" t="s">
        <v>9959</v>
      </c>
    </row>
    <row r="3613" spans="1:6" ht="15">
      <c r="A3613" s="522">
        <v>3000002982</v>
      </c>
      <c r="B3613" s="522" t="s">
        <v>9960</v>
      </c>
      <c r="C3613" s="522" t="s">
        <v>9961</v>
      </c>
      <c r="D3613" s="522" t="s">
        <v>337</v>
      </c>
      <c r="E3613" s="522" t="s">
        <v>433</v>
      </c>
      <c r="F3613" s="522" t="s">
        <v>9962</v>
      </c>
    </row>
    <row r="3614" spans="1:6" ht="15">
      <c r="A3614" s="522">
        <v>3000002983</v>
      </c>
      <c r="B3614" s="522" t="s">
        <v>9963</v>
      </c>
      <c r="C3614" s="522" t="s">
        <v>9964</v>
      </c>
      <c r="D3614" s="522" t="s">
        <v>337</v>
      </c>
      <c r="E3614" s="522" t="s">
        <v>433</v>
      </c>
      <c r="F3614" s="522" t="s">
        <v>9965</v>
      </c>
    </row>
    <row r="3615" spans="1:6" ht="15">
      <c r="A3615" s="522">
        <v>3000002984</v>
      </c>
      <c r="B3615" s="522" t="s">
        <v>9966</v>
      </c>
      <c r="C3615" s="522" t="s">
        <v>9967</v>
      </c>
      <c r="D3615" s="522" t="s">
        <v>337</v>
      </c>
      <c r="E3615" s="522" t="s">
        <v>433</v>
      </c>
      <c r="F3615" s="522" t="s">
        <v>9968</v>
      </c>
    </row>
    <row r="3616" spans="1:6" ht="15">
      <c r="A3616" s="522">
        <v>3000002985</v>
      </c>
      <c r="B3616" s="522" t="s">
        <v>9969</v>
      </c>
      <c r="C3616" s="522" t="s">
        <v>9970</v>
      </c>
      <c r="D3616" s="522" t="s">
        <v>337</v>
      </c>
      <c r="E3616" s="522" t="s">
        <v>433</v>
      </c>
      <c r="F3616" s="522" t="s">
        <v>9971</v>
      </c>
    </row>
    <row r="3617" spans="1:6" ht="15">
      <c r="A3617" s="522">
        <v>3000002986</v>
      </c>
      <c r="B3617" s="522" t="s">
        <v>9972</v>
      </c>
      <c r="C3617" s="522" t="s">
        <v>9973</v>
      </c>
      <c r="D3617" s="522" t="s">
        <v>337</v>
      </c>
      <c r="E3617" s="522" t="s">
        <v>433</v>
      </c>
      <c r="F3617" s="522" t="s">
        <v>9974</v>
      </c>
    </row>
    <row r="3618" spans="1:6" ht="15">
      <c r="A3618" s="522">
        <v>3000002987</v>
      </c>
      <c r="B3618" s="522" t="s">
        <v>9975</v>
      </c>
      <c r="C3618" s="522" t="s">
        <v>9976</v>
      </c>
      <c r="D3618" s="522" t="s">
        <v>337</v>
      </c>
      <c r="E3618" s="522" t="s">
        <v>433</v>
      </c>
      <c r="F3618" s="522" t="s">
        <v>9977</v>
      </c>
    </row>
    <row r="3619" spans="1:6" ht="15">
      <c r="A3619" s="522">
        <v>3000002988</v>
      </c>
      <c r="B3619" s="522" t="s">
        <v>9978</v>
      </c>
      <c r="C3619" s="522" t="s">
        <v>9979</v>
      </c>
      <c r="D3619" s="522" t="s">
        <v>337</v>
      </c>
      <c r="E3619" s="522" t="s">
        <v>433</v>
      </c>
      <c r="F3619" s="522" t="s">
        <v>9980</v>
      </c>
    </row>
    <row r="3620" spans="1:6" ht="15">
      <c r="A3620" s="522">
        <v>3000002989</v>
      </c>
      <c r="B3620" s="522" t="s">
        <v>9981</v>
      </c>
      <c r="C3620" s="522" t="s">
        <v>9982</v>
      </c>
      <c r="D3620" s="522" t="s">
        <v>337</v>
      </c>
      <c r="E3620" s="522" t="s">
        <v>433</v>
      </c>
      <c r="F3620" s="522" t="s">
        <v>9983</v>
      </c>
    </row>
    <row r="3621" spans="1:6" ht="15">
      <c r="A3621" s="522">
        <v>3000002990</v>
      </c>
      <c r="B3621" s="522" t="s">
        <v>9984</v>
      </c>
      <c r="C3621" s="522" t="s">
        <v>9985</v>
      </c>
      <c r="D3621" s="522" t="s">
        <v>337</v>
      </c>
      <c r="E3621" s="522" t="s">
        <v>433</v>
      </c>
      <c r="F3621" s="522" t="s">
        <v>9986</v>
      </c>
    </row>
    <row r="3622" spans="1:6" ht="15">
      <c r="A3622" s="522">
        <v>3000002991</v>
      </c>
      <c r="B3622" s="522" t="s">
        <v>9987</v>
      </c>
      <c r="C3622" s="522" t="s">
        <v>9988</v>
      </c>
      <c r="D3622" s="522" t="s">
        <v>337</v>
      </c>
      <c r="E3622" s="522" t="s">
        <v>433</v>
      </c>
      <c r="F3622" s="522" t="s">
        <v>9989</v>
      </c>
    </row>
    <row r="3623" spans="1:6" ht="15">
      <c r="A3623" s="522">
        <v>3000002992</v>
      </c>
      <c r="B3623" s="522" t="s">
        <v>9990</v>
      </c>
      <c r="C3623" s="522" t="s">
        <v>9991</v>
      </c>
      <c r="D3623" s="522" t="s">
        <v>337</v>
      </c>
      <c r="E3623" s="522" t="s">
        <v>433</v>
      </c>
      <c r="F3623" s="522" t="s">
        <v>9992</v>
      </c>
    </row>
    <row r="3624" spans="1:6" ht="15">
      <c r="A3624" s="522">
        <v>3000002993</v>
      </c>
      <c r="B3624" s="522" t="s">
        <v>9993</v>
      </c>
      <c r="C3624" s="522" t="s">
        <v>9994</v>
      </c>
      <c r="D3624" s="522" t="s">
        <v>337</v>
      </c>
      <c r="E3624" s="522" t="s">
        <v>433</v>
      </c>
      <c r="F3624" s="522" t="s">
        <v>9995</v>
      </c>
    </row>
    <row r="3625" spans="1:6" ht="15">
      <c r="A3625" s="522">
        <v>3000002994</v>
      </c>
      <c r="B3625" s="522" t="s">
        <v>9996</v>
      </c>
      <c r="C3625" s="522" t="s">
        <v>9997</v>
      </c>
      <c r="D3625" s="522" t="s">
        <v>337</v>
      </c>
      <c r="E3625" s="522" t="s">
        <v>433</v>
      </c>
      <c r="F3625" s="522" t="s">
        <v>9998</v>
      </c>
    </row>
    <row r="3626" spans="1:6" ht="15">
      <c r="A3626" s="522">
        <v>3000002995</v>
      </c>
      <c r="B3626" s="522" t="s">
        <v>9999</v>
      </c>
      <c r="C3626" s="522" t="s">
        <v>10000</v>
      </c>
      <c r="D3626" s="522" t="s">
        <v>337</v>
      </c>
      <c r="E3626" s="522" t="s">
        <v>433</v>
      </c>
      <c r="F3626" s="522" t="s">
        <v>10001</v>
      </c>
    </row>
    <row r="3627" spans="1:6" ht="15">
      <c r="A3627" s="522">
        <v>3000002996</v>
      </c>
      <c r="B3627" s="522" t="s">
        <v>10002</v>
      </c>
      <c r="C3627" s="522" t="s">
        <v>10003</v>
      </c>
      <c r="D3627" s="522" t="s">
        <v>337</v>
      </c>
      <c r="E3627" s="522" t="s">
        <v>433</v>
      </c>
      <c r="F3627" s="522" t="s">
        <v>10004</v>
      </c>
    </row>
    <row r="3628" spans="1:6" ht="15">
      <c r="A3628" s="522">
        <v>3000002997</v>
      </c>
      <c r="B3628" s="522" t="s">
        <v>10005</v>
      </c>
      <c r="C3628" s="522" t="s">
        <v>10006</v>
      </c>
      <c r="D3628" s="522" t="s">
        <v>337</v>
      </c>
      <c r="E3628" s="522" t="s">
        <v>433</v>
      </c>
      <c r="F3628" s="522" t="s">
        <v>10007</v>
      </c>
    </row>
    <row r="3629" spans="1:6" ht="15">
      <c r="A3629" s="522">
        <v>3000002998</v>
      </c>
      <c r="B3629" s="522" t="s">
        <v>10008</v>
      </c>
      <c r="C3629" s="522" t="s">
        <v>10009</v>
      </c>
      <c r="D3629" s="522" t="s">
        <v>337</v>
      </c>
      <c r="E3629" s="522" t="s">
        <v>433</v>
      </c>
      <c r="F3629" s="522" t="s">
        <v>10010</v>
      </c>
    </row>
    <row r="3630" spans="1:6" ht="15">
      <c r="A3630" s="522">
        <v>3000002999</v>
      </c>
      <c r="B3630" s="522" t="s">
        <v>10011</v>
      </c>
      <c r="C3630" s="522" t="s">
        <v>10012</v>
      </c>
      <c r="D3630" s="522" t="s">
        <v>337</v>
      </c>
      <c r="E3630" s="522" t="s">
        <v>433</v>
      </c>
      <c r="F3630" s="522" t="s">
        <v>10013</v>
      </c>
    </row>
    <row r="3631" spans="1:6" ht="15">
      <c r="A3631" s="522">
        <v>3000003000</v>
      </c>
      <c r="B3631" s="522" t="s">
        <v>10014</v>
      </c>
      <c r="C3631" s="522" t="s">
        <v>10015</v>
      </c>
      <c r="D3631" s="522" t="s">
        <v>337</v>
      </c>
      <c r="E3631" s="522" t="s">
        <v>433</v>
      </c>
      <c r="F3631" s="522" t="s">
        <v>10016</v>
      </c>
    </row>
    <row r="3632" spans="1:6" ht="15">
      <c r="A3632" s="522">
        <v>3000003001</v>
      </c>
      <c r="B3632" s="522" t="s">
        <v>10017</v>
      </c>
      <c r="C3632" s="522" t="s">
        <v>10018</v>
      </c>
      <c r="D3632" s="522" t="s">
        <v>337</v>
      </c>
      <c r="E3632" s="522" t="s">
        <v>433</v>
      </c>
      <c r="F3632" s="522" t="s">
        <v>10019</v>
      </c>
    </row>
    <row r="3633" spans="1:6" ht="15">
      <c r="A3633" s="522">
        <v>3000003002</v>
      </c>
      <c r="B3633" s="522" t="s">
        <v>10020</v>
      </c>
      <c r="C3633" s="522" t="s">
        <v>10021</v>
      </c>
      <c r="D3633" s="522" t="s">
        <v>337</v>
      </c>
      <c r="E3633" s="522" t="s">
        <v>433</v>
      </c>
      <c r="F3633" s="522" t="s">
        <v>10022</v>
      </c>
    </row>
    <row r="3634" spans="1:6" ht="15">
      <c r="A3634" s="522">
        <v>3000003003</v>
      </c>
      <c r="B3634" s="522" t="s">
        <v>10023</v>
      </c>
      <c r="C3634" s="522" t="s">
        <v>10024</v>
      </c>
      <c r="D3634" s="522" t="s">
        <v>337</v>
      </c>
      <c r="E3634" s="522" t="s">
        <v>433</v>
      </c>
      <c r="F3634" s="522" t="s">
        <v>10025</v>
      </c>
    </row>
    <row r="3635" spans="1:6" ht="15">
      <c r="A3635" s="522">
        <v>3000003004</v>
      </c>
      <c r="B3635" s="522" t="s">
        <v>10026</v>
      </c>
      <c r="C3635" s="522" t="s">
        <v>10027</v>
      </c>
      <c r="D3635" s="522" t="s">
        <v>337</v>
      </c>
      <c r="E3635" s="522" t="s">
        <v>433</v>
      </c>
      <c r="F3635" s="522" t="s">
        <v>10028</v>
      </c>
    </row>
    <row r="3636" spans="1:6" ht="15">
      <c r="A3636" s="522">
        <v>3000003005</v>
      </c>
      <c r="B3636" s="522" t="s">
        <v>10029</v>
      </c>
      <c r="C3636" s="522" t="s">
        <v>10030</v>
      </c>
      <c r="D3636" s="522" t="s">
        <v>337</v>
      </c>
      <c r="E3636" s="522" t="s">
        <v>433</v>
      </c>
      <c r="F3636" s="522" t="s">
        <v>10031</v>
      </c>
    </row>
    <row r="3637" spans="1:6" ht="15">
      <c r="A3637" s="522">
        <v>3000003006</v>
      </c>
      <c r="B3637" s="522" t="s">
        <v>10032</v>
      </c>
      <c r="C3637" s="522" t="s">
        <v>10033</v>
      </c>
      <c r="D3637" s="522" t="s">
        <v>337</v>
      </c>
      <c r="E3637" s="522" t="s">
        <v>433</v>
      </c>
      <c r="F3637" s="522" t="s">
        <v>10034</v>
      </c>
    </row>
    <row r="3638" spans="1:6" ht="15">
      <c r="A3638" s="522">
        <v>3000003007</v>
      </c>
      <c r="B3638" s="522" t="s">
        <v>10035</v>
      </c>
      <c r="C3638" s="522" t="s">
        <v>10036</v>
      </c>
      <c r="D3638" s="522" t="s">
        <v>337</v>
      </c>
      <c r="E3638" s="522" t="s">
        <v>433</v>
      </c>
      <c r="F3638" s="522" t="s">
        <v>10037</v>
      </c>
    </row>
    <row r="3639" spans="1:6" ht="15">
      <c r="A3639" s="522">
        <v>3000003008</v>
      </c>
      <c r="B3639" s="522" t="s">
        <v>10038</v>
      </c>
      <c r="C3639" s="522" t="s">
        <v>10039</v>
      </c>
      <c r="D3639" s="522" t="s">
        <v>337</v>
      </c>
      <c r="E3639" s="522" t="s">
        <v>433</v>
      </c>
      <c r="F3639" s="522" t="s">
        <v>10040</v>
      </c>
    </row>
    <row r="3640" spans="1:6" ht="15">
      <c r="A3640" s="522">
        <v>3000003009</v>
      </c>
      <c r="B3640" s="522" t="s">
        <v>10041</v>
      </c>
      <c r="C3640" s="522" t="s">
        <v>10042</v>
      </c>
      <c r="D3640" s="522" t="s">
        <v>337</v>
      </c>
      <c r="E3640" s="522" t="s">
        <v>433</v>
      </c>
      <c r="F3640" s="522" t="s">
        <v>10043</v>
      </c>
    </row>
    <row r="3641" spans="1:6" ht="15">
      <c r="A3641" s="522">
        <v>3000003010</v>
      </c>
      <c r="B3641" s="522" t="s">
        <v>10044</v>
      </c>
      <c r="C3641" s="522" t="s">
        <v>10045</v>
      </c>
      <c r="D3641" s="522" t="s">
        <v>337</v>
      </c>
      <c r="E3641" s="522" t="s">
        <v>433</v>
      </c>
      <c r="F3641" s="522" t="s">
        <v>10046</v>
      </c>
    </row>
    <row r="3642" spans="1:6" ht="15">
      <c r="A3642" s="522">
        <v>3000003011</v>
      </c>
      <c r="B3642" s="522" t="s">
        <v>10047</v>
      </c>
      <c r="C3642" s="522" t="s">
        <v>10048</v>
      </c>
      <c r="D3642" s="522" t="s">
        <v>337</v>
      </c>
      <c r="E3642" s="522" t="s">
        <v>433</v>
      </c>
      <c r="F3642" s="522" t="s">
        <v>10049</v>
      </c>
    </row>
    <row r="3643" spans="1:6" ht="15">
      <c r="A3643" s="522">
        <v>3000003012</v>
      </c>
      <c r="B3643" s="522" t="s">
        <v>10050</v>
      </c>
      <c r="C3643" s="522" t="s">
        <v>10051</v>
      </c>
      <c r="D3643" s="522" t="s">
        <v>337</v>
      </c>
      <c r="E3643" s="522" t="s">
        <v>433</v>
      </c>
      <c r="F3643" s="522" t="s">
        <v>10052</v>
      </c>
    </row>
    <row r="3644" spans="1:6" ht="15">
      <c r="A3644" s="522">
        <v>3000003013</v>
      </c>
      <c r="B3644" s="522" t="s">
        <v>10053</v>
      </c>
      <c r="C3644" s="522" t="s">
        <v>10054</v>
      </c>
      <c r="D3644" s="522" t="s">
        <v>337</v>
      </c>
      <c r="E3644" s="522" t="s">
        <v>433</v>
      </c>
      <c r="F3644" s="522" t="s">
        <v>10055</v>
      </c>
    </row>
    <row r="3645" spans="1:6" ht="15">
      <c r="A3645" s="522">
        <v>3000003014</v>
      </c>
      <c r="B3645" s="522" t="s">
        <v>10056</v>
      </c>
      <c r="C3645" s="522" t="s">
        <v>10057</v>
      </c>
      <c r="D3645" s="522" t="s">
        <v>337</v>
      </c>
      <c r="E3645" s="522" t="s">
        <v>433</v>
      </c>
      <c r="F3645" s="522" t="s">
        <v>10058</v>
      </c>
    </row>
    <row r="3646" spans="1:6" ht="15">
      <c r="A3646" s="522">
        <v>3000003015</v>
      </c>
      <c r="B3646" s="522" t="s">
        <v>10059</v>
      </c>
      <c r="C3646" s="522" t="s">
        <v>10060</v>
      </c>
      <c r="D3646" s="522" t="s">
        <v>337</v>
      </c>
      <c r="E3646" s="522" t="s">
        <v>433</v>
      </c>
      <c r="F3646" s="522" t="s">
        <v>10061</v>
      </c>
    </row>
    <row r="3647" spans="1:6" ht="15">
      <c r="A3647" s="522">
        <v>3000003016</v>
      </c>
      <c r="B3647" s="522" t="s">
        <v>10062</v>
      </c>
      <c r="C3647" s="522" t="s">
        <v>10063</v>
      </c>
      <c r="D3647" s="522" t="s">
        <v>337</v>
      </c>
      <c r="E3647" s="522" t="s">
        <v>433</v>
      </c>
      <c r="F3647" s="522" t="s">
        <v>10064</v>
      </c>
    </row>
    <row r="3648" spans="1:6" ht="15">
      <c r="A3648" s="522">
        <v>3000003017</v>
      </c>
      <c r="B3648" s="522" t="s">
        <v>10065</v>
      </c>
      <c r="C3648" s="522" t="s">
        <v>10066</v>
      </c>
      <c r="D3648" s="522" t="s">
        <v>337</v>
      </c>
      <c r="E3648" s="522" t="s">
        <v>433</v>
      </c>
      <c r="F3648" s="522" t="s">
        <v>10067</v>
      </c>
    </row>
    <row r="3649" spans="1:6" ht="15">
      <c r="A3649" s="522">
        <v>3000003018</v>
      </c>
      <c r="B3649" s="522" t="s">
        <v>10068</v>
      </c>
      <c r="C3649" s="522" t="s">
        <v>10069</v>
      </c>
      <c r="D3649" s="522" t="s">
        <v>337</v>
      </c>
      <c r="E3649" s="522" t="s">
        <v>433</v>
      </c>
      <c r="F3649" s="522" t="s">
        <v>10070</v>
      </c>
    </row>
    <row r="3650" spans="1:6" ht="15">
      <c r="A3650" s="522">
        <v>3000003234</v>
      </c>
      <c r="B3650" s="522" t="s">
        <v>10071</v>
      </c>
      <c r="C3650" s="522" t="s">
        <v>10072</v>
      </c>
      <c r="D3650" s="522" t="s">
        <v>337</v>
      </c>
      <c r="E3650" s="522" t="s">
        <v>433</v>
      </c>
      <c r="F3650" s="522" t="s">
        <v>10073</v>
      </c>
    </row>
    <row r="3651" spans="1:6" ht="15">
      <c r="A3651" s="522">
        <v>3000003020</v>
      </c>
      <c r="B3651" s="522" t="s">
        <v>10074</v>
      </c>
      <c r="C3651" s="522" t="s">
        <v>10075</v>
      </c>
      <c r="D3651" s="522" t="s">
        <v>337</v>
      </c>
      <c r="E3651" s="522" t="s">
        <v>433</v>
      </c>
      <c r="F3651" s="522" t="s">
        <v>10076</v>
      </c>
    </row>
    <row r="3652" spans="1:6" ht="15">
      <c r="A3652" s="522">
        <v>3000003021</v>
      </c>
      <c r="B3652" s="522" t="s">
        <v>10077</v>
      </c>
      <c r="C3652" s="522" t="s">
        <v>10078</v>
      </c>
      <c r="D3652" s="522" t="s">
        <v>337</v>
      </c>
      <c r="E3652" s="522" t="s">
        <v>433</v>
      </c>
      <c r="F3652" s="522" t="s">
        <v>10079</v>
      </c>
    </row>
    <row r="3653" spans="1:6" ht="15">
      <c r="A3653" s="522">
        <v>3000003022</v>
      </c>
      <c r="B3653" s="522" t="s">
        <v>10080</v>
      </c>
      <c r="C3653" s="522" t="s">
        <v>10081</v>
      </c>
      <c r="D3653" s="522" t="s">
        <v>337</v>
      </c>
      <c r="E3653" s="522" t="s">
        <v>433</v>
      </c>
      <c r="F3653" s="522" t="s">
        <v>10082</v>
      </c>
    </row>
    <row r="3654" spans="1:6" ht="15">
      <c r="A3654" s="522">
        <v>3000003023</v>
      </c>
      <c r="B3654" s="522" t="s">
        <v>10083</v>
      </c>
      <c r="C3654" s="522" t="s">
        <v>10084</v>
      </c>
      <c r="D3654" s="522" t="s">
        <v>337</v>
      </c>
      <c r="E3654" s="522" t="s">
        <v>433</v>
      </c>
      <c r="F3654" s="522" t="s">
        <v>10085</v>
      </c>
    </row>
    <row r="3655" spans="1:6" ht="15">
      <c r="A3655" s="522">
        <v>3000003024</v>
      </c>
      <c r="B3655" s="522" t="s">
        <v>10086</v>
      </c>
      <c r="C3655" s="522" t="s">
        <v>10087</v>
      </c>
      <c r="D3655" s="522" t="s">
        <v>337</v>
      </c>
      <c r="E3655" s="522" t="s">
        <v>433</v>
      </c>
      <c r="F3655" s="522" t="s">
        <v>10088</v>
      </c>
    </row>
    <row r="3656" spans="1:6" ht="15">
      <c r="A3656" s="522">
        <v>3000003025</v>
      </c>
      <c r="B3656" s="522" t="s">
        <v>10089</v>
      </c>
      <c r="C3656" s="522" t="s">
        <v>10090</v>
      </c>
      <c r="D3656" s="522" t="s">
        <v>337</v>
      </c>
      <c r="E3656" s="522" t="s">
        <v>433</v>
      </c>
      <c r="F3656" s="522" t="s">
        <v>10091</v>
      </c>
    </row>
    <row r="3657" spans="1:6" ht="15">
      <c r="A3657" s="522">
        <v>3000003026</v>
      </c>
      <c r="B3657" s="522" t="s">
        <v>10092</v>
      </c>
      <c r="C3657" s="522" t="s">
        <v>10093</v>
      </c>
      <c r="D3657" s="522" t="s">
        <v>337</v>
      </c>
      <c r="E3657" s="522" t="s">
        <v>433</v>
      </c>
      <c r="F3657" s="522" t="s">
        <v>10094</v>
      </c>
    </row>
    <row r="3658" spans="1:6" ht="15">
      <c r="A3658" s="522">
        <v>3000003027</v>
      </c>
      <c r="B3658" s="522" t="s">
        <v>10095</v>
      </c>
      <c r="C3658" s="522" t="s">
        <v>10096</v>
      </c>
      <c r="D3658" s="522" t="s">
        <v>337</v>
      </c>
      <c r="E3658" s="522" t="s">
        <v>433</v>
      </c>
      <c r="F3658" s="522" t="s">
        <v>10097</v>
      </c>
    </row>
    <row r="3659" spans="1:6" ht="15">
      <c r="A3659" s="522">
        <v>3000003028</v>
      </c>
      <c r="B3659" s="522" t="s">
        <v>10098</v>
      </c>
      <c r="C3659" s="522" t="s">
        <v>10099</v>
      </c>
      <c r="D3659" s="522" t="s">
        <v>337</v>
      </c>
      <c r="E3659" s="522" t="s">
        <v>433</v>
      </c>
      <c r="F3659" s="522" t="s">
        <v>10100</v>
      </c>
    </row>
    <row r="3660" spans="1:6" ht="15">
      <c r="A3660" s="522">
        <v>3000003029</v>
      </c>
      <c r="B3660" s="522" t="s">
        <v>10101</v>
      </c>
      <c r="C3660" s="522" t="s">
        <v>10102</v>
      </c>
      <c r="D3660" s="522" t="s">
        <v>337</v>
      </c>
      <c r="E3660" s="522" t="s">
        <v>433</v>
      </c>
      <c r="F3660" s="522" t="s">
        <v>10103</v>
      </c>
    </row>
    <row r="3661" spans="1:6" ht="15">
      <c r="A3661" s="522">
        <v>3000003030</v>
      </c>
      <c r="B3661" s="522" t="s">
        <v>10104</v>
      </c>
      <c r="C3661" s="522" t="s">
        <v>10105</v>
      </c>
      <c r="D3661" s="522" t="s">
        <v>337</v>
      </c>
      <c r="E3661" s="522" t="s">
        <v>433</v>
      </c>
      <c r="F3661" s="522" t="s">
        <v>10106</v>
      </c>
    </row>
    <row r="3662" spans="1:6" ht="15">
      <c r="A3662" s="522">
        <v>3000003031</v>
      </c>
      <c r="B3662" s="522" t="s">
        <v>10107</v>
      </c>
      <c r="C3662" s="522" t="s">
        <v>10108</v>
      </c>
      <c r="D3662" s="522" t="s">
        <v>337</v>
      </c>
      <c r="E3662" s="522" t="s">
        <v>433</v>
      </c>
      <c r="F3662" s="522" t="s">
        <v>10109</v>
      </c>
    </row>
    <row r="3663" spans="1:6" ht="15">
      <c r="A3663" s="522">
        <v>3000003032</v>
      </c>
      <c r="B3663" s="522" t="s">
        <v>10110</v>
      </c>
      <c r="C3663" s="522" t="s">
        <v>10111</v>
      </c>
      <c r="D3663" s="522" t="s">
        <v>337</v>
      </c>
      <c r="E3663" s="522" t="s">
        <v>433</v>
      </c>
      <c r="F3663" s="522" t="s">
        <v>10112</v>
      </c>
    </row>
    <row r="3664" spans="1:6" ht="15">
      <c r="A3664" s="522">
        <v>3000003033</v>
      </c>
      <c r="B3664" s="522" t="s">
        <v>10113</v>
      </c>
      <c r="C3664" s="522" t="s">
        <v>10114</v>
      </c>
      <c r="D3664" s="522" t="s">
        <v>337</v>
      </c>
      <c r="E3664" s="522" t="s">
        <v>433</v>
      </c>
      <c r="F3664" s="522" t="s">
        <v>10115</v>
      </c>
    </row>
    <row r="3665" spans="1:6" ht="15">
      <c r="A3665" s="522">
        <v>3000003034</v>
      </c>
      <c r="B3665" s="522" t="s">
        <v>10116</v>
      </c>
      <c r="C3665" s="522" t="s">
        <v>10117</v>
      </c>
      <c r="D3665" s="522" t="s">
        <v>337</v>
      </c>
      <c r="E3665" s="522" t="s">
        <v>433</v>
      </c>
      <c r="F3665" s="522" t="s">
        <v>10118</v>
      </c>
    </row>
    <row r="3666" spans="1:6" ht="15">
      <c r="A3666" s="522">
        <v>3000003035</v>
      </c>
      <c r="B3666" s="522" t="s">
        <v>10119</v>
      </c>
      <c r="C3666" s="522" t="s">
        <v>10120</v>
      </c>
      <c r="D3666" s="522" t="s">
        <v>337</v>
      </c>
      <c r="E3666" s="522" t="s">
        <v>433</v>
      </c>
      <c r="F3666" s="522" t="s">
        <v>10121</v>
      </c>
    </row>
    <row r="3667" spans="1:6" ht="15">
      <c r="A3667" s="522">
        <v>3000003036</v>
      </c>
      <c r="B3667" s="522" t="s">
        <v>10122</v>
      </c>
      <c r="C3667" s="522" t="s">
        <v>10123</v>
      </c>
      <c r="D3667" s="522" t="s">
        <v>337</v>
      </c>
      <c r="E3667" s="522" t="s">
        <v>433</v>
      </c>
      <c r="F3667" s="522" t="s">
        <v>10124</v>
      </c>
    </row>
    <row r="3668" spans="1:6" ht="15">
      <c r="A3668" s="522">
        <v>3000003037</v>
      </c>
      <c r="B3668" s="522" t="s">
        <v>10125</v>
      </c>
      <c r="C3668" s="522" t="s">
        <v>10126</v>
      </c>
      <c r="D3668" s="522" t="s">
        <v>337</v>
      </c>
      <c r="E3668" s="522" t="s">
        <v>433</v>
      </c>
      <c r="F3668" s="522" t="s">
        <v>10127</v>
      </c>
    </row>
    <row r="3669" spans="1:6" ht="15">
      <c r="A3669" s="522">
        <v>3000003038</v>
      </c>
      <c r="B3669" s="522" t="s">
        <v>10128</v>
      </c>
      <c r="C3669" s="522" t="s">
        <v>10129</v>
      </c>
      <c r="D3669" s="522" t="s">
        <v>337</v>
      </c>
      <c r="E3669" s="522" t="s">
        <v>433</v>
      </c>
      <c r="F3669" s="522" t="s">
        <v>10130</v>
      </c>
    </row>
    <row r="3670" spans="1:6" ht="15">
      <c r="A3670" s="522">
        <v>3000003039</v>
      </c>
      <c r="B3670" s="522" t="s">
        <v>10131</v>
      </c>
      <c r="C3670" s="522" t="s">
        <v>10132</v>
      </c>
      <c r="D3670" s="522" t="s">
        <v>337</v>
      </c>
      <c r="E3670" s="522" t="s">
        <v>433</v>
      </c>
      <c r="F3670" s="522" t="s">
        <v>10133</v>
      </c>
    </row>
    <row r="3671" spans="1:6" ht="15">
      <c r="A3671" s="522">
        <v>3000003040</v>
      </c>
      <c r="B3671" s="522" t="s">
        <v>10134</v>
      </c>
      <c r="C3671" s="522" t="s">
        <v>10135</v>
      </c>
      <c r="D3671" s="522" t="s">
        <v>337</v>
      </c>
      <c r="E3671" s="522" t="s">
        <v>433</v>
      </c>
      <c r="F3671" s="522" t="s">
        <v>10136</v>
      </c>
    </row>
    <row r="3672" spans="1:6" ht="15">
      <c r="A3672" s="522">
        <v>3000003041</v>
      </c>
      <c r="B3672" s="522" t="s">
        <v>10137</v>
      </c>
      <c r="C3672" s="522" t="s">
        <v>10138</v>
      </c>
      <c r="D3672" s="522" t="s">
        <v>337</v>
      </c>
      <c r="E3672" s="522" t="s">
        <v>433</v>
      </c>
      <c r="F3672" s="522" t="s">
        <v>10139</v>
      </c>
    </row>
    <row r="3673" spans="1:6" ht="15">
      <c r="A3673" s="522">
        <v>3000003042</v>
      </c>
      <c r="B3673" s="522" t="s">
        <v>10140</v>
      </c>
      <c r="C3673" s="522" t="s">
        <v>10141</v>
      </c>
      <c r="D3673" s="522" t="s">
        <v>337</v>
      </c>
      <c r="E3673" s="522" t="s">
        <v>433</v>
      </c>
      <c r="F3673" s="522" t="s">
        <v>10142</v>
      </c>
    </row>
    <row r="3674" spans="1:6" ht="15">
      <c r="A3674" s="522">
        <v>3000003043</v>
      </c>
      <c r="B3674" s="522" t="s">
        <v>10143</v>
      </c>
      <c r="C3674" s="522" t="s">
        <v>10144</v>
      </c>
      <c r="D3674" s="522" t="s">
        <v>337</v>
      </c>
      <c r="E3674" s="522" t="s">
        <v>433</v>
      </c>
      <c r="F3674" s="522" t="s">
        <v>10145</v>
      </c>
    </row>
    <row r="3675" spans="1:6" ht="15">
      <c r="A3675" s="522">
        <v>3000003044</v>
      </c>
      <c r="B3675" s="522" t="s">
        <v>10146</v>
      </c>
      <c r="C3675" s="522" t="s">
        <v>10147</v>
      </c>
      <c r="D3675" s="522" t="s">
        <v>337</v>
      </c>
      <c r="E3675" s="522" t="s">
        <v>433</v>
      </c>
      <c r="F3675" s="522" t="s">
        <v>10148</v>
      </c>
    </row>
    <row r="3676" spans="1:6" ht="15">
      <c r="A3676" s="522">
        <v>3000003045</v>
      </c>
      <c r="B3676" s="522" t="s">
        <v>10149</v>
      </c>
      <c r="C3676" s="522" t="s">
        <v>10150</v>
      </c>
      <c r="D3676" s="522" t="s">
        <v>337</v>
      </c>
      <c r="E3676" s="522" t="s">
        <v>433</v>
      </c>
      <c r="F3676" s="522" t="s">
        <v>10151</v>
      </c>
    </row>
    <row r="3677" spans="1:6" ht="15">
      <c r="A3677" s="522">
        <v>3000003046</v>
      </c>
      <c r="B3677" s="522" t="s">
        <v>10152</v>
      </c>
      <c r="C3677" s="522" t="s">
        <v>10153</v>
      </c>
      <c r="D3677" s="522" t="s">
        <v>337</v>
      </c>
      <c r="E3677" s="522" t="s">
        <v>433</v>
      </c>
      <c r="F3677" s="522" t="s">
        <v>10154</v>
      </c>
    </row>
    <row r="3678" spans="1:6" ht="15">
      <c r="A3678" s="522">
        <v>3000003047</v>
      </c>
      <c r="B3678" s="522" t="s">
        <v>10155</v>
      </c>
      <c r="C3678" s="522" t="s">
        <v>10156</v>
      </c>
      <c r="D3678" s="522" t="s">
        <v>337</v>
      </c>
      <c r="E3678" s="522" t="s">
        <v>433</v>
      </c>
      <c r="F3678" s="522" t="s">
        <v>10157</v>
      </c>
    </row>
    <row r="3679" spans="1:6" ht="15">
      <c r="A3679" s="522">
        <v>3000003048</v>
      </c>
      <c r="B3679" s="522" t="s">
        <v>10158</v>
      </c>
      <c r="C3679" s="522" t="s">
        <v>10159</v>
      </c>
      <c r="D3679" s="522" t="s">
        <v>337</v>
      </c>
      <c r="E3679" s="522" t="s">
        <v>433</v>
      </c>
      <c r="F3679" s="522" t="s">
        <v>10160</v>
      </c>
    </row>
    <row r="3680" spans="1:6" ht="15">
      <c r="A3680" s="522">
        <v>3000003049</v>
      </c>
      <c r="B3680" s="522" t="s">
        <v>10161</v>
      </c>
      <c r="C3680" s="522" t="s">
        <v>10162</v>
      </c>
      <c r="D3680" s="522" t="s">
        <v>337</v>
      </c>
      <c r="E3680" s="522" t="s">
        <v>433</v>
      </c>
      <c r="F3680" s="522" t="s">
        <v>10163</v>
      </c>
    </row>
    <row r="3681" spans="1:6" ht="15">
      <c r="A3681" s="522">
        <v>3000003050</v>
      </c>
      <c r="B3681" s="522" t="s">
        <v>10164</v>
      </c>
      <c r="C3681" s="522" t="s">
        <v>10165</v>
      </c>
      <c r="D3681" s="522" t="s">
        <v>337</v>
      </c>
      <c r="E3681" s="522" t="s">
        <v>433</v>
      </c>
      <c r="F3681" s="522" t="s">
        <v>10166</v>
      </c>
    </row>
    <row r="3682" spans="1:6" ht="15">
      <c r="A3682" s="522">
        <v>3000003051</v>
      </c>
      <c r="B3682" s="522" t="s">
        <v>10167</v>
      </c>
      <c r="C3682" s="522" t="s">
        <v>10168</v>
      </c>
      <c r="D3682" s="522" t="s">
        <v>337</v>
      </c>
      <c r="E3682" s="522" t="s">
        <v>433</v>
      </c>
      <c r="F3682" s="522" t="s">
        <v>10169</v>
      </c>
    </row>
    <row r="3683" spans="1:6" ht="15">
      <c r="A3683" s="522">
        <v>3000003052</v>
      </c>
      <c r="B3683" s="522" t="s">
        <v>10170</v>
      </c>
      <c r="C3683" s="522" t="s">
        <v>10171</v>
      </c>
      <c r="D3683" s="522" t="s">
        <v>337</v>
      </c>
      <c r="E3683" s="522" t="s">
        <v>433</v>
      </c>
      <c r="F3683" s="522" t="s">
        <v>10172</v>
      </c>
    </row>
    <row r="3684" spans="1:6" ht="15">
      <c r="A3684" s="522">
        <v>3000003053</v>
      </c>
      <c r="B3684" s="522" t="s">
        <v>10173</v>
      </c>
      <c r="C3684" s="522" t="s">
        <v>10174</v>
      </c>
      <c r="D3684" s="522" t="s">
        <v>337</v>
      </c>
      <c r="E3684" s="522" t="s">
        <v>433</v>
      </c>
      <c r="F3684" s="522" t="s">
        <v>10175</v>
      </c>
    </row>
    <row r="3685" spans="1:6" ht="15">
      <c r="A3685" s="522">
        <v>3000003054</v>
      </c>
      <c r="B3685" s="522" t="s">
        <v>10176</v>
      </c>
      <c r="C3685" s="522" t="s">
        <v>10177</v>
      </c>
      <c r="D3685" s="522" t="s">
        <v>337</v>
      </c>
      <c r="E3685" s="522" t="s">
        <v>433</v>
      </c>
      <c r="F3685" s="522" t="s">
        <v>10178</v>
      </c>
    </row>
    <row r="3686" spans="1:6" ht="15">
      <c r="A3686" s="522">
        <v>3000003055</v>
      </c>
      <c r="B3686" s="522" t="s">
        <v>10179</v>
      </c>
      <c r="C3686" s="522" t="s">
        <v>10180</v>
      </c>
      <c r="D3686" s="522" t="s">
        <v>337</v>
      </c>
      <c r="E3686" s="522" t="s">
        <v>433</v>
      </c>
      <c r="F3686" s="522" t="s">
        <v>10181</v>
      </c>
    </row>
    <row r="3687" spans="1:6" ht="15">
      <c r="A3687" s="522">
        <v>3000003056</v>
      </c>
      <c r="B3687" s="522" t="s">
        <v>10182</v>
      </c>
      <c r="C3687" s="522" t="s">
        <v>10183</v>
      </c>
      <c r="D3687" s="522" t="s">
        <v>337</v>
      </c>
      <c r="E3687" s="522" t="s">
        <v>433</v>
      </c>
      <c r="F3687" s="522" t="s">
        <v>10184</v>
      </c>
    </row>
    <row r="3688" spans="1:6" ht="15">
      <c r="A3688" s="522">
        <v>3000003057</v>
      </c>
      <c r="B3688" s="522" t="s">
        <v>10185</v>
      </c>
      <c r="C3688" s="522" t="s">
        <v>10186</v>
      </c>
      <c r="D3688" s="522" t="s">
        <v>337</v>
      </c>
      <c r="E3688" s="522" t="s">
        <v>433</v>
      </c>
      <c r="F3688" s="522" t="s">
        <v>10187</v>
      </c>
    </row>
    <row r="3689" spans="1:6" ht="15">
      <c r="A3689" s="522">
        <v>3000003058</v>
      </c>
      <c r="B3689" s="522" t="s">
        <v>10188</v>
      </c>
      <c r="C3689" s="522" t="s">
        <v>10189</v>
      </c>
      <c r="D3689" s="522" t="s">
        <v>337</v>
      </c>
      <c r="E3689" s="522" t="s">
        <v>433</v>
      </c>
      <c r="F3689" s="522" t="s">
        <v>10190</v>
      </c>
    </row>
    <row r="3690" spans="1:6" ht="15">
      <c r="A3690" s="522">
        <v>3000003059</v>
      </c>
      <c r="B3690" s="522" t="s">
        <v>10191</v>
      </c>
      <c r="C3690" s="522" t="s">
        <v>10192</v>
      </c>
      <c r="D3690" s="522" t="s">
        <v>337</v>
      </c>
      <c r="E3690" s="522" t="s">
        <v>433</v>
      </c>
      <c r="F3690" s="522" t="s">
        <v>10193</v>
      </c>
    </row>
    <row r="3691" spans="1:6" ht="15">
      <c r="A3691" s="522">
        <v>3000003060</v>
      </c>
      <c r="B3691" s="522" t="s">
        <v>10194</v>
      </c>
      <c r="C3691" s="522" t="s">
        <v>10195</v>
      </c>
      <c r="D3691" s="522" t="s">
        <v>337</v>
      </c>
      <c r="E3691" s="522" t="s">
        <v>433</v>
      </c>
      <c r="F3691" s="522" t="s">
        <v>10196</v>
      </c>
    </row>
    <row r="3692" spans="1:6" ht="15">
      <c r="A3692" s="522">
        <v>3000003061</v>
      </c>
      <c r="B3692" s="522" t="s">
        <v>10197</v>
      </c>
      <c r="C3692" s="522" t="s">
        <v>10198</v>
      </c>
      <c r="D3692" s="522" t="s">
        <v>337</v>
      </c>
      <c r="E3692" s="522" t="s">
        <v>433</v>
      </c>
      <c r="F3692" s="522" t="s">
        <v>10199</v>
      </c>
    </row>
    <row r="3693" spans="1:6" ht="15">
      <c r="A3693" s="522">
        <v>3000003062</v>
      </c>
      <c r="B3693" s="522" t="s">
        <v>10200</v>
      </c>
      <c r="C3693" s="522" t="s">
        <v>10201</v>
      </c>
      <c r="D3693" s="522" t="s">
        <v>337</v>
      </c>
      <c r="E3693" s="522" t="s">
        <v>433</v>
      </c>
      <c r="F3693" s="522" t="s">
        <v>10202</v>
      </c>
    </row>
    <row r="3694" spans="1:6" ht="15">
      <c r="A3694" s="522">
        <v>3000003063</v>
      </c>
      <c r="B3694" s="522" t="s">
        <v>10203</v>
      </c>
      <c r="C3694" s="522" t="s">
        <v>10204</v>
      </c>
      <c r="D3694" s="522" t="s">
        <v>337</v>
      </c>
      <c r="E3694" s="522" t="s">
        <v>433</v>
      </c>
      <c r="F3694" s="522" t="s">
        <v>10205</v>
      </c>
    </row>
    <row r="3695" spans="1:6" ht="15">
      <c r="A3695" s="522">
        <v>3000003064</v>
      </c>
      <c r="B3695" s="522" t="s">
        <v>10206</v>
      </c>
      <c r="C3695" s="522" t="s">
        <v>10207</v>
      </c>
      <c r="D3695" s="522" t="s">
        <v>337</v>
      </c>
      <c r="E3695" s="522" t="s">
        <v>433</v>
      </c>
      <c r="F3695" s="522" t="s">
        <v>10208</v>
      </c>
    </row>
    <row r="3696" spans="1:6" ht="15">
      <c r="A3696" s="522">
        <v>3000003065</v>
      </c>
      <c r="B3696" s="522" t="s">
        <v>10209</v>
      </c>
      <c r="C3696" s="522" t="s">
        <v>10210</v>
      </c>
      <c r="D3696" s="522" t="s">
        <v>337</v>
      </c>
      <c r="E3696" s="522" t="s">
        <v>433</v>
      </c>
      <c r="F3696" s="522" t="s">
        <v>10211</v>
      </c>
    </row>
    <row r="3697" spans="1:6" ht="15">
      <c r="A3697" s="522">
        <v>3000003066</v>
      </c>
      <c r="B3697" s="522" t="s">
        <v>10212</v>
      </c>
      <c r="C3697" s="522" t="s">
        <v>10213</v>
      </c>
      <c r="D3697" s="522" t="s">
        <v>337</v>
      </c>
      <c r="E3697" s="522" t="s">
        <v>433</v>
      </c>
      <c r="F3697" s="522" t="s">
        <v>10214</v>
      </c>
    </row>
    <row r="3698" spans="1:6" ht="15">
      <c r="A3698" s="522">
        <v>3000003067</v>
      </c>
      <c r="B3698" s="522" t="s">
        <v>10215</v>
      </c>
      <c r="C3698" s="522" t="s">
        <v>10216</v>
      </c>
      <c r="D3698" s="522" t="s">
        <v>337</v>
      </c>
      <c r="E3698" s="522" t="s">
        <v>433</v>
      </c>
      <c r="F3698" s="522" t="s">
        <v>10217</v>
      </c>
    </row>
    <row r="3699" spans="1:6" ht="15">
      <c r="A3699" s="522">
        <v>3000003068</v>
      </c>
      <c r="B3699" s="522" t="s">
        <v>10218</v>
      </c>
      <c r="C3699" s="522" t="s">
        <v>10219</v>
      </c>
      <c r="D3699" s="522" t="s">
        <v>337</v>
      </c>
      <c r="E3699" s="522" t="s">
        <v>433</v>
      </c>
      <c r="F3699" s="522" t="s">
        <v>10220</v>
      </c>
    </row>
    <row r="3700" spans="1:6" ht="15">
      <c r="A3700" s="522">
        <v>3000003069</v>
      </c>
      <c r="B3700" s="522" t="s">
        <v>10221</v>
      </c>
      <c r="C3700" s="522" t="s">
        <v>10222</v>
      </c>
      <c r="D3700" s="522" t="s">
        <v>337</v>
      </c>
      <c r="E3700" s="522" t="s">
        <v>433</v>
      </c>
      <c r="F3700" s="522" t="s">
        <v>10223</v>
      </c>
    </row>
    <row r="3701" spans="1:6" ht="15">
      <c r="A3701" s="522">
        <v>3000003070</v>
      </c>
      <c r="B3701" s="522" t="s">
        <v>10224</v>
      </c>
      <c r="C3701" s="522" t="s">
        <v>10225</v>
      </c>
      <c r="D3701" s="522" t="s">
        <v>337</v>
      </c>
      <c r="E3701" s="522" t="s">
        <v>433</v>
      </c>
      <c r="F3701" s="522" t="s">
        <v>10226</v>
      </c>
    </row>
    <row r="3702" spans="1:6" ht="15">
      <c r="A3702" s="522">
        <v>3000003071</v>
      </c>
      <c r="B3702" s="522" t="s">
        <v>10227</v>
      </c>
      <c r="C3702" s="522" t="s">
        <v>10228</v>
      </c>
      <c r="D3702" s="522" t="s">
        <v>337</v>
      </c>
      <c r="E3702" s="522" t="s">
        <v>433</v>
      </c>
      <c r="F3702" s="522" t="s">
        <v>10229</v>
      </c>
    </row>
    <row r="3703" spans="1:6" ht="15">
      <c r="A3703" s="522">
        <v>3000003072</v>
      </c>
      <c r="B3703" s="522" t="s">
        <v>10230</v>
      </c>
      <c r="C3703" s="522" t="s">
        <v>10231</v>
      </c>
      <c r="D3703" s="522" t="s">
        <v>337</v>
      </c>
      <c r="E3703" s="522" t="s">
        <v>433</v>
      </c>
      <c r="F3703" s="522" t="s">
        <v>10232</v>
      </c>
    </row>
    <row r="3704" spans="1:6" ht="15">
      <c r="A3704" s="522">
        <v>3000003073</v>
      </c>
      <c r="B3704" s="522" t="s">
        <v>10233</v>
      </c>
      <c r="C3704" s="522" t="s">
        <v>10234</v>
      </c>
      <c r="D3704" s="522" t="s">
        <v>337</v>
      </c>
      <c r="E3704" s="522" t="s">
        <v>433</v>
      </c>
      <c r="F3704" s="522" t="s">
        <v>10235</v>
      </c>
    </row>
    <row r="3705" spans="1:6" ht="15">
      <c r="A3705" s="522">
        <v>3000003074</v>
      </c>
      <c r="B3705" s="522" t="s">
        <v>10236</v>
      </c>
      <c r="C3705" s="522" t="s">
        <v>10237</v>
      </c>
      <c r="D3705" s="522" t="s">
        <v>337</v>
      </c>
      <c r="E3705" s="522" t="s">
        <v>433</v>
      </c>
      <c r="F3705" s="522" t="s">
        <v>10238</v>
      </c>
    </row>
    <row r="3706" spans="1:6" ht="15">
      <c r="A3706" s="522">
        <v>3000003075</v>
      </c>
      <c r="B3706" s="522" t="s">
        <v>10239</v>
      </c>
      <c r="C3706" s="522" t="s">
        <v>10240</v>
      </c>
      <c r="D3706" s="522" t="s">
        <v>337</v>
      </c>
      <c r="E3706" s="522" t="s">
        <v>433</v>
      </c>
      <c r="F3706" s="522" t="s">
        <v>10241</v>
      </c>
    </row>
    <row r="3707" spans="1:6" ht="15">
      <c r="A3707" s="522">
        <v>3000003076</v>
      </c>
      <c r="B3707" s="522" t="s">
        <v>10242</v>
      </c>
      <c r="C3707" s="522" t="s">
        <v>10243</v>
      </c>
      <c r="D3707" s="522" t="s">
        <v>337</v>
      </c>
      <c r="E3707" s="522" t="s">
        <v>433</v>
      </c>
      <c r="F3707" s="522" t="s">
        <v>10244</v>
      </c>
    </row>
    <row r="3708" spans="1:6" ht="15">
      <c r="A3708" s="522">
        <v>3000003077</v>
      </c>
      <c r="B3708" s="522" t="s">
        <v>10245</v>
      </c>
      <c r="C3708" s="522" t="s">
        <v>10246</v>
      </c>
      <c r="D3708" s="522" t="s">
        <v>337</v>
      </c>
      <c r="E3708" s="522" t="s">
        <v>433</v>
      </c>
      <c r="F3708" s="522" t="s">
        <v>10247</v>
      </c>
    </row>
    <row r="3709" spans="1:6" ht="15">
      <c r="A3709" s="522">
        <v>3000003078</v>
      </c>
      <c r="B3709" s="522" t="s">
        <v>10248</v>
      </c>
      <c r="C3709" s="522" t="s">
        <v>10249</v>
      </c>
      <c r="D3709" s="522" t="s">
        <v>337</v>
      </c>
      <c r="E3709" s="522" t="s">
        <v>433</v>
      </c>
      <c r="F3709" s="522" t="s">
        <v>10250</v>
      </c>
    </row>
    <row r="3710" spans="1:6" ht="15">
      <c r="A3710" s="522">
        <v>3000003079</v>
      </c>
      <c r="B3710" s="522" t="s">
        <v>10251</v>
      </c>
      <c r="C3710" s="522" t="s">
        <v>10252</v>
      </c>
      <c r="D3710" s="522" t="s">
        <v>337</v>
      </c>
      <c r="E3710" s="522" t="s">
        <v>433</v>
      </c>
      <c r="F3710" s="522" t="s">
        <v>10253</v>
      </c>
    </row>
    <row r="3711" spans="1:6" ht="15">
      <c r="A3711" s="522">
        <v>3000003080</v>
      </c>
      <c r="B3711" s="522" t="s">
        <v>10254</v>
      </c>
      <c r="C3711" s="522" t="s">
        <v>10255</v>
      </c>
      <c r="D3711" s="522" t="s">
        <v>340</v>
      </c>
      <c r="E3711" s="522" t="s">
        <v>433</v>
      </c>
      <c r="F3711" s="522" t="s">
        <v>10256</v>
      </c>
    </row>
    <row r="3712" spans="1:6" ht="15">
      <c r="A3712" s="522">
        <v>3000003081</v>
      </c>
      <c r="B3712" s="522" t="s">
        <v>10257</v>
      </c>
      <c r="C3712" s="522" t="s">
        <v>10258</v>
      </c>
      <c r="D3712" s="522" t="s">
        <v>340</v>
      </c>
      <c r="E3712" s="522" t="s">
        <v>433</v>
      </c>
      <c r="F3712" s="522" t="s">
        <v>10259</v>
      </c>
    </row>
    <row r="3713" spans="1:6" ht="15">
      <c r="A3713" s="522">
        <v>3000003082</v>
      </c>
      <c r="B3713" s="522" t="s">
        <v>10260</v>
      </c>
      <c r="C3713" s="522" t="s">
        <v>10261</v>
      </c>
      <c r="D3713" s="522" t="s">
        <v>337</v>
      </c>
      <c r="E3713" s="522" t="s">
        <v>433</v>
      </c>
      <c r="F3713" s="522" t="s">
        <v>10262</v>
      </c>
    </row>
    <row r="3714" spans="1:6" ht="15">
      <c r="A3714" s="522">
        <v>3000003083</v>
      </c>
      <c r="B3714" s="522" t="s">
        <v>10263</v>
      </c>
      <c r="C3714" s="522" t="s">
        <v>10264</v>
      </c>
      <c r="D3714" s="522" t="s">
        <v>337</v>
      </c>
      <c r="E3714" s="522" t="s">
        <v>433</v>
      </c>
      <c r="F3714" s="522" t="s">
        <v>10265</v>
      </c>
    </row>
    <row r="3715" spans="1:6" ht="15">
      <c r="A3715" s="522">
        <v>3000003084</v>
      </c>
      <c r="B3715" s="522" t="s">
        <v>10266</v>
      </c>
      <c r="C3715" s="522" t="s">
        <v>10267</v>
      </c>
      <c r="D3715" s="522" t="s">
        <v>337</v>
      </c>
      <c r="E3715" s="522" t="s">
        <v>433</v>
      </c>
      <c r="F3715" s="522" t="s">
        <v>10268</v>
      </c>
    </row>
    <row r="3716" spans="1:6" ht="15">
      <c r="A3716" s="522">
        <v>3000003085</v>
      </c>
      <c r="B3716" s="522" t="s">
        <v>10269</v>
      </c>
      <c r="C3716" s="522" t="s">
        <v>10270</v>
      </c>
      <c r="D3716" s="522" t="s">
        <v>337</v>
      </c>
      <c r="E3716" s="522" t="s">
        <v>433</v>
      </c>
      <c r="F3716" s="522" t="s">
        <v>10271</v>
      </c>
    </row>
    <row r="3717" spans="1:6" ht="15">
      <c r="A3717" s="522">
        <v>3000003086</v>
      </c>
      <c r="B3717" s="522" t="s">
        <v>10272</v>
      </c>
      <c r="C3717" s="522" t="s">
        <v>10273</v>
      </c>
      <c r="D3717" s="522" t="s">
        <v>340</v>
      </c>
      <c r="E3717" s="522" t="s">
        <v>433</v>
      </c>
      <c r="F3717" s="522" t="s">
        <v>10274</v>
      </c>
    </row>
    <row r="3718" spans="1:6" ht="15">
      <c r="A3718" s="522">
        <v>3000003087</v>
      </c>
      <c r="B3718" s="522" t="s">
        <v>10275</v>
      </c>
      <c r="C3718" s="522" t="s">
        <v>10276</v>
      </c>
      <c r="D3718" s="522" t="s">
        <v>337</v>
      </c>
      <c r="E3718" s="522" t="s">
        <v>433</v>
      </c>
      <c r="F3718" s="522" t="s">
        <v>10277</v>
      </c>
    </row>
    <row r="3719" spans="1:6" ht="15">
      <c r="A3719" s="522">
        <v>3000003088</v>
      </c>
      <c r="B3719" s="522" t="s">
        <v>10278</v>
      </c>
      <c r="C3719" s="522" t="s">
        <v>10279</v>
      </c>
      <c r="D3719" s="522" t="s">
        <v>340</v>
      </c>
      <c r="E3719" s="522" t="s">
        <v>433</v>
      </c>
      <c r="F3719" s="522" t="s">
        <v>10280</v>
      </c>
    </row>
    <row r="3720" spans="1:6" ht="15">
      <c r="A3720" s="522">
        <v>3000003089</v>
      </c>
      <c r="B3720" s="522" t="s">
        <v>10281</v>
      </c>
      <c r="C3720" s="522" t="s">
        <v>10282</v>
      </c>
      <c r="D3720" s="522" t="s">
        <v>340</v>
      </c>
      <c r="E3720" s="522" t="s">
        <v>433</v>
      </c>
      <c r="F3720" s="522" t="s">
        <v>10283</v>
      </c>
    </row>
    <row r="3721" spans="1:6" ht="15">
      <c r="A3721" s="522">
        <v>3000003090</v>
      </c>
      <c r="B3721" s="522" t="s">
        <v>10284</v>
      </c>
      <c r="C3721" s="522" t="s">
        <v>10285</v>
      </c>
      <c r="D3721" s="522" t="s">
        <v>337</v>
      </c>
      <c r="E3721" s="522" t="s">
        <v>433</v>
      </c>
      <c r="F3721" s="522" t="s">
        <v>10286</v>
      </c>
    </row>
    <row r="3722" spans="1:6" ht="15">
      <c r="A3722" s="522">
        <v>3000003091</v>
      </c>
      <c r="B3722" s="522" t="s">
        <v>10287</v>
      </c>
      <c r="C3722" s="522" t="s">
        <v>10288</v>
      </c>
      <c r="D3722" s="522" t="s">
        <v>337</v>
      </c>
      <c r="E3722" s="522" t="s">
        <v>433</v>
      </c>
      <c r="F3722" s="522" t="s">
        <v>10289</v>
      </c>
    </row>
    <row r="3723" spans="1:6" ht="15">
      <c r="A3723" s="522">
        <v>3000003092</v>
      </c>
      <c r="B3723" s="522" t="s">
        <v>10290</v>
      </c>
      <c r="C3723" s="522" t="s">
        <v>10291</v>
      </c>
      <c r="D3723" s="522" t="s">
        <v>340</v>
      </c>
      <c r="E3723" s="522" t="s">
        <v>433</v>
      </c>
      <c r="F3723" s="522" t="s">
        <v>10292</v>
      </c>
    </row>
    <row r="3724" spans="1:6" ht="15">
      <c r="A3724" s="522">
        <v>3000003093</v>
      </c>
      <c r="B3724" s="522" t="s">
        <v>10293</v>
      </c>
      <c r="C3724" s="522" t="s">
        <v>10294</v>
      </c>
      <c r="D3724" s="522" t="s">
        <v>340</v>
      </c>
      <c r="E3724" s="522" t="s">
        <v>433</v>
      </c>
      <c r="F3724" s="522" t="s">
        <v>10295</v>
      </c>
    </row>
    <row r="3725" spans="1:6" ht="15">
      <c r="A3725" s="522">
        <v>3000003094</v>
      </c>
      <c r="B3725" s="522" t="s">
        <v>10296</v>
      </c>
      <c r="C3725" s="522" t="s">
        <v>10297</v>
      </c>
      <c r="D3725" s="522" t="s">
        <v>337</v>
      </c>
      <c r="E3725" s="522" t="s">
        <v>433</v>
      </c>
      <c r="F3725" s="522" t="s">
        <v>10298</v>
      </c>
    </row>
    <row r="3726" spans="1:6" ht="15">
      <c r="A3726" s="522">
        <v>3000003095</v>
      </c>
      <c r="B3726" s="522" t="s">
        <v>10299</v>
      </c>
      <c r="C3726" s="522" t="s">
        <v>10300</v>
      </c>
      <c r="D3726" s="522" t="s">
        <v>337</v>
      </c>
      <c r="E3726" s="522" t="s">
        <v>433</v>
      </c>
      <c r="F3726" s="522" t="s">
        <v>10301</v>
      </c>
    </row>
    <row r="3727" spans="1:6" ht="15">
      <c r="A3727" s="522">
        <v>3000003096</v>
      </c>
      <c r="B3727" s="522" t="s">
        <v>10302</v>
      </c>
      <c r="C3727" s="522" t="s">
        <v>10303</v>
      </c>
      <c r="D3727" s="522" t="s">
        <v>337</v>
      </c>
      <c r="E3727" s="522" t="s">
        <v>433</v>
      </c>
      <c r="F3727" s="522" t="s">
        <v>10304</v>
      </c>
    </row>
    <row r="3728" spans="1:6" ht="15">
      <c r="A3728" s="522">
        <v>3000003097</v>
      </c>
      <c r="B3728" s="522" t="s">
        <v>10305</v>
      </c>
      <c r="C3728" s="522" t="s">
        <v>10306</v>
      </c>
      <c r="D3728" s="522" t="s">
        <v>337</v>
      </c>
      <c r="E3728" s="522" t="s">
        <v>433</v>
      </c>
      <c r="F3728" s="522" t="s">
        <v>10307</v>
      </c>
    </row>
    <row r="3729" spans="1:6" ht="15">
      <c r="A3729" s="522">
        <v>3000003098</v>
      </c>
      <c r="B3729" s="522" t="s">
        <v>10308</v>
      </c>
      <c r="C3729" s="522" t="s">
        <v>10309</v>
      </c>
      <c r="D3729" s="522" t="s">
        <v>337</v>
      </c>
      <c r="E3729" s="522" t="s">
        <v>433</v>
      </c>
      <c r="F3729" s="522" t="s">
        <v>10310</v>
      </c>
    </row>
    <row r="3730" spans="1:6" ht="15">
      <c r="A3730" s="522">
        <v>3000003099</v>
      </c>
      <c r="B3730" s="522" t="s">
        <v>10311</v>
      </c>
      <c r="C3730" s="522" t="s">
        <v>10312</v>
      </c>
      <c r="D3730" s="522" t="s">
        <v>337</v>
      </c>
      <c r="E3730" s="522" t="s">
        <v>433</v>
      </c>
      <c r="F3730" s="522" t="s">
        <v>10313</v>
      </c>
    </row>
    <row r="3731" spans="1:6" ht="15">
      <c r="A3731" s="522">
        <v>3000003100</v>
      </c>
      <c r="B3731" s="522" t="s">
        <v>10314</v>
      </c>
      <c r="C3731" s="522" t="s">
        <v>10315</v>
      </c>
      <c r="D3731" s="522" t="s">
        <v>337</v>
      </c>
      <c r="E3731" s="522" t="s">
        <v>433</v>
      </c>
      <c r="F3731" s="522" t="s">
        <v>10316</v>
      </c>
    </row>
    <row r="3732" spans="1:6" ht="15">
      <c r="A3732" s="522">
        <v>3000003101</v>
      </c>
      <c r="B3732" s="522" t="s">
        <v>10317</v>
      </c>
      <c r="C3732" s="522" t="s">
        <v>10318</v>
      </c>
      <c r="D3732" s="522" t="s">
        <v>337</v>
      </c>
      <c r="E3732" s="522" t="s">
        <v>433</v>
      </c>
      <c r="F3732" s="522" t="s">
        <v>10319</v>
      </c>
    </row>
    <row r="3733" spans="1:6" ht="15">
      <c r="A3733" s="522">
        <v>3000003102</v>
      </c>
      <c r="B3733" s="522" t="s">
        <v>10320</v>
      </c>
      <c r="C3733" s="522" t="s">
        <v>10321</v>
      </c>
      <c r="D3733" s="522" t="s">
        <v>340</v>
      </c>
      <c r="E3733" s="522" t="s">
        <v>433</v>
      </c>
      <c r="F3733" s="522" t="s">
        <v>10322</v>
      </c>
    </row>
    <row r="3734" spans="1:6" ht="15">
      <c r="A3734" s="522">
        <v>3000003103</v>
      </c>
      <c r="B3734" s="522" t="s">
        <v>10323</v>
      </c>
      <c r="C3734" s="522" t="s">
        <v>10324</v>
      </c>
      <c r="D3734" s="522" t="s">
        <v>337</v>
      </c>
      <c r="E3734" s="522" t="s">
        <v>433</v>
      </c>
      <c r="F3734" s="522" t="s">
        <v>10325</v>
      </c>
    </row>
    <row r="3735" spans="1:6" ht="15">
      <c r="A3735" s="522">
        <v>3000003104</v>
      </c>
      <c r="B3735" s="522" t="s">
        <v>10326</v>
      </c>
      <c r="C3735" s="522" t="s">
        <v>10327</v>
      </c>
      <c r="D3735" s="522" t="s">
        <v>337</v>
      </c>
      <c r="E3735" s="522" t="s">
        <v>433</v>
      </c>
      <c r="F3735" s="522" t="s">
        <v>10328</v>
      </c>
    </row>
    <row r="3736" spans="1:6" ht="15">
      <c r="A3736" s="522">
        <v>3000003105</v>
      </c>
      <c r="B3736" s="522" t="s">
        <v>10329</v>
      </c>
      <c r="C3736" s="522" t="s">
        <v>10330</v>
      </c>
      <c r="D3736" s="522" t="s">
        <v>337</v>
      </c>
      <c r="E3736" s="522" t="s">
        <v>433</v>
      </c>
      <c r="F3736" s="522" t="s">
        <v>10331</v>
      </c>
    </row>
    <row r="3737" spans="1:6" ht="15">
      <c r="A3737" s="522">
        <v>3000003106</v>
      </c>
      <c r="B3737" s="522" t="s">
        <v>10332</v>
      </c>
      <c r="C3737" s="522" t="s">
        <v>10333</v>
      </c>
      <c r="D3737" s="522" t="s">
        <v>340</v>
      </c>
      <c r="E3737" s="522" t="s">
        <v>433</v>
      </c>
      <c r="F3737" s="522" t="s">
        <v>10334</v>
      </c>
    </row>
    <row r="3738" spans="1:6" ht="15">
      <c r="A3738" s="522">
        <v>3000003107</v>
      </c>
      <c r="B3738" s="522" t="s">
        <v>10335</v>
      </c>
      <c r="C3738" s="522" t="s">
        <v>10336</v>
      </c>
      <c r="D3738" s="522" t="s">
        <v>337</v>
      </c>
      <c r="E3738" s="522" t="s">
        <v>433</v>
      </c>
      <c r="F3738" s="522" t="s">
        <v>10337</v>
      </c>
    </row>
    <row r="3739" spans="1:6" ht="15">
      <c r="A3739" s="522">
        <v>3000003108</v>
      </c>
      <c r="B3739" s="522" t="s">
        <v>10338</v>
      </c>
      <c r="C3739" s="522" t="s">
        <v>10339</v>
      </c>
      <c r="D3739" s="522" t="s">
        <v>337</v>
      </c>
      <c r="E3739" s="522" t="s">
        <v>433</v>
      </c>
      <c r="F3739" s="522" t="s">
        <v>10340</v>
      </c>
    </row>
    <row r="3740" spans="1:6" ht="15">
      <c r="A3740" s="522">
        <v>3000003109</v>
      </c>
      <c r="B3740" s="522" t="s">
        <v>10341</v>
      </c>
      <c r="C3740" s="522" t="s">
        <v>10342</v>
      </c>
      <c r="D3740" s="522" t="s">
        <v>337</v>
      </c>
      <c r="E3740" s="522" t="s">
        <v>433</v>
      </c>
      <c r="F3740" s="522" t="s">
        <v>10343</v>
      </c>
    </row>
    <row r="3741" spans="1:6" ht="15">
      <c r="A3741" s="522">
        <v>3000003110</v>
      </c>
      <c r="B3741" s="522" t="s">
        <v>10344</v>
      </c>
      <c r="C3741" s="522" t="s">
        <v>10345</v>
      </c>
      <c r="D3741" s="522" t="s">
        <v>337</v>
      </c>
      <c r="E3741" s="522" t="s">
        <v>433</v>
      </c>
      <c r="F3741" s="522" t="s">
        <v>10346</v>
      </c>
    </row>
    <row r="3742" spans="1:6" ht="15">
      <c r="A3742" s="522">
        <v>3000003111</v>
      </c>
      <c r="B3742" s="522" t="s">
        <v>10347</v>
      </c>
      <c r="C3742" s="522" t="s">
        <v>10348</v>
      </c>
      <c r="D3742" s="522" t="s">
        <v>337</v>
      </c>
      <c r="E3742" s="522" t="s">
        <v>433</v>
      </c>
      <c r="F3742" s="522" t="s">
        <v>10349</v>
      </c>
    </row>
    <row r="3743" spans="1:6" ht="15">
      <c r="A3743" s="522">
        <v>3000003112</v>
      </c>
      <c r="B3743" s="522" t="s">
        <v>10350</v>
      </c>
      <c r="C3743" s="522" t="s">
        <v>10351</v>
      </c>
      <c r="D3743" s="522" t="s">
        <v>337</v>
      </c>
      <c r="E3743" s="522" t="s">
        <v>433</v>
      </c>
      <c r="F3743" s="522" t="s">
        <v>10352</v>
      </c>
    </row>
    <row r="3744" spans="1:6" ht="15">
      <c r="A3744" s="522">
        <v>3000003113</v>
      </c>
      <c r="B3744" s="522" t="s">
        <v>10353</v>
      </c>
      <c r="C3744" s="522" t="s">
        <v>10354</v>
      </c>
      <c r="D3744" s="522" t="s">
        <v>337</v>
      </c>
      <c r="E3744" s="522" t="s">
        <v>433</v>
      </c>
      <c r="F3744" s="522" t="s">
        <v>10355</v>
      </c>
    </row>
    <row r="3745" spans="1:6" ht="15">
      <c r="A3745" s="522">
        <v>3000003114</v>
      </c>
      <c r="B3745" s="522" t="s">
        <v>10356</v>
      </c>
      <c r="C3745" s="522" t="s">
        <v>10357</v>
      </c>
      <c r="D3745" s="522" t="s">
        <v>337</v>
      </c>
      <c r="E3745" s="522" t="s">
        <v>433</v>
      </c>
      <c r="F3745" s="522" t="s">
        <v>10358</v>
      </c>
    </row>
    <row r="3746" spans="1:6" ht="15">
      <c r="A3746" s="522">
        <v>3000003115</v>
      </c>
      <c r="B3746" s="522" t="s">
        <v>10359</v>
      </c>
      <c r="C3746" s="522" t="s">
        <v>10360</v>
      </c>
      <c r="D3746" s="522" t="s">
        <v>337</v>
      </c>
      <c r="E3746" s="522" t="s">
        <v>433</v>
      </c>
      <c r="F3746" s="522" t="s">
        <v>10361</v>
      </c>
    </row>
    <row r="3747" spans="1:6" ht="15">
      <c r="A3747" s="522">
        <v>3000003116</v>
      </c>
      <c r="B3747" s="522" t="s">
        <v>10362</v>
      </c>
      <c r="C3747" s="522" t="s">
        <v>10363</v>
      </c>
      <c r="D3747" s="522" t="s">
        <v>337</v>
      </c>
      <c r="E3747" s="522" t="s">
        <v>433</v>
      </c>
      <c r="F3747" s="522" t="s">
        <v>10364</v>
      </c>
    </row>
    <row r="3748" spans="1:6" ht="15">
      <c r="A3748" s="522">
        <v>3000003117</v>
      </c>
      <c r="B3748" s="522" t="s">
        <v>10365</v>
      </c>
      <c r="C3748" s="522" t="s">
        <v>10366</v>
      </c>
      <c r="D3748" s="522" t="s">
        <v>337</v>
      </c>
      <c r="E3748" s="522" t="s">
        <v>433</v>
      </c>
      <c r="F3748" s="522" t="s">
        <v>10367</v>
      </c>
    </row>
    <row r="3749" spans="1:6" ht="15">
      <c r="A3749" s="522">
        <v>3000003118</v>
      </c>
      <c r="B3749" s="522" t="s">
        <v>10368</v>
      </c>
      <c r="C3749" s="522" t="s">
        <v>10369</v>
      </c>
      <c r="D3749" s="522" t="s">
        <v>337</v>
      </c>
      <c r="E3749" s="522" t="s">
        <v>433</v>
      </c>
      <c r="F3749" s="522" t="s">
        <v>10370</v>
      </c>
    </row>
    <row r="3750" spans="1:6" ht="15">
      <c r="A3750" s="522">
        <v>3000003119</v>
      </c>
      <c r="B3750" s="522" t="s">
        <v>10371</v>
      </c>
      <c r="C3750" s="522" t="s">
        <v>10372</v>
      </c>
      <c r="D3750" s="522" t="s">
        <v>337</v>
      </c>
      <c r="E3750" s="522" t="s">
        <v>433</v>
      </c>
      <c r="F3750" s="522" t="s">
        <v>10373</v>
      </c>
    </row>
    <row r="3751" spans="1:6" ht="15">
      <c r="A3751" s="522">
        <v>3000003120</v>
      </c>
      <c r="B3751" s="522" t="s">
        <v>10374</v>
      </c>
      <c r="C3751" s="522" t="s">
        <v>10375</v>
      </c>
      <c r="D3751" s="522" t="s">
        <v>337</v>
      </c>
      <c r="E3751" s="522" t="s">
        <v>433</v>
      </c>
      <c r="F3751" s="522" t="s">
        <v>10376</v>
      </c>
    </row>
    <row r="3752" spans="1:6" ht="15">
      <c r="A3752" s="522">
        <v>3000003121</v>
      </c>
      <c r="B3752" s="522" t="s">
        <v>10377</v>
      </c>
      <c r="C3752" s="522" t="s">
        <v>10378</v>
      </c>
      <c r="D3752" s="522" t="s">
        <v>337</v>
      </c>
      <c r="E3752" s="522" t="s">
        <v>433</v>
      </c>
      <c r="F3752" s="522" t="s">
        <v>10379</v>
      </c>
    </row>
    <row r="3753" spans="1:6" ht="15">
      <c r="A3753" s="522">
        <v>3000003122</v>
      </c>
      <c r="B3753" s="522" t="s">
        <v>10380</v>
      </c>
      <c r="C3753" s="522" t="s">
        <v>10381</v>
      </c>
      <c r="D3753" s="522" t="s">
        <v>337</v>
      </c>
      <c r="E3753" s="522" t="s">
        <v>433</v>
      </c>
      <c r="F3753" s="522" t="s">
        <v>10382</v>
      </c>
    </row>
    <row r="3754" spans="1:6" ht="15">
      <c r="A3754" s="522">
        <v>3000003123</v>
      </c>
      <c r="B3754" s="522" t="s">
        <v>10383</v>
      </c>
      <c r="C3754" s="522" t="s">
        <v>10384</v>
      </c>
      <c r="D3754" s="522" t="s">
        <v>337</v>
      </c>
      <c r="E3754" s="522" t="s">
        <v>433</v>
      </c>
      <c r="F3754" s="522" t="s">
        <v>10385</v>
      </c>
    </row>
    <row r="3755" spans="1:6" ht="15">
      <c r="A3755" s="522">
        <v>3000003124</v>
      </c>
      <c r="B3755" s="522" t="s">
        <v>10386</v>
      </c>
      <c r="C3755" s="522" t="s">
        <v>10387</v>
      </c>
      <c r="D3755" s="522" t="s">
        <v>337</v>
      </c>
      <c r="E3755" s="522" t="s">
        <v>433</v>
      </c>
      <c r="F3755" s="522" t="s">
        <v>10388</v>
      </c>
    </row>
    <row r="3756" spans="1:6" ht="15">
      <c r="A3756" s="522">
        <v>3000003125</v>
      </c>
      <c r="B3756" s="522" t="s">
        <v>10389</v>
      </c>
      <c r="C3756" s="522" t="s">
        <v>10390</v>
      </c>
      <c r="D3756" s="522" t="s">
        <v>337</v>
      </c>
      <c r="E3756" s="522" t="s">
        <v>433</v>
      </c>
      <c r="F3756" s="522" t="s">
        <v>10391</v>
      </c>
    </row>
    <row r="3757" spans="1:6" ht="15">
      <c r="A3757" s="522">
        <v>3000003126</v>
      </c>
      <c r="B3757" s="522" t="s">
        <v>10392</v>
      </c>
      <c r="C3757" s="522" t="s">
        <v>10393</v>
      </c>
      <c r="D3757" s="522" t="s">
        <v>337</v>
      </c>
      <c r="E3757" s="522" t="s">
        <v>433</v>
      </c>
      <c r="F3757" s="522" t="s">
        <v>10394</v>
      </c>
    </row>
    <row r="3758" spans="1:6" ht="15">
      <c r="A3758" s="522">
        <v>3000003127</v>
      </c>
      <c r="B3758" s="522" t="s">
        <v>10395</v>
      </c>
      <c r="C3758" s="522" t="s">
        <v>10396</v>
      </c>
      <c r="D3758" s="522" t="s">
        <v>337</v>
      </c>
      <c r="E3758" s="522" t="s">
        <v>433</v>
      </c>
      <c r="F3758" s="522" t="s">
        <v>10397</v>
      </c>
    </row>
    <row r="3759" spans="1:6" ht="15">
      <c r="A3759" s="522">
        <v>3000003128</v>
      </c>
      <c r="B3759" s="522" t="s">
        <v>10398</v>
      </c>
      <c r="C3759" s="522" t="s">
        <v>10399</v>
      </c>
      <c r="D3759" s="522" t="s">
        <v>337</v>
      </c>
      <c r="E3759" s="522" t="s">
        <v>433</v>
      </c>
      <c r="F3759" s="522" t="s">
        <v>10400</v>
      </c>
    </row>
    <row r="3760" spans="1:6" ht="15">
      <c r="A3760" s="522">
        <v>3000003129</v>
      </c>
      <c r="B3760" s="522" t="s">
        <v>10401</v>
      </c>
      <c r="C3760" s="522" t="s">
        <v>10402</v>
      </c>
      <c r="D3760" s="522" t="s">
        <v>337</v>
      </c>
      <c r="E3760" s="522" t="s">
        <v>433</v>
      </c>
      <c r="F3760" s="522" t="s">
        <v>10403</v>
      </c>
    </row>
    <row r="3761" spans="1:6" ht="15">
      <c r="A3761" s="522">
        <v>3000003130</v>
      </c>
      <c r="B3761" s="522" t="s">
        <v>10404</v>
      </c>
      <c r="C3761" s="522" t="s">
        <v>10405</v>
      </c>
      <c r="D3761" s="522" t="s">
        <v>337</v>
      </c>
      <c r="E3761" s="522" t="s">
        <v>433</v>
      </c>
      <c r="F3761" s="522" t="s">
        <v>10406</v>
      </c>
    </row>
    <row r="3762" spans="1:6" ht="15">
      <c r="A3762" s="522">
        <v>3000003131</v>
      </c>
      <c r="B3762" s="522" t="s">
        <v>10407</v>
      </c>
      <c r="C3762" s="522" t="s">
        <v>10408</v>
      </c>
      <c r="D3762" s="522" t="s">
        <v>337</v>
      </c>
      <c r="E3762" s="522" t="s">
        <v>433</v>
      </c>
      <c r="F3762" s="522" t="s">
        <v>10409</v>
      </c>
    </row>
    <row r="3763" spans="1:6" ht="15">
      <c r="A3763" s="522">
        <v>3000003132</v>
      </c>
      <c r="B3763" s="522" t="s">
        <v>10410</v>
      </c>
      <c r="C3763" s="522" t="s">
        <v>10411</v>
      </c>
      <c r="D3763" s="522" t="s">
        <v>337</v>
      </c>
      <c r="E3763" s="522" t="s">
        <v>433</v>
      </c>
      <c r="F3763" s="522" t="s">
        <v>10412</v>
      </c>
    </row>
    <row r="3764" spans="1:6" ht="15">
      <c r="A3764" s="522">
        <v>3000003133</v>
      </c>
      <c r="B3764" s="522" t="s">
        <v>10413</v>
      </c>
      <c r="C3764" s="522" t="s">
        <v>10414</v>
      </c>
      <c r="D3764" s="522" t="s">
        <v>337</v>
      </c>
      <c r="E3764" s="522" t="s">
        <v>433</v>
      </c>
      <c r="F3764" s="522" t="s">
        <v>10415</v>
      </c>
    </row>
    <row r="3765" spans="1:6" ht="15">
      <c r="A3765" s="522">
        <v>3000003134</v>
      </c>
      <c r="B3765" s="522" t="s">
        <v>10416</v>
      </c>
      <c r="C3765" s="522" t="s">
        <v>10417</v>
      </c>
      <c r="D3765" s="522" t="s">
        <v>337</v>
      </c>
      <c r="E3765" s="522" t="s">
        <v>433</v>
      </c>
      <c r="F3765" s="522" t="s">
        <v>10418</v>
      </c>
    </row>
    <row r="3766" spans="1:6" ht="15">
      <c r="A3766" s="522">
        <v>3000003135</v>
      </c>
      <c r="B3766" s="522" t="s">
        <v>10419</v>
      </c>
      <c r="C3766" s="522" t="s">
        <v>10420</v>
      </c>
      <c r="D3766" s="522" t="s">
        <v>337</v>
      </c>
      <c r="E3766" s="522" t="s">
        <v>433</v>
      </c>
      <c r="F3766" s="522" t="s">
        <v>10421</v>
      </c>
    </row>
    <row r="3767" spans="1:6" ht="15">
      <c r="A3767" s="522">
        <v>3000003136</v>
      </c>
      <c r="B3767" s="522" t="s">
        <v>10422</v>
      </c>
      <c r="C3767" s="522" t="s">
        <v>10423</v>
      </c>
      <c r="D3767" s="522" t="s">
        <v>337</v>
      </c>
      <c r="E3767" s="522" t="s">
        <v>433</v>
      </c>
      <c r="F3767" s="522" t="s">
        <v>10424</v>
      </c>
    </row>
    <row r="3768" spans="1:6" ht="15">
      <c r="A3768" s="522">
        <v>3000003137</v>
      </c>
      <c r="B3768" s="522" t="s">
        <v>10425</v>
      </c>
      <c r="C3768" s="522" t="s">
        <v>10426</v>
      </c>
      <c r="D3768" s="522" t="s">
        <v>337</v>
      </c>
      <c r="E3768" s="522" t="s">
        <v>433</v>
      </c>
      <c r="F3768" s="522" t="s">
        <v>10427</v>
      </c>
    </row>
    <row r="3769" spans="1:6" ht="15">
      <c r="A3769" s="522">
        <v>3000003138</v>
      </c>
      <c r="B3769" s="522" t="s">
        <v>10428</v>
      </c>
      <c r="C3769" s="522" t="s">
        <v>10429</v>
      </c>
      <c r="D3769" s="522" t="s">
        <v>337</v>
      </c>
      <c r="E3769" s="522" t="s">
        <v>433</v>
      </c>
      <c r="F3769" s="522" t="s">
        <v>10430</v>
      </c>
    </row>
    <row r="3770" spans="1:6" ht="15">
      <c r="A3770" s="522">
        <v>3000003139</v>
      </c>
      <c r="B3770" s="522" t="s">
        <v>10431</v>
      </c>
      <c r="C3770" s="522" t="s">
        <v>10432</v>
      </c>
      <c r="D3770" s="522" t="s">
        <v>337</v>
      </c>
      <c r="E3770" s="522" t="s">
        <v>433</v>
      </c>
      <c r="F3770" s="522" t="s">
        <v>10433</v>
      </c>
    </row>
    <row r="3771" spans="1:6" ht="15">
      <c r="A3771" s="522">
        <v>3000001054</v>
      </c>
      <c r="B3771" s="522" t="s">
        <v>10434</v>
      </c>
      <c r="C3771" s="522" t="s">
        <v>10435</v>
      </c>
      <c r="D3771" s="522" t="s">
        <v>1608</v>
      </c>
      <c r="E3771" s="522" t="s">
        <v>433</v>
      </c>
      <c r="F3771" s="522" t="s">
        <v>10435</v>
      </c>
    </row>
    <row r="3772" spans="1:6" ht="15">
      <c r="A3772" s="522">
        <v>3000003141</v>
      </c>
      <c r="B3772" s="522" t="s">
        <v>10436</v>
      </c>
      <c r="C3772" s="522" t="s">
        <v>10437</v>
      </c>
      <c r="D3772" s="522" t="s">
        <v>337</v>
      </c>
      <c r="E3772" s="522" t="s">
        <v>433</v>
      </c>
      <c r="F3772" s="522" t="s">
        <v>10438</v>
      </c>
    </row>
    <row r="3773" spans="1:6" ht="15">
      <c r="A3773" s="522">
        <v>3000003142</v>
      </c>
      <c r="B3773" s="522" t="s">
        <v>10439</v>
      </c>
      <c r="C3773" s="522" t="s">
        <v>10440</v>
      </c>
      <c r="D3773" s="522" t="s">
        <v>337</v>
      </c>
      <c r="E3773" s="522" t="s">
        <v>433</v>
      </c>
      <c r="F3773" s="522" t="s">
        <v>10441</v>
      </c>
    </row>
    <row r="3774" spans="1:6" ht="15">
      <c r="A3774" s="522">
        <v>3000003143</v>
      </c>
      <c r="B3774" s="522" t="s">
        <v>10442</v>
      </c>
      <c r="C3774" s="522" t="s">
        <v>10443</v>
      </c>
      <c r="D3774" s="522" t="s">
        <v>337</v>
      </c>
      <c r="E3774" s="522" t="s">
        <v>433</v>
      </c>
      <c r="F3774" s="522" t="s">
        <v>10444</v>
      </c>
    </row>
    <row r="3775" spans="1:6" ht="15">
      <c r="A3775" s="522">
        <v>3000003144</v>
      </c>
      <c r="B3775" s="522" t="s">
        <v>10445</v>
      </c>
      <c r="C3775" s="522" t="s">
        <v>10446</v>
      </c>
      <c r="D3775" s="522" t="s">
        <v>337</v>
      </c>
      <c r="E3775" s="522" t="s">
        <v>433</v>
      </c>
      <c r="F3775" s="522" t="s">
        <v>10447</v>
      </c>
    </row>
    <row r="3776" spans="1:6" ht="15">
      <c r="A3776" s="522">
        <v>3000003145</v>
      </c>
      <c r="B3776" s="522" t="s">
        <v>10448</v>
      </c>
      <c r="C3776" s="522" t="s">
        <v>10449</v>
      </c>
      <c r="D3776" s="522" t="s">
        <v>337</v>
      </c>
      <c r="E3776" s="522" t="s">
        <v>433</v>
      </c>
      <c r="F3776" s="522" t="s">
        <v>10450</v>
      </c>
    </row>
    <row r="3777" spans="1:6" ht="15">
      <c r="A3777" s="522">
        <v>3000003146</v>
      </c>
      <c r="B3777" s="522" t="s">
        <v>10451</v>
      </c>
      <c r="C3777" s="522" t="s">
        <v>10452</v>
      </c>
      <c r="D3777" s="522" t="s">
        <v>337</v>
      </c>
      <c r="E3777" s="522" t="s">
        <v>433</v>
      </c>
      <c r="F3777" s="522" t="s">
        <v>10453</v>
      </c>
    </row>
    <row r="3778" spans="1:6" ht="15">
      <c r="A3778" s="522">
        <v>3000000711</v>
      </c>
      <c r="B3778" s="522" t="s">
        <v>10454</v>
      </c>
      <c r="C3778" s="522" t="s">
        <v>10455</v>
      </c>
      <c r="D3778" s="522" t="s">
        <v>340</v>
      </c>
      <c r="E3778" s="522" t="s">
        <v>433</v>
      </c>
      <c r="F3778" s="522" t="s">
        <v>10456</v>
      </c>
    </row>
    <row r="3779" spans="1:6" ht="15">
      <c r="A3779" s="522">
        <v>3000003148</v>
      </c>
      <c r="B3779" s="522" t="s">
        <v>10457</v>
      </c>
      <c r="C3779" s="522" t="s">
        <v>10458</v>
      </c>
      <c r="D3779" s="522" t="s">
        <v>337</v>
      </c>
      <c r="E3779" s="522" t="s">
        <v>433</v>
      </c>
      <c r="F3779" s="522" t="s">
        <v>10459</v>
      </c>
    </row>
    <row r="3780" spans="1:6" ht="15">
      <c r="A3780" s="522">
        <v>3000003149</v>
      </c>
      <c r="B3780" s="522" t="s">
        <v>10460</v>
      </c>
      <c r="C3780" s="522" t="s">
        <v>10461</v>
      </c>
      <c r="D3780" s="522" t="s">
        <v>337</v>
      </c>
      <c r="E3780" s="522" t="s">
        <v>433</v>
      </c>
      <c r="F3780" s="522" t="s">
        <v>10462</v>
      </c>
    </row>
    <row r="3781" spans="1:6" ht="15">
      <c r="A3781" s="522">
        <v>3000003150</v>
      </c>
      <c r="B3781" s="522" t="s">
        <v>10463</v>
      </c>
      <c r="C3781" s="522" t="s">
        <v>10464</v>
      </c>
      <c r="D3781" s="522" t="s">
        <v>337</v>
      </c>
      <c r="E3781" s="522" t="s">
        <v>433</v>
      </c>
      <c r="F3781" s="522" t="s">
        <v>10465</v>
      </c>
    </row>
    <row r="3782" spans="1:6" ht="15">
      <c r="A3782" s="522">
        <v>3000003151</v>
      </c>
      <c r="B3782" s="522" t="s">
        <v>10466</v>
      </c>
      <c r="C3782" s="522" t="s">
        <v>10467</v>
      </c>
      <c r="D3782" s="522" t="s">
        <v>337</v>
      </c>
      <c r="E3782" s="522" t="s">
        <v>433</v>
      </c>
      <c r="F3782" s="522" t="s">
        <v>10467</v>
      </c>
    </row>
    <row r="3783" spans="1:6" ht="15">
      <c r="A3783" s="522">
        <v>3000003152</v>
      </c>
      <c r="B3783" s="522" t="s">
        <v>10468</v>
      </c>
      <c r="C3783" s="522" t="s">
        <v>10469</v>
      </c>
      <c r="D3783" s="522" t="s">
        <v>337</v>
      </c>
      <c r="E3783" s="522" t="s">
        <v>433</v>
      </c>
      <c r="F3783" s="522" t="s">
        <v>10470</v>
      </c>
    </row>
    <row r="3784" spans="1:6" ht="15">
      <c r="A3784" s="522">
        <v>3000003153</v>
      </c>
      <c r="B3784" s="522" t="s">
        <v>10471</v>
      </c>
      <c r="C3784" s="522" t="s">
        <v>10472</v>
      </c>
      <c r="D3784" s="522" t="s">
        <v>337</v>
      </c>
      <c r="E3784" s="522" t="s">
        <v>433</v>
      </c>
      <c r="F3784" s="522" t="s">
        <v>10473</v>
      </c>
    </row>
    <row r="3785" spans="1:6" ht="15">
      <c r="A3785" s="522">
        <v>3000003154</v>
      </c>
      <c r="B3785" s="522" t="s">
        <v>10474</v>
      </c>
      <c r="C3785" s="522" t="s">
        <v>10475</v>
      </c>
      <c r="D3785" s="522" t="s">
        <v>337</v>
      </c>
      <c r="E3785" s="522" t="s">
        <v>433</v>
      </c>
      <c r="F3785" s="522" t="s">
        <v>10476</v>
      </c>
    </row>
    <row r="3786" spans="1:6" ht="15">
      <c r="A3786" s="522">
        <v>3000003155</v>
      </c>
      <c r="B3786" s="522" t="s">
        <v>10477</v>
      </c>
      <c r="C3786" s="522" t="s">
        <v>10478</v>
      </c>
      <c r="D3786" s="522" t="s">
        <v>337</v>
      </c>
      <c r="E3786" s="522" t="s">
        <v>433</v>
      </c>
      <c r="F3786" s="522" t="s">
        <v>10479</v>
      </c>
    </row>
    <row r="3787" spans="1:6" ht="15">
      <c r="A3787" s="522">
        <v>3000003156</v>
      </c>
      <c r="B3787" s="522" t="s">
        <v>10480</v>
      </c>
      <c r="C3787" s="522" t="s">
        <v>10481</v>
      </c>
      <c r="D3787" s="522" t="s">
        <v>337</v>
      </c>
      <c r="E3787" s="522" t="s">
        <v>433</v>
      </c>
      <c r="F3787" s="522" t="s">
        <v>10482</v>
      </c>
    </row>
    <row r="3788" spans="1:6" ht="15">
      <c r="A3788" s="522">
        <v>3000003157</v>
      </c>
      <c r="B3788" s="522" t="s">
        <v>10483</v>
      </c>
      <c r="C3788" s="522" t="s">
        <v>10484</v>
      </c>
      <c r="D3788" s="522" t="s">
        <v>337</v>
      </c>
      <c r="E3788" s="522" t="s">
        <v>433</v>
      </c>
      <c r="F3788" s="522" t="s">
        <v>10485</v>
      </c>
    </row>
    <row r="3789" spans="1:6" ht="15">
      <c r="A3789" s="522">
        <v>3000003158</v>
      </c>
      <c r="B3789" s="522" t="s">
        <v>10486</v>
      </c>
      <c r="C3789" s="522" t="s">
        <v>10487</v>
      </c>
      <c r="D3789" s="522" t="s">
        <v>337</v>
      </c>
      <c r="E3789" s="522" t="s">
        <v>433</v>
      </c>
      <c r="F3789" s="522" t="s">
        <v>10488</v>
      </c>
    </row>
    <row r="3790" spans="1:6" ht="15">
      <c r="A3790" s="522">
        <v>3000003159</v>
      </c>
      <c r="B3790" s="522" t="s">
        <v>10489</v>
      </c>
      <c r="C3790" s="522" t="s">
        <v>10490</v>
      </c>
      <c r="D3790" s="522" t="s">
        <v>337</v>
      </c>
      <c r="E3790" s="522" t="s">
        <v>433</v>
      </c>
      <c r="F3790" s="522" t="s">
        <v>10491</v>
      </c>
    </row>
    <row r="3791" spans="1:6" ht="15">
      <c r="A3791" s="522">
        <v>3000003160</v>
      </c>
      <c r="B3791" s="522" t="s">
        <v>10492</v>
      </c>
      <c r="C3791" s="522" t="s">
        <v>10493</v>
      </c>
      <c r="D3791" s="522" t="s">
        <v>337</v>
      </c>
      <c r="E3791" s="522" t="s">
        <v>433</v>
      </c>
      <c r="F3791" s="522" t="s">
        <v>10494</v>
      </c>
    </row>
    <row r="3792" spans="1:6" ht="15">
      <c r="A3792" s="522">
        <v>3000003161</v>
      </c>
      <c r="B3792" s="522" t="s">
        <v>10495</v>
      </c>
      <c r="C3792" s="522" t="s">
        <v>10496</v>
      </c>
      <c r="D3792" s="522" t="s">
        <v>337</v>
      </c>
      <c r="E3792" s="522" t="s">
        <v>433</v>
      </c>
      <c r="F3792" s="522" t="s">
        <v>10497</v>
      </c>
    </row>
    <row r="3793" spans="1:6" ht="15">
      <c r="A3793" s="522">
        <v>3000003162</v>
      </c>
      <c r="B3793" s="522" t="s">
        <v>10498</v>
      </c>
      <c r="C3793" s="522" t="s">
        <v>10499</v>
      </c>
      <c r="D3793" s="522" t="s">
        <v>337</v>
      </c>
      <c r="E3793" s="522" t="s">
        <v>433</v>
      </c>
      <c r="F3793" s="522" t="s">
        <v>10500</v>
      </c>
    </row>
    <row r="3794" spans="1:6" ht="15">
      <c r="A3794" s="522">
        <v>3000003163</v>
      </c>
      <c r="B3794" s="522" t="s">
        <v>10501</v>
      </c>
      <c r="C3794" s="522" t="s">
        <v>10502</v>
      </c>
      <c r="D3794" s="522" t="s">
        <v>337</v>
      </c>
      <c r="E3794" s="522" t="s">
        <v>433</v>
      </c>
      <c r="F3794" s="522" t="s">
        <v>10503</v>
      </c>
    </row>
    <row r="3795" spans="1:6" ht="15">
      <c r="A3795" s="522">
        <v>3000003164</v>
      </c>
      <c r="B3795" s="522" t="s">
        <v>10504</v>
      </c>
      <c r="C3795" s="522" t="s">
        <v>10505</v>
      </c>
      <c r="D3795" s="522" t="s">
        <v>337</v>
      </c>
      <c r="E3795" s="522" t="s">
        <v>433</v>
      </c>
      <c r="F3795" s="522" t="s">
        <v>10506</v>
      </c>
    </row>
    <row r="3796" spans="1:6" ht="15">
      <c r="A3796" s="522">
        <v>3000003165</v>
      </c>
      <c r="B3796" s="522" t="s">
        <v>10507</v>
      </c>
      <c r="C3796" s="522" t="s">
        <v>10508</v>
      </c>
      <c r="D3796" s="522" t="s">
        <v>337</v>
      </c>
      <c r="E3796" s="522" t="s">
        <v>433</v>
      </c>
      <c r="F3796" s="522" t="s">
        <v>10509</v>
      </c>
    </row>
    <row r="3797" spans="1:6" ht="15">
      <c r="A3797" s="522">
        <v>3000003166</v>
      </c>
      <c r="B3797" s="522" t="s">
        <v>10510</v>
      </c>
      <c r="C3797" s="522" t="s">
        <v>10511</v>
      </c>
      <c r="D3797" s="522" t="s">
        <v>337</v>
      </c>
      <c r="E3797" s="522" t="s">
        <v>433</v>
      </c>
      <c r="F3797" s="522" t="s">
        <v>10512</v>
      </c>
    </row>
    <row r="3798" spans="1:6" ht="15">
      <c r="A3798" s="522">
        <v>3000003167</v>
      </c>
      <c r="B3798" s="522" t="s">
        <v>10513</v>
      </c>
      <c r="C3798" s="522" t="s">
        <v>10514</v>
      </c>
      <c r="D3798" s="522" t="s">
        <v>337</v>
      </c>
      <c r="E3798" s="522" t="s">
        <v>433</v>
      </c>
      <c r="F3798" s="522" t="s">
        <v>10515</v>
      </c>
    </row>
    <row r="3799" spans="1:6" ht="15">
      <c r="A3799" s="522">
        <v>3000003168</v>
      </c>
      <c r="B3799" s="522" t="s">
        <v>10516</v>
      </c>
      <c r="C3799" s="522" t="s">
        <v>10517</v>
      </c>
      <c r="D3799" s="522" t="s">
        <v>337</v>
      </c>
      <c r="E3799" s="522" t="s">
        <v>433</v>
      </c>
      <c r="F3799" s="522" t="s">
        <v>10518</v>
      </c>
    </row>
    <row r="3800" spans="1:6" ht="15">
      <c r="A3800" s="522">
        <v>3000003169</v>
      </c>
      <c r="B3800" s="522" t="s">
        <v>10519</v>
      </c>
      <c r="C3800" s="522" t="s">
        <v>10520</v>
      </c>
      <c r="D3800" s="522" t="s">
        <v>337</v>
      </c>
      <c r="E3800" s="522" t="s">
        <v>433</v>
      </c>
      <c r="F3800" s="522" t="s">
        <v>10521</v>
      </c>
    </row>
    <row r="3801" spans="1:6" ht="15">
      <c r="A3801" s="522">
        <v>3000003170</v>
      </c>
      <c r="B3801" s="522" t="s">
        <v>10522</v>
      </c>
      <c r="C3801" s="522" t="s">
        <v>10523</v>
      </c>
      <c r="D3801" s="522" t="s">
        <v>337</v>
      </c>
      <c r="E3801" s="522" t="s">
        <v>433</v>
      </c>
      <c r="F3801" s="522" t="s">
        <v>10524</v>
      </c>
    </row>
    <row r="3802" spans="1:6" ht="15">
      <c r="A3802" s="522">
        <v>3000003171</v>
      </c>
      <c r="B3802" s="522" t="s">
        <v>10525</v>
      </c>
      <c r="C3802" s="522" t="s">
        <v>10526</v>
      </c>
      <c r="D3802" s="522" t="s">
        <v>337</v>
      </c>
      <c r="E3802" s="522" t="s">
        <v>433</v>
      </c>
      <c r="F3802" s="522" t="s">
        <v>10527</v>
      </c>
    </row>
    <row r="3803" spans="1:6" ht="15">
      <c r="A3803" s="522">
        <v>3000003172</v>
      </c>
      <c r="B3803" s="522" t="s">
        <v>10528</v>
      </c>
      <c r="C3803" s="522" t="s">
        <v>10529</v>
      </c>
      <c r="D3803" s="522" t="s">
        <v>337</v>
      </c>
      <c r="E3803" s="522" t="s">
        <v>433</v>
      </c>
      <c r="F3803" s="522" t="s">
        <v>10530</v>
      </c>
    </row>
    <row r="3804" spans="1:6" ht="15">
      <c r="A3804" s="522">
        <v>3000003173</v>
      </c>
      <c r="B3804" s="522" t="s">
        <v>10531</v>
      </c>
      <c r="C3804" s="522" t="s">
        <v>10532</v>
      </c>
      <c r="D3804" s="522" t="s">
        <v>337</v>
      </c>
      <c r="E3804" s="522" t="s">
        <v>433</v>
      </c>
      <c r="F3804" s="522" t="s">
        <v>10533</v>
      </c>
    </row>
    <row r="3805" spans="1:6" ht="15">
      <c r="A3805" s="522">
        <v>3000003174</v>
      </c>
      <c r="B3805" s="522" t="s">
        <v>10534</v>
      </c>
      <c r="C3805" s="522" t="s">
        <v>10535</v>
      </c>
      <c r="D3805" s="522" t="s">
        <v>337</v>
      </c>
      <c r="E3805" s="522" t="s">
        <v>433</v>
      </c>
      <c r="F3805" s="522" t="s">
        <v>10536</v>
      </c>
    </row>
    <row r="3806" spans="1:6" ht="15">
      <c r="A3806" s="522">
        <v>3000003175</v>
      </c>
      <c r="B3806" s="522" t="s">
        <v>10537</v>
      </c>
      <c r="C3806" s="522" t="s">
        <v>10538</v>
      </c>
      <c r="D3806" s="522" t="s">
        <v>337</v>
      </c>
      <c r="E3806" s="522" t="s">
        <v>433</v>
      </c>
      <c r="F3806" s="522" t="s">
        <v>10539</v>
      </c>
    </row>
    <row r="3807" spans="1:6" ht="15">
      <c r="A3807" s="522">
        <v>3000003176</v>
      </c>
      <c r="B3807" s="522" t="s">
        <v>10540</v>
      </c>
      <c r="C3807" s="522" t="s">
        <v>10541</v>
      </c>
      <c r="D3807" s="522" t="s">
        <v>337</v>
      </c>
      <c r="E3807" s="522" t="s">
        <v>433</v>
      </c>
      <c r="F3807" s="522" t="s">
        <v>10542</v>
      </c>
    </row>
    <row r="3808" spans="1:6" ht="15">
      <c r="A3808" s="522">
        <v>3000003177</v>
      </c>
      <c r="B3808" s="522" t="s">
        <v>10543</v>
      </c>
      <c r="C3808" s="522" t="s">
        <v>10544</v>
      </c>
      <c r="D3808" s="522" t="s">
        <v>337</v>
      </c>
      <c r="E3808" s="522" t="s">
        <v>433</v>
      </c>
      <c r="F3808" s="522" t="s">
        <v>10545</v>
      </c>
    </row>
    <row r="3809" spans="1:6" ht="15">
      <c r="A3809" s="522">
        <v>3000003178</v>
      </c>
      <c r="B3809" s="522" t="s">
        <v>10546</v>
      </c>
      <c r="C3809" s="522" t="s">
        <v>10547</v>
      </c>
      <c r="D3809" s="522" t="s">
        <v>337</v>
      </c>
      <c r="E3809" s="522" t="s">
        <v>433</v>
      </c>
      <c r="F3809" s="522" t="s">
        <v>10548</v>
      </c>
    </row>
    <row r="3810" spans="1:6" ht="15">
      <c r="A3810" s="522">
        <v>3000003179</v>
      </c>
      <c r="B3810" s="522" t="s">
        <v>10549</v>
      </c>
      <c r="C3810" s="522" t="s">
        <v>10550</v>
      </c>
      <c r="D3810" s="522" t="s">
        <v>337</v>
      </c>
      <c r="E3810" s="522" t="s">
        <v>433</v>
      </c>
      <c r="F3810" s="522" t="s">
        <v>10551</v>
      </c>
    </row>
    <row r="3811" spans="1:6" ht="15">
      <c r="A3811" s="522">
        <v>3000003180</v>
      </c>
      <c r="B3811" s="522" t="s">
        <v>10552</v>
      </c>
      <c r="C3811" s="522" t="s">
        <v>10553</v>
      </c>
      <c r="D3811" s="522" t="s">
        <v>337</v>
      </c>
      <c r="E3811" s="522" t="s">
        <v>433</v>
      </c>
      <c r="F3811" s="522" t="s">
        <v>10554</v>
      </c>
    </row>
    <row r="3812" spans="1:6" ht="15">
      <c r="A3812" s="522">
        <v>3000003181</v>
      </c>
      <c r="B3812" s="522" t="s">
        <v>10555</v>
      </c>
      <c r="C3812" s="522" t="s">
        <v>10556</v>
      </c>
      <c r="D3812" s="522" t="s">
        <v>337</v>
      </c>
      <c r="E3812" s="522" t="s">
        <v>433</v>
      </c>
      <c r="F3812" s="522" t="s">
        <v>10557</v>
      </c>
    </row>
    <row r="3813" spans="1:6" ht="15">
      <c r="A3813" s="522">
        <v>3000003182</v>
      </c>
      <c r="B3813" s="522" t="s">
        <v>10558</v>
      </c>
      <c r="C3813" s="522" t="s">
        <v>10559</v>
      </c>
      <c r="D3813" s="522" t="s">
        <v>337</v>
      </c>
      <c r="E3813" s="522" t="s">
        <v>433</v>
      </c>
      <c r="F3813" s="522" t="s">
        <v>10560</v>
      </c>
    </row>
    <row r="3814" spans="1:6" ht="15">
      <c r="A3814" s="522">
        <v>3000003183</v>
      </c>
      <c r="B3814" s="522" t="s">
        <v>10561</v>
      </c>
      <c r="C3814" s="522" t="s">
        <v>10562</v>
      </c>
      <c r="D3814" s="522" t="s">
        <v>337</v>
      </c>
      <c r="E3814" s="522" t="s">
        <v>433</v>
      </c>
      <c r="F3814" s="522" t="s">
        <v>10563</v>
      </c>
    </row>
    <row r="3815" spans="1:6" ht="15">
      <c r="A3815" s="522">
        <v>3000003184</v>
      </c>
      <c r="B3815" s="522" t="s">
        <v>10564</v>
      </c>
      <c r="C3815" s="522" t="s">
        <v>10565</v>
      </c>
      <c r="D3815" s="522" t="s">
        <v>337</v>
      </c>
      <c r="E3815" s="522" t="s">
        <v>433</v>
      </c>
      <c r="F3815" s="522" t="s">
        <v>10566</v>
      </c>
    </row>
    <row r="3816" spans="1:6" ht="15">
      <c r="A3816" s="522">
        <v>3000003185</v>
      </c>
      <c r="B3816" s="522" t="s">
        <v>10567</v>
      </c>
      <c r="C3816" s="522" t="s">
        <v>10568</v>
      </c>
      <c r="D3816" s="522" t="s">
        <v>337</v>
      </c>
      <c r="E3816" s="522" t="s">
        <v>433</v>
      </c>
      <c r="F3816" s="522" t="s">
        <v>10569</v>
      </c>
    </row>
    <row r="3817" spans="1:6" ht="15">
      <c r="A3817" s="522">
        <v>3000003186</v>
      </c>
      <c r="B3817" s="522" t="s">
        <v>10570</v>
      </c>
      <c r="C3817" s="522" t="s">
        <v>10571</v>
      </c>
      <c r="D3817" s="522" t="s">
        <v>337</v>
      </c>
      <c r="E3817" s="522" t="s">
        <v>433</v>
      </c>
      <c r="F3817" s="522" t="s">
        <v>10572</v>
      </c>
    </row>
    <row r="3818" spans="1:6" ht="15">
      <c r="A3818" s="522">
        <v>3000003187</v>
      </c>
      <c r="B3818" s="522" t="s">
        <v>10573</v>
      </c>
      <c r="C3818" s="522" t="s">
        <v>10574</v>
      </c>
      <c r="D3818" s="522" t="s">
        <v>337</v>
      </c>
      <c r="E3818" s="522" t="s">
        <v>433</v>
      </c>
      <c r="F3818" s="522" t="s">
        <v>10575</v>
      </c>
    </row>
    <row r="3819" spans="1:6" ht="15">
      <c r="A3819" s="522">
        <v>3000003188</v>
      </c>
      <c r="B3819" s="522" t="s">
        <v>10576</v>
      </c>
      <c r="C3819" s="522" t="s">
        <v>10577</v>
      </c>
      <c r="D3819" s="522" t="s">
        <v>337</v>
      </c>
      <c r="E3819" s="522" t="s">
        <v>433</v>
      </c>
      <c r="F3819" s="522" t="s">
        <v>10578</v>
      </c>
    </row>
    <row r="3820" spans="1:6" ht="15">
      <c r="A3820" s="522">
        <v>3000003189</v>
      </c>
      <c r="B3820" s="522" t="s">
        <v>10579</v>
      </c>
      <c r="C3820" s="522" t="s">
        <v>10580</v>
      </c>
      <c r="D3820" s="522" t="s">
        <v>337</v>
      </c>
      <c r="E3820" s="522" t="s">
        <v>433</v>
      </c>
      <c r="F3820" s="522" t="s">
        <v>10581</v>
      </c>
    </row>
    <row r="3821" spans="1:6" ht="15">
      <c r="A3821" s="522">
        <v>3000003190</v>
      </c>
      <c r="B3821" s="522" t="s">
        <v>10582</v>
      </c>
      <c r="C3821" s="522" t="s">
        <v>10583</v>
      </c>
      <c r="D3821" s="522" t="s">
        <v>337</v>
      </c>
      <c r="E3821" s="522" t="s">
        <v>433</v>
      </c>
      <c r="F3821" s="522" t="s">
        <v>10584</v>
      </c>
    </row>
    <row r="3822" spans="1:6" ht="15">
      <c r="A3822" s="522">
        <v>3000003191</v>
      </c>
      <c r="B3822" s="522" t="s">
        <v>10585</v>
      </c>
      <c r="C3822" s="522" t="s">
        <v>10586</v>
      </c>
      <c r="D3822" s="522" t="s">
        <v>337</v>
      </c>
      <c r="E3822" s="522" t="s">
        <v>433</v>
      </c>
      <c r="F3822" s="522" t="s">
        <v>10587</v>
      </c>
    </row>
    <row r="3823" spans="1:6" ht="15">
      <c r="A3823" s="522">
        <v>3000003192</v>
      </c>
      <c r="B3823" s="522" t="s">
        <v>10588</v>
      </c>
      <c r="C3823" s="522" t="s">
        <v>10589</v>
      </c>
      <c r="D3823" s="522" t="s">
        <v>337</v>
      </c>
      <c r="E3823" s="522" t="s">
        <v>433</v>
      </c>
      <c r="F3823" s="522" t="s">
        <v>10590</v>
      </c>
    </row>
    <row r="3824" spans="1:6" ht="15">
      <c r="A3824" s="522">
        <v>3000003193</v>
      </c>
      <c r="B3824" s="522" t="s">
        <v>10591</v>
      </c>
      <c r="C3824" s="522" t="s">
        <v>10592</v>
      </c>
      <c r="D3824" s="522" t="s">
        <v>337</v>
      </c>
      <c r="E3824" s="522" t="s">
        <v>433</v>
      </c>
      <c r="F3824" s="522" t="s">
        <v>10593</v>
      </c>
    </row>
    <row r="3825" spans="1:6" ht="15">
      <c r="A3825" s="522">
        <v>3000003194</v>
      </c>
      <c r="B3825" s="522" t="s">
        <v>10594</v>
      </c>
      <c r="C3825" s="522" t="s">
        <v>10595</v>
      </c>
      <c r="D3825" s="522" t="s">
        <v>337</v>
      </c>
      <c r="E3825" s="522" t="s">
        <v>433</v>
      </c>
      <c r="F3825" s="522" t="s">
        <v>10596</v>
      </c>
    </row>
    <row r="3826" spans="1:6" ht="15">
      <c r="A3826" s="522">
        <v>3000003195</v>
      </c>
      <c r="B3826" s="522" t="s">
        <v>10597</v>
      </c>
      <c r="C3826" s="522" t="s">
        <v>10598</v>
      </c>
      <c r="D3826" s="522" t="s">
        <v>337</v>
      </c>
      <c r="E3826" s="522" t="s">
        <v>433</v>
      </c>
      <c r="F3826" s="522" t="s">
        <v>10599</v>
      </c>
    </row>
    <row r="3827" spans="1:6" ht="15">
      <c r="A3827" s="522">
        <v>3000003196</v>
      </c>
      <c r="B3827" s="522" t="s">
        <v>10600</v>
      </c>
      <c r="C3827" s="522" t="s">
        <v>10601</v>
      </c>
      <c r="D3827" s="522" t="s">
        <v>337</v>
      </c>
      <c r="E3827" s="522" t="s">
        <v>433</v>
      </c>
      <c r="F3827" s="522" t="s">
        <v>10602</v>
      </c>
    </row>
    <row r="3828" spans="1:6" ht="15">
      <c r="A3828" s="522">
        <v>3000003197</v>
      </c>
      <c r="B3828" s="522" t="s">
        <v>10603</v>
      </c>
      <c r="C3828" s="522" t="s">
        <v>10604</v>
      </c>
      <c r="D3828" s="522" t="s">
        <v>337</v>
      </c>
      <c r="E3828" s="522" t="s">
        <v>433</v>
      </c>
      <c r="F3828" s="522" t="s">
        <v>10605</v>
      </c>
    </row>
    <row r="3829" spans="1:6" ht="15">
      <c r="A3829" s="522">
        <v>3000003198</v>
      </c>
      <c r="B3829" s="522" t="s">
        <v>10606</v>
      </c>
      <c r="C3829" s="522" t="s">
        <v>10607</v>
      </c>
      <c r="D3829" s="522" t="s">
        <v>337</v>
      </c>
      <c r="E3829" s="522" t="s">
        <v>433</v>
      </c>
      <c r="F3829" s="522" t="s">
        <v>10608</v>
      </c>
    </row>
    <row r="3830" spans="1:6" ht="15">
      <c r="A3830" s="522">
        <v>3000003199</v>
      </c>
      <c r="B3830" s="522" t="s">
        <v>10609</v>
      </c>
      <c r="C3830" s="522" t="s">
        <v>10610</v>
      </c>
      <c r="D3830" s="522" t="s">
        <v>337</v>
      </c>
      <c r="E3830" s="522" t="s">
        <v>433</v>
      </c>
      <c r="F3830" s="522" t="s">
        <v>10611</v>
      </c>
    </row>
    <row r="3831" spans="1:6" ht="15">
      <c r="A3831" s="522">
        <v>3000003200</v>
      </c>
      <c r="B3831" s="522" t="s">
        <v>10612</v>
      </c>
      <c r="C3831" s="522" t="s">
        <v>10613</v>
      </c>
      <c r="D3831" s="522" t="s">
        <v>337</v>
      </c>
      <c r="E3831" s="522" t="s">
        <v>433</v>
      </c>
      <c r="F3831" s="522" t="s">
        <v>10614</v>
      </c>
    </row>
    <row r="3832" spans="1:6" ht="15">
      <c r="A3832" s="522">
        <v>3000003201</v>
      </c>
      <c r="B3832" s="522" t="s">
        <v>10615</v>
      </c>
      <c r="C3832" s="522" t="s">
        <v>10616</v>
      </c>
      <c r="D3832" s="522" t="s">
        <v>337</v>
      </c>
      <c r="E3832" s="522" t="s">
        <v>433</v>
      </c>
      <c r="F3832" s="522" t="s">
        <v>10617</v>
      </c>
    </row>
    <row r="3833" spans="1:6" ht="15">
      <c r="A3833" s="522">
        <v>3000003202</v>
      </c>
      <c r="B3833" s="522" t="s">
        <v>10618</v>
      </c>
      <c r="C3833" s="522" t="s">
        <v>10619</v>
      </c>
      <c r="D3833" s="522" t="s">
        <v>337</v>
      </c>
      <c r="E3833" s="522" t="s">
        <v>433</v>
      </c>
      <c r="F3833" s="522" t="s">
        <v>10620</v>
      </c>
    </row>
    <row r="3834" spans="1:6" ht="15">
      <c r="A3834" s="522">
        <v>3000003203</v>
      </c>
      <c r="B3834" s="522" t="s">
        <v>10621</v>
      </c>
      <c r="C3834" s="522" t="s">
        <v>10622</v>
      </c>
      <c r="D3834" s="522" t="s">
        <v>337</v>
      </c>
      <c r="E3834" s="522" t="s">
        <v>433</v>
      </c>
      <c r="F3834" s="522" t="s">
        <v>10623</v>
      </c>
    </row>
    <row r="3835" spans="1:6" ht="15">
      <c r="A3835" s="522">
        <v>3000004035</v>
      </c>
      <c r="B3835" s="522" t="s">
        <v>438</v>
      </c>
      <c r="C3835" s="522" t="s">
        <v>10624</v>
      </c>
      <c r="D3835" s="522" t="s">
        <v>337</v>
      </c>
      <c r="E3835" s="522" t="s">
        <v>433</v>
      </c>
      <c r="F3835" s="522" t="s">
        <v>10625</v>
      </c>
    </row>
    <row r="3836" spans="1:6" ht="15">
      <c r="A3836" s="522">
        <v>3000003205</v>
      </c>
      <c r="B3836" s="522" t="s">
        <v>10626</v>
      </c>
      <c r="C3836" s="522" t="s">
        <v>10627</v>
      </c>
      <c r="D3836" s="522" t="s">
        <v>337</v>
      </c>
      <c r="E3836" s="522" t="s">
        <v>433</v>
      </c>
      <c r="F3836" s="522" t="s">
        <v>10628</v>
      </c>
    </row>
    <row r="3837" spans="1:6" ht="15">
      <c r="A3837" s="522">
        <v>3000003206</v>
      </c>
      <c r="B3837" s="522" t="s">
        <v>10629</v>
      </c>
      <c r="C3837" s="522" t="s">
        <v>10630</v>
      </c>
      <c r="D3837" s="522" t="s">
        <v>337</v>
      </c>
      <c r="E3837" s="522" t="s">
        <v>433</v>
      </c>
      <c r="F3837" s="522" t="s">
        <v>10631</v>
      </c>
    </row>
    <row r="3838" spans="1:6" ht="15">
      <c r="A3838" s="522">
        <v>3000003207</v>
      </c>
      <c r="B3838" s="522" t="s">
        <v>10632</v>
      </c>
      <c r="C3838" s="522" t="s">
        <v>10633</v>
      </c>
      <c r="D3838" s="522" t="s">
        <v>337</v>
      </c>
      <c r="E3838" s="522" t="s">
        <v>433</v>
      </c>
      <c r="F3838" s="522" t="s">
        <v>10634</v>
      </c>
    </row>
    <row r="3839" spans="1:6" ht="15">
      <c r="A3839" s="522">
        <v>3000003208</v>
      </c>
      <c r="B3839" s="522" t="s">
        <v>10635</v>
      </c>
      <c r="C3839" s="522" t="s">
        <v>10636</v>
      </c>
      <c r="D3839" s="522" t="s">
        <v>337</v>
      </c>
      <c r="E3839" s="522" t="s">
        <v>433</v>
      </c>
      <c r="F3839" s="522" t="s">
        <v>10637</v>
      </c>
    </row>
    <row r="3840" spans="1:6" ht="15">
      <c r="A3840" s="522">
        <v>3000003209</v>
      </c>
      <c r="B3840" s="522" t="s">
        <v>10638</v>
      </c>
      <c r="C3840" s="522" t="s">
        <v>10639</v>
      </c>
      <c r="D3840" s="522" t="s">
        <v>337</v>
      </c>
      <c r="E3840" s="522" t="s">
        <v>433</v>
      </c>
      <c r="F3840" s="522" t="s">
        <v>10640</v>
      </c>
    </row>
    <row r="3841" spans="1:6" ht="15">
      <c r="A3841" s="522">
        <v>3000003210</v>
      </c>
      <c r="B3841" s="522" t="s">
        <v>10641</v>
      </c>
      <c r="C3841" s="522" t="s">
        <v>10642</v>
      </c>
      <c r="D3841" s="522" t="s">
        <v>337</v>
      </c>
      <c r="E3841" s="522" t="s">
        <v>433</v>
      </c>
      <c r="F3841" s="522" t="s">
        <v>10643</v>
      </c>
    </row>
    <row r="3842" spans="1:6" ht="15">
      <c r="A3842" s="522">
        <v>3000003211</v>
      </c>
      <c r="B3842" s="522" t="s">
        <v>10644</v>
      </c>
      <c r="C3842" s="522" t="s">
        <v>10645</v>
      </c>
      <c r="D3842" s="522" t="s">
        <v>337</v>
      </c>
      <c r="E3842" s="522" t="s">
        <v>433</v>
      </c>
      <c r="F3842" s="522" t="s">
        <v>10646</v>
      </c>
    </row>
    <row r="3843" spans="1:6" ht="15">
      <c r="A3843" s="522">
        <v>3000000386</v>
      </c>
      <c r="B3843" s="522" t="s">
        <v>10647</v>
      </c>
      <c r="C3843" s="522" t="s">
        <v>10648</v>
      </c>
      <c r="D3843" s="522" t="s">
        <v>337</v>
      </c>
      <c r="E3843" s="522" t="s">
        <v>433</v>
      </c>
      <c r="F3843" s="522" t="s">
        <v>10648</v>
      </c>
    </row>
    <row r="3844" spans="1:6" ht="15">
      <c r="A3844" s="522">
        <v>3000000248</v>
      </c>
      <c r="B3844" s="522" t="s">
        <v>10649</v>
      </c>
      <c r="C3844" s="522" t="s">
        <v>10650</v>
      </c>
      <c r="D3844" s="522" t="s">
        <v>337</v>
      </c>
      <c r="E3844" s="522" t="s">
        <v>433</v>
      </c>
      <c r="F3844" s="522" t="s">
        <v>10651</v>
      </c>
    </row>
    <row r="3845" spans="1:6" ht="15">
      <c r="A3845" s="522">
        <v>3000000172</v>
      </c>
      <c r="B3845" s="522" t="s">
        <v>10652</v>
      </c>
      <c r="C3845" s="522" t="s">
        <v>10653</v>
      </c>
      <c r="D3845" s="522" t="s">
        <v>337</v>
      </c>
      <c r="E3845" s="522" t="s">
        <v>433</v>
      </c>
      <c r="F3845" s="522" t="s">
        <v>10653</v>
      </c>
    </row>
    <row r="3846" spans="1:6" ht="15">
      <c r="A3846" s="522">
        <v>3000003215</v>
      </c>
      <c r="B3846" s="522" t="s">
        <v>10654</v>
      </c>
      <c r="C3846" s="522" t="s">
        <v>10655</v>
      </c>
      <c r="D3846" s="522" t="s">
        <v>337</v>
      </c>
      <c r="E3846" s="522" t="s">
        <v>433</v>
      </c>
      <c r="F3846" s="522" t="s">
        <v>10656</v>
      </c>
    </row>
    <row r="3847" spans="1:6" ht="15">
      <c r="A3847" s="522">
        <v>3000003216</v>
      </c>
      <c r="B3847" s="522" t="s">
        <v>10657</v>
      </c>
      <c r="C3847" s="522" t="s">
        <v>10658</v>
      </c>
      <c r="D3847" s="522" t="s">
        <v>337</v>
      </c>
      <c r="E3847" s="522" t="s">
        <v>433</v>
      </c>
      <c r="F3847" s="522" t="s">
        <v>10659</v>
      </c>
    </row>
    <row r="3848" spans="1:6" ht="15">
      <c r="A3848" s="522">
        <v>3000003217</v>
      </c>
      <c r="B3848" s="522" t="s">
        <v>10660</v>
      </c>
      <c r="C3848" s="522" t="s">
        <v>10661</v>
      </c>
      <c r="D3848" s="522" t="s">
        <v>337</v>
      </c>
      <c r="E3848" s="522" t="s">
        <v>433</v>
      </c>
      <c r="F3848" s="522" t="s">
        <v>10662</v>
      </c>
    </row>
    <row r="3849" spans="1:6" ht="15">
      <c r="A3849" s="522">
        <v>3000003218</v>
      </c>
      <c r="B3849" s="522" t="s">
        <v>10663</v>
      </c>
      <c r="C3849" s="522" t="s">
        <v>10664</v>
      </c>
      <c r="D3849" s="522" t="s">
        <v>340</v>
      </c>
      <c r="E3849" s="522" t="s">
        <v>433</v>
      </c>
      <c r="F3849" s="522" t="s">
        <v>10665</v>
      </c>
    </row>
    <row r="3850" spans="1:6" ht="15">
      <c r="A3850" s="522">
        <v>3000003219</v>
      </c>
      <c r="B3850" s="522" t="s">
        <v>10666</v>
      </c>
      <c r="C3850" s="522" t="s">
        <v>10667</v>
      </c>
      <c r="D3850" s="522" t="s">
        <v>337</v>
      </c>
      <c r="E3850" s="522" t="s">
        <v>433</v>
      </c>
      <c r="F3850" s="522" t="s">
        <v>10668</v>
      </c>
    </row>
    <row r="3851" spans="1:6" ht="15">
      <c r="A3851" s="522">
        <v>3000003220</v>
      </c>
      <c r="B3851" s="522" t="s">
        <v>10669</v>
      </c>
      <c r="C3851" s="522" t="s">
        <v>10670</v>
      </c>
      <c r="D3851" s="522" t="s">
        <v>337</v>
      </c>
      <c r="E3851" s="522" t="s">
        <v>433</v>
      </c>
      <c r="F3851" s="522" t="s">
        <v>10671</v>
      </c>
    </row>
    <row r="3852" spans="1:6" ht="15">
      <c r="A3852" s="522">
        <v>3000003221</v>
      </c>
      <c r="B3852" s="522" t="s">
        <v>10672</v>
      </c>
      <c r="C3852" s="522" t="s">
        <v>10673</v>
      </c>
      <c r="D3852" s="522" t="s">
        <v>337</v>
      </c>
      <c r="E3852" s="522" t="s">
        <v>433</v>
      </c>
      <c r="F3852" s="522" t="s">
        <v>10674</v>
      </c>
    </row>
    <row r="3853" spans="1:6" ht="15">
      <c r="A3853" s="522">
        <v>3000003222</v>
      </c>
      <c r="B3853" s="522" t="s">
        <v>10675</v>
      </c>
      <c r="C3853" s="522" t="s">
        <v>10676</v>
      </c>
      <c r="D3853" s="522" t="s">
        <v>337</v>
      </c>
      <c r="E3853" s="522" t="s">
        <v>433</v>
      </c>
      <c r="F3853" s="522" t="s">
        <v>10677</v>
      </c>
    </row>
    <row r="3854" spans="1:6" ht="15">
      <c r="A3854" s="522">
        <v>3000003223</v>
      </c>
      <c r="B3854" s="522" t="s">
        <v>10678</v>
      </c>
      <c r="C3854" s="522" t="s">
        <v>10679</v>
      </c>
      <c r="D3854" s="522" t="s">
        <v>337</v>
      </c>
      <c r="E3854" s="522" t="s">
        <v>433</v>
      </c>
      <c r="F3854" s="522" t="s">
        <v>10680</v>
      </c>
    </row>
    <row r="3855" spans="1:6" ht="15">
      <c r="A3855" s="522">
        <v>3000003224</v>
      </c>
      <c r="B3855" s="522" t="s">
        <v>10681</v>
      </c>
      <c r="C3855" s="522" t="s">
        <v>10682</v>
      </c>
      <c r="D3855" s="522" t="s">
        <v>337</v>
      </c>
      <c r="E3855" s="522" t="s">
        <v>433</v>
      </c>
      <c r="F3855" s="522" t="s">
        <v>10683</v>
      </c>
    </row>
    <row r="3856" spans="1:6" ht="15">
      <c r="A3856" s="522">
        <v>3000003225</v>
      </c>
      <c r="B3856" s="522" t="s">
        <v>10684</v>
      </c>
      <c r="C3856" s="522" t="s">
        <v>10685</v>
      </c>
      <c r="D3856" s="522" t="s">
        <v>337</v>
      </c>
      <c r="E3856" s="522" t="s">
        <v>433</v>
      </c>
      <c r="F3856" s="522" t="s">
        <v>10686</v>
      </c>
    </row>
    <row r="3857" spans="1:6" ht="15">
      <c r="A3857" s="522">
        <v>3000003226</v>
      </c>
      <c r="B3857" s="522" t="s">
        <v>10687</v>
      </c>
      <c r="C3857" s="522" t="s">
        <v>10688</v>
      </c>
      <c r="D3857" s="522" t="s">
        <v>340</v>
      </c>
      <c r="E3857" s="522" t="s">
        <v>433</v>
      </c>
      <c r="F3857" s="522" t="s">
        <v>10689</v>
      </c>
    </row>
    <row r="3858" spans="1:6" ht="15">
      <c r="A3858" s="522">
        <v>3000003227</v>
      </c>
      <c r="B3858" s="522" t="s">
        <v>10690</v>
      </c>
      <c r="C3858" s="522" t="s">
        <v>10691</v>
      </c>
      <c r="D3858" s="522" t="s">
        <v>340</v>
      </c>
      <c r="E3858" s="522" t="s">
        <v>433</v>
      </c>
      <c r="F3858" s="522" t="s">
        <v>10692</v>
      </c>
    </row>
    <row r="3859" spans="1:6" ht="15">
      <c r="A3859" s="522">
        <v>3000003228</v>
      </c>
      <c r="B3859" s="522" t="s">
        <v>10693</v>
      </c>
      <c r="C3859" s="522" t="s">
        <v>10694</v>
      </c>
      <c r="D3859" s="522" t="s">
        <v>340</v>
      </c>
      <c r="E3859" s="522" t="s">
        <v>433</v>
      </c>
      <c r="F3859" s="522" t="s">
        <v>10695</v>
      </c>
    </row>
    <row r="3860" spans="1:6" ht="15">
      <c r="A3860" s="522">
        <v>3000003229</v>
      </c>
      <c r="B3860" s="522" t="s">
        <v>10696</v>
      </c>
      <c r="C3860" s="522" t="s">
        <v>10697</v>
      </c>
      <c r="D3860" s="522" t="s">
        <v>337</v>
      </c>
      <c r="E3860" s="522" t="s">
        <v>433</v>
      </c>
      <c r="F3860" s="522" t="s">
        <v>10698</v>
      </c>
    </row>
    <row r="3861" spans="1:6" ht="15">
      <c r="A3861" s="522">
        <v>3000003230</v>
      </c>
      <c r="B3861" s="522" t="s">
        <v>10699</v>
      </c>
      <c r="C3861" s="522" t="s">
        <v>10700</v>
      </c>
      <c r="D3861" s="522" t="s">
        <v>337</v>
      </c>
      <c r="E3861" s="522" t="s">
        <v>433</v>
      </c>
      <c r="F3861" s="522" t="s">
        <v>10701</v>
      </c>
    </row>
    <row r="3862" spans="1:6" ht="15">
      <c r="A3862" s="522">
        <v>3000003231</v>
      </c>
      <c r="B3862" s="522" t="s">
        <v>10702</v>
      </c>
      <c r="C3862" s="522" t="s">
        <v>10703</v>
      </c>
      <c r="D3862" s="522" t="s">
        <v>337</v>
      </c>
      <c r="E3862" s="522" t="s">
        <v>433</v>
      </c>
      <c r="F3862" s="522" t="s">
        <v>10704</v>
      </c>
    </row>
    <row r="3863" spans="1:6" ht="15">
      <c r="A3863" s="522">
        <v>3000003232</v>
      </c>
      <c r="B3863" s="522" t="s">
        <v>10705</v>
      </c>
      <c r="C3863" s="522" t="s">
        <v>10706</v>
      </c>
      <c r="D3863" s="522" t="s">
        <v>337</v>
      </c>
      <c r="E3863" s="522" t="s">
        <v>433</v>
      </c>
      <c r="F3863" s="522" t="s">
        <v>10707</v>
      </c>
    </row>
    <row r="3864" spans="1:6" ht="15">
      <c r="A3864" s="522">
        <v>3000003233</v>
      </c>
      <c r="B3864" s="522" t="s">
        <v>10708</v>
      </c>
      <c r="C3864" s="522" t="s">
        <v>10709</v>
      </c>
      <c r="D3864" s="522" t="s">
        <v>337</v>
      </c>
      <c r="E3864" s="522" t="s">
        <v>433</v>
      </c>
      <c r="F3864" s="522" t="s">
        <v>10710</v>
      </c>
    </row>
    <row r="3865" spans="1:6" ht="15">
      <c r="A3865" s="522">
        <v>3000004279</v>
      </c>
      <c r="B3865" s="522" t="s">
        <v>438</v>
      </c>
      <c r="C3865" s="522" t="s">
        <v>10711</v>
      </c>
      <c r="D3865" s="522" t="s">
        <v>337</v>
      </c>
      <c r="E3865" s="522" t="s">
        <v>433</v>
      </c>
      <c r="F3865" s="522" t="s">
        <v>10711</v>
      </c>
    </row>
    <row r="3866" spans="1:6" ht="15">
      <c r="A3866" s="522">
        <v>3000003235</v>
      </c>
      <c r="B3866" s="522" t="s">
        <v>10712</v>
      </c>
      <c r="C3866" s="522" t="s">
        <v>10713</v>
      </c>
      <c r="D3866" s="522" t="s">
        <v>337</v>
      </c>
      <c r="E3866" s="522" t="s">
        <v>433</v>
      </c>
      <c r="F3866" s="522" t="s">
        <v>10714</v>
      </c>
    </row>
    <row r="3867" spans="1:6" ht="15">
      <c r="A3867" s="522">
        <v>3000003236</v>
      </c>
      <c r="B3867" s="522" t="s">
        <v>10715</v>
      </c>
      <c r="C3867" s="522" t="s">
        <v>10716</v>
      </c>
      <c r="D3867" s="522" t="s">
        <v>337</v>
      </c>
      <c r="E3867" s="522" t="s">
        <v>433</v>
      </c>
      <c r="F3867" s="522" t="s">
        <v>10717</v>
      </c>
    </row>
    <row r="3868" spans="1:6" ht="15">
      <c r="A3868" s="522">
        <v>3000003237</v>
      </c>
      <c r="B3868" s="522" t="s">
        <v>10718</v>
      </c>
      <c r="C3868" s="522" t="s">
        <v>10719</v>
      </c>
      <c r="D3868" s="522" t="s">
        <v>337</v>
      </c>
      <c r="E3868" s="522" t="s">
        <v>433</v>
      </c>
      <c r="F3868" s="522" t="s">
        <v>10720</v>
      </c>
    </row>
    <row r="3869" spans="1:6" ht="15">
      <c r="A3869" s="522">
        <v>3000003238</v>
      </c>
      <c r="B3869" s="522" t="s">
        <v>10721</v>
      </c>
      <c r="C3869" s="522" t="s">
        <v>10722</v>
      </c>
      <c r="D3869" s="522" t="s">
        <v>337</v>
      </c>
      <c r="E3869" s="522" t="s">
        <v>433</v>
      </c>
      <c r="F3869" s="522" t="s">
        <v>10723</v>
      </c>
    </row>
    <row r="3870" spans="1:6" ht="15">
      <c r="A3870" s="522">
        <v>3000003239</v>
      </c>
      <c r="B3870" s="522" t="s">
        <v>10724</v>
      </c>
      <c r="C3870" s="522" t="s">
        <v>10725</v>
      </c>
      <c r="D3870" s="522" t="s">
        <v>337</v>
      </c>
      <c r="E3870" s="522" t="s">
        <v>433</v>
      </c>
      <c r="F3870" s="522" t="s">
        <v>10726</v>
      </c>
    </row>
    <row r="3871" spans="1:6" ht="15">
      <c r="A3871" s="522">
        <v>3000003240</v>
      </c>
      <c r="B3871" s="522" t="s">
        <v>10727</v>
      </c>
      <c r="C3871" s="522" t="s">
        <v>10728</v>
      </c>
      <c r="D3871" s="522" t="s">
        <v>337</v>
      </c>
      <c r="E3871" s="522" t="s">
        <v>433</v>
      </c>
      <c r="F3871" s="522" t="s">
        <v>10729</v>
      </c>
    </row>
    <row r="3872" spans="1:6" ht="15">
      <c r="A3872" s="522">
        <v>3000003241</v>
      </c>
      <c r="B3872" s="522" t="s">
        <v>10730</v>
      </c>
      <c r="C3872" s="522" t="s">
        <v>10731</v>
      </c>
      <c r="D3872" s="522" t="s">
        <v>337</v>
      </c>
      <c r="E3872" s="522" t="s">
        <v>433</v>
      </c>
      <c r="F3872" s="522" t="s">
        <v>10732</v>
      </c>
    </row>
    <row r="3873" spans="1:6" ht="15">
      <c r="A3873" s="522">
        <v>3000003242</v>
      </c>
      <c r="B3873" s="522" t="s">
        <v>10733</v>
      </c>
      <c r="C3873" s="522" t="s">
        <v>10734</v>
      </c>
      <c r="D3873" s="522" t="s">
        <v>337</v>
      </c>
      <c r="E3873" s="522" t="s">
        <v>433</v>
      </c>
      <c r="F3873" s="522" t="s">
        <v>10735</v>
      </c>
    </row>
    <row r="3874" spans="1:6" ht="15">
      <c r="A3874" s="522">
        <v>3000003243</v>
      </c>
      <c r="B3874" s="522" t="s">
        <v>10736</v>
      </c>
      <c r="C3874" s="522" t="s">
        <v>10737</v>
      </c>
      <c r="D3874" s="522" t="s">
        <v>337</v>
      </c>
      <c r="E3874" s="522" t="s">
        <v>433</v>
      </c>
      <c r="F3874" s="522" t="s">
        <v>10738</v>
      </c>
    </row>
    <row r="3875" spans="1:6" ht="15">
      <c r="A3875" s="522">
        <v>3000003244</v>
      </c>
      <c r="B3875" s="522" t="s">
        <v>10739</v>
      </c>
      <c r="C3875" s="522" t="s">
        <v>10740</v>
      </c>
      <c r="D3875" s="522" t="s">
        <v>337</v>
      </c>
      <c r="E3875" s="522" t="s">
        <v>433</v>
      </c>
      <c r="F3875" s="522" t="s">
        <v>10741</v>
      </c>
    </row>
    <row r="3876" spans="1:6" ht="15">
      <c r="A3876" s="522">
        <v>3000003245</v>
      </c>
      <c r="B3876" s="522" t="s">
        <v>10742</v>
      </c>
      <c r="C3876" s="522" t="s">
        <v>10743</v>
      </c>
      <c r="D3876" s="522" t="s">
        <v>337</v>
      </c>
      <c r="E3876" s="522" t="s">
        <v>433</v>
      </c>
      <c r="F3876" s="522" t="s">
        <v>10744</v>
      </c>
    </row>
    <row r="3877" spans="1:6" ht="15">
      <c r="A3877" s="522">
        <v>3000003246</v>
      </c>
      <c r="B3877" s="522" t="s">
        <v>10745</v>
      </c>
      <c r="C3877" s="522" t="s">
        <v>10746</v>
      </c>
      <c r="D3877" s="522" t="s">
        <v>337</v>
      </c>
      <c r="E3877" s="522" t="s">
        <v>433</v>
      </c>
      <c r="F3877" s="522" t="s">
        <v>10747</v>
      </c>
    </row>
    <row r="3878" spans="1:6" ht="15">
      <c r="A3878" s="522">
        <v>3000003247</v>
      </c>
      <c r="B3878" s="522" t="s">
        <v>10748</v>
      </c>
      <c r="C3878" s="522" t="s">
        <v>10749</v>
      </c>
      <c r="D3878" s="522" t="s">
        <v>337</v>
      </c>
      <c r="E3878" s="522" t="s">
        <v>433</v>
      </c>
      <c r="F3878" s="522" t="s">
        <v>10750</v>
      </c>
    </row>
    <row r="3879" spans="1:6" ht="15">
      <c r="A3879" s="522">
        <v>3000003248</v>
      </c>
      <c r="B3879" s="522" t="s">
        <v>10751</v>
      </c>
      <c r="C3879" s="522" t="s">
        <v>10752</v>
      </c>
      <c r="D3879" s="522" t="s">
        <v>337</v>
      </c>
      <c r="E3879" s="522" t="s">
        <v>433</v>
      </c>
      <c r="F3879" s="522" t="s">
        <v>10753</v>
      </c>
    </row>
    <row r="3880" spans="1:6" ht="15">
      <c r="A3880" s="522">
        <v>3000003249</v>
      </c>
      <c r="B3880" s="522" t="s">
        <v>10754</v>
      </c>
      <c r="C3880" s="522" t="s">
        <v>10755</v>
      </c>
      <c r="D3880" s="522" t="s">
        <v>337</v>
      </c>
      <c r="E3880" s="522" t="s">
        <v>433</v>
      </c>
      <c r="F3880" s="522" t="s">
        <v>10756</v>
      </c>
    </row>
    <row r="3881" spans="1:6" ht="15">
      <c r="A3881" s="522">
        <v>3000003250</v>
      </c>
      <c r="B3881" s="522" t="s">
        <v>10757</v>
      </c>
      <c r="C3881" s="522" t="s">
        <v>10758</v>
      </c>
      <c r="D3881" s="522" t="s">
        <v>337</v>
      </c>
      <c r="E3881" s="522" t="s">
        <v>433</v>
      </c>
      <c r="F3881" s="522" t="s">
        <v>10759</v>
      </c>
    </row>
    <row r="3882" spans="1:6" ht="15">
      <c r="A3882" s="522">
        <v>3000003251</v>
      </c>
      <c r="B3882" s="522" t="s">
        <v>10760</v>
      </c>
      <c r="C3882" s="522" t="s">
        <v>10761</v>
      </c>
      <c r="D3882" s="522" t="s">
        <v>337</v>
      </c>
      <c r="E3882" s="522" t="s">
        <v>433</v>
      </c>
      <c r="F3882" s="522" t="s">
        <v>10762</v>
      </c>
    </row>
    <row r="3883" spans="1:6" ht="15">
      <c r="A3883" s="522">
        <v>3000003252</v>
      </c>
      <c r="B3883" s="522" t="s">
        <v>10763</v>
      </c>
      <c r="C3883" s="522" t="s">
        <v>10764</v>
      </c>
      <c r="D3883" s="522" t="s">
        <v>337</v>
      </c>
      <c r="E3883" s="522" t="s">
        <v>433</v>
      </c>
      <c r="F3883" s="522" t="s">
        <v>10765</v>
      </c>
    </row>
    <row r="3884" spans="1:6" ht="15">
      <c r="A3884" s="522">
        <v>3000003253</v>
      </c>
      <c r="B3884" s="522" t="s">
        <v>10766</v>
      </c>
      <c r="C3884" s="522" t="s">
        <v>10767</v>
      </c>
      <c r="D3884" s="522" t="s">
        <v>337</v>
      </c>
      <c r="E3884" s="522" t="s">
        <v>433</v>
      </c>
      <c r="F3884" s="522" t="s">
        <v>10768</v>
      </c>
    </row>
    <row r="3885" spans="1:6" ht="15">
      <c r="A3885" s="522">
        <v>3000003254</v>
      </c>
      <c r="B3885" s="522" t="s">
        <v>10769</v>
      </c>
      <c r="C3885" s="522" t="s">
        <v>10770</v>
      </c>
      <c r="D3885" s="522" t="s">
        <v>340</v>
      </c>
      <c r="E3885" s="522" t="s">
        <v>433</v>
      </c>
      <c r="F3885" s="522" t="s">
        <v>10771</v>
      </c>
    </row>
    <row r="3886" spans="1:6" ht="15">
      <c r="A3886" s="522">
        <v>3000003255</v>
      </c>
      <c r="B3886" s="522" t="s">
        <v>10772</v>
      </c>
      <c r="C3886" s="522" t="s">
        <v>10773</v>
      </c>
      <c r="D3886" s="522" t="s">
        <v>340</v>
      </c>
      <c r="E3886" s="522" t="s">
        <v>433</v>
      </c>
      <c r="F3886" s="522" t="s">
        <v>10774</v>
      </c>
    </row>
    <row r="3887" spans="1:6" ht="15">
      <c r="A3887" s="522">
        <v>3000003256</v>
      </c>
      <c r="B3887" s="522" t="s">
        <v>10775</v>
      </c>
      <c r="C3887" s="522" t="s">
        <v>10776</v>
      </c>
      <c r="D3887" s="522" t="s">
        <v>337</v>
      </c>
      <c r="E3887" s="522" t="s">
        <v>433</v>
      </c>
      <c r="F3887" s="522" t="s">
        <v>10777</v>
      </c>
    </row>
    <row r="3888" spans="1:6" ht="15">
      <c r="A3888" s="522">
        <v>3000003257</v>
      </c>
      <c r="B3888" s="522" t="s">
        <v>10778</v>
      </c>
      <c r="C3888" s="522" t="s">
        <v>10779</v>
      </c>
      <c r="D3888" s="522" t="s">
        <v>337</v>
      </c>
      <c r="E3888" s="522" t="s">
        <v>433</v>
      </c>
      <c r="F3888" s="522" t="s">
        <v>10780</v>
      </c>
    </row>
    <row r="3889" spans="1:6" ht="15">
      <c r="A3889" s="522">
        <v>3000003258</v>
      </c>
      <c r="B3889" s="522" t="s">
        <v>10781</v>
      </c>
      <c r="C3889" s="522" t="s">
        <v>10782</v>
      </c>
      <c r="D3889" s="522" t="s">
        <v>337</v>
      </c>
      <c r="E3889" s="522" t="s">
        <v>433</v>
      </c>
      <c r="F3889" s="522" t="s">
        <v>10783</v>
      </c>
    </row>
    <row r="3890" spans="1:6" ht="15">
      <c r="A3890" s="522">
        <v>3000003259</v>
      </c>
      <c r="B3890" s="522" t="s">
        <v>10784</v>
      </c>
      <c r="C3890" s="522" t="s">
        <v>10785</v>
      </c>
      <c r="D3890" s="522" t="s">
        <v>337</v>
      </c>
      <c r="E3890" s="522" t="s">
        <v>433</v>
      </c>
      <c r="F3890" s="522" t="s">
        <v>10786</v>
      </c>
    </row>
    <row r="3891" spans="1:6" ht="15">
      <c r="A3891" s="522">
        <v>3000003260</v>
      </c>
      <c r="B3891" s="522" t="s">
        <v>10787</v>
      </c>
      <c r="C3891" s="522" t="s">
        <v>10788</v>
      </c>
      <c r="D3891" s="522" t="s">
        <v>337</v>
      </c>
      <c r="E3891" s="522" t="s">
        <v>433</v>
      </c>
      <c r="F3891" s="522" t="s">
        <v>10789</v>
      </c>
    </row>
    <row r="3892" spans="1:6" ht="15">
      <c r="A3892" s="522">
        <v>3000003261</v>
      </c>
      <c r="B3892" s="522" t="s">
        <v>10790</v>
      </c>
      <c r="C3892" s="522" t="s">
        <v>10791</v>
      </c>
      <c r="D3892" s="522" t="s">
        <v>337</v>
      </c>
      <c r="E3892" s="522" t="s">
        <v>433</v>
      </c>
      <c r="F3892" s="522" t="s">
        <v>10792</v>
      </c>
    </row>
    <row r="3893" spans="1:6" ht="15">
      <c r="A3893" s="522">
        <v>3000003262</v>
      </c>
      <c r="B3893" s="522" t="s">
        <v>10793</v>
      </c>
      <c r="C3893" s="522" t="s">
        <v>10794</v>
      </c>
      <c r="D3893" s="522" t="s">
        <v>337</v>
      </c>
      <c r="E3893" s="522" t="s">
        <v>433</v>
      </c>
      <c r="F3893" s="522" t="s">
        <v>10795</v>
      </c>
    </row>
    <row r="3894" spans="1:6" ht="15">
      <c r="A3894" s="522">
        <v>3000003263</v>
      </c>
      <c r="B3894" s="522" t="s">
        <v>10796</v>
      </c>
      <c r="C3894" s="522" t="s">
        <v>10797</v>
      </c>
      <c r="D3894" s="522" t="s">
        <v>337</v>
      </c>
      <c r="E3894" s="522" t="s">
        <v>433</v>
      </c>
      <c r="F3894" s="522" t="s">
        <v>10798</v>
      </c>
    </row>
    <row r="3895" spans="1:6" ht="15">
      <c r="A3895" s="522">
        <v>3000003264</v>
      </c>
      <c r="B3895" s="522" t="s">
        <v>10799</v>
      </c>
      <c r="C3895" s="522" t="s">
        <v>10800</v>
      </c>
      <c r="D3895" s="522" t="s">
        <v>337</v>
      </c>
      <c r="E3895" s="522" t="s">
        <v>433</v>
      </c>
      <c r="F3895" s="522" t="s">
        <v>10801</v>
      </c>
    </row>
    <row r="3896" spans="1:6" ht="15">
      <c r="A3896" s="522">
        <v>3000003265</v>
      </c>
      <c r="B3896" s="522" t="s">
        <v>10802</v>
      </c>
      <c r="C3896" s="522" t="s">
        <v>10803</v>
      </c>
      <c r="D3896" s="522" t="s">
        <v>337</v>
      </c>
      <c r="E3896" s="522" t="s">
        <v>433</v>
      </c>
      <c r="F3896" s="522" t="s">
        <v>10804</v>
      </c>
    </row>
    <row r="3897" spans="1:6" ht="15">
      <c r="A3897" s="522">
        <v>3000003266</v>
      </c>
      <c r="B3897" s="522" t="s">
        <v>10805</v>
      </c>
      <c r="C3897" s="522" t="s">
        <v>10806</v>
      </c>
      <c r="D3897" s="522" t="s">
        <v>337</v>
      </c>
      <c r="E3897" s="522" t="s">
        <v>433</v>
      </c>
      <c r="F3897" s="522" t="s">
        <v>10807</v>
      </c>
    </row>
    <row r="3898" spans="1:6" ht="15">
      <c r="A3898" s="522">
        <v>3000003267</v>
      </c>
      <c r="B3898" s="522" t="s">
        <v>10808</v>
      </c>
      <c r="C3898" s="522" t="s">
        <v>10809</v>
      </c>
      <c r="D3898" s="522" t="s">
        <v>337</v>
      </c>
      <c r="E3898" s="522" t="s">
        <v>433</v>
      </c>
      <c r="F3898" s="522" t="s">
        <v>10810</v>
      </c>
    </row>
    <row r="3899" spans="1:6" ht="15">
      <c r="A3899" s="522">
        <v>3000003268</v>
      </c>
      <c r="B3899" s="522" t="s">
        <v>10811</v>
      </c>
      <c r="C3899" s="522" t="s">
        <v>10812</v>
      </c>
      <c r="D3899" s="522" t="s">
        <v>337</v>
      </c>
      <c r="E3899" s="522" t="s">
        <v>433</v>
      </c>
      <c r="F3899" s="522" t="s">
        <v>10813</v>
      </c>
    </row>
    <row r="3900" spans="1:6" ht="15">
      <c r="A3900" s="522">
        <v>3000003269</v>
      </c>
      <c r="B3900" s="522" t="s">
        <v>10814</v>
      </c>
      <c r="C3900" s="522" t="s">
        <v>10815</v>
      </c>
      <c r="D3900" s="522" t="s">
        <v>337</v>
      </c>
      <c r="E3900" s="522" t="s">
        <v>433</v>
      </c>
      <c r="F3900" s="522" t="s">
        <v>10816</v>
      </c>
    </row>
    <row r="3901" spans="1:6" ht="15">
      <c r="A3901" s="522">
        <v>3000003270</v>
      </c>
      <c r="B3901" s="522" t="s">
        <v>10817</v>
      </c>
      <c r="C3901" s="522" t="s">
        <v>10818</v>
      </c>
      <c r="D3901" s="522" t="s">
        <v>337</v>
      </c>
      <c r="E3901" s="522" t="s">
        <v>433</v>
      </c>
      <c r="F3901" s="522" t="s">
        <v>10819</v>
      </c>
    </row>
    <row r="3902" spans="1:6" ht="15">
      <c r="A3902" s="522">
        <v>3000003271</v>
      </c>
      <c r="B3902" s="522" t="s">
        <v>10820</v>
      </c>
      <c r="C3902" s="522" t="s">
        <v>10821</v>
      </c>
      <c r="D3902" s="522" t="s">
        <v>337</v>
      </c>
      <c r="E3902" s="522" t="s">
        <v>433</v>
      </c>
      <c r="F3902" s="522" t="s">
        <v>10822</v>
      </c>
    </row>
    <row r="3903" spans="1:6" ht="15">
      <c r="A3903" s="522">
        <v>3000003272</v>
      </c>
      <c r="B3903" s="522" t="s">
        <v>10823</v>
      </c>
      <c r="C3903" s="522" t="s">
        <v>10824</v>
      </c>
      <c r="D3903" s="522" t="s">
        <v>337</v>
      </c>
      <c r="E3903" s="522" t="s">
        <v>433</v>
      </c>
      <c r="F3903" s="522" t="s">
        <v>10825</v>
      </c>
    </row>
    <row r="3904" spans="1:6" ht="15">
      <c r="A3904" s="522">
        <v>3000003273</v>
      </c>
      <c r="B3904" s="522" t="s">
        <v>10826</v>
      </c>
      <c r="C3904" s="522" t="s">
        <v>10827</v>
      </c>
      <c r="D3904" s="522" t="s">
        <v>337</v>
      </c>
      <c r="E3904" s="522" t="s">
        <v>433</v>
      </c>
      <c r="F3904" s="522" t="s">
        <v>10828</v>
      </c>
    </row>
    <row r="3905" spans="1:6" ht="15">
      <c r="A3905" s="522">
        <v>3000003274</v>
      </c>
      <c r="B3905" s="522" t="s">
        <v>10829</v>
      </c>
      <c r="C3905" s="522" t="s">
        <v>10830</v>
      </c>
      <c r="D3905" s="522" t="s">
        <v>337</v>
      </c>
      <c r="E3905" s="522" t="s">
        <v>433</v>
      </c>
      <c r="F3905" s="522" t="s">
        <v>10831</v>
      </c>
    </row>
    <row r="3906" spans="1:6" ht="15">
      <c r="A3906" s="522">
        <v>3000003275</v>
      </c>
      <c r="B3906" s="522" t="s">
        <v>10832</v>
      </c>
      <c r="C3906" s="522" t="s">
        <v>10833</v>
      </c>
      <c r="D3906" s="522" t="s">
        <v>337</v>
      </c>
      <c r="E3906" s="522" t="s">
        <v>433</v>
      </c>
      <c r="F3906" s="522" t="s">
        <v>10834</v>
      </c>
    </row>
    <row r="3907" spans="1:6" ht="15">
      <c r="A3907" s="522">
        <v>3000003276</v>
      </c>
      <c r="B3907" s="522" t="s">
        <v>10835</v>
      </c>
      <c r="C3907" s="522" t="s">
        <v>10836</v>
      </c>
      <c r="D3907" s="522" t="s">
        <v>337</v>
      </c>
      <c r="E3907" s="522" t="s">
        <v>433</v>
      </c>
      <c r="F3907" s="522" t="s">
        <v>10837</v>
      </c>
    </row>
    <row r="3908" spans="1:6" ht="15">
      <c r="A3908" s="522">
        <v>3000003277</v>
      </c>
      <c r="B3908" s="522" t="s">
        <v>10838</v>
      </c>
      <c r="C3908" s="522" t="s">
        <v>10839</v>
      </c>
      <c r="D3908" s="522" t="s">
        <v>337</v>
      </c>
      <c r="E3908" s="522" t="s">
        <v>433</v>
      </c>
      <c r="F3908" s="522" t="s">
        <v>10840</v>
      </c>
    </row>
    <row r="3909" spans="1:6" ht="15">
      <c r="A3909" s="522">
        <v>3000003278</v>
      </c>
      <c r="B3909" s="522" t="s">
        <v>10841</v>
      </c>
      <c r="C3909" s="522" t="s">
        <v>10842</v>
      </c>
      <c r="D3909" s="522" t="s">
        <v>337</v>
      </c>
      <c r="E3909" s="522" t="s">
        <v>433</v>
      </c>
      <c r="F3909" s="522" t="s">
        <v>10843</v>
      </c>
    </row>
    <row r="3910" spans="1:6" ht="15">
      <c r="A3910" s="522">
        <v>3000003279</v>
      </c>
      <c r="B3910" s="522" t="s">
        <v>10844</v>
      </c>
      <c r="C3910" s="522" t="s">
        <v>10845</v>
      </c>
      <c r="D3910" s="522" t="s">
        <v>337</v>
      </c>
      <c r="E3910" s="522" t="s">
        <v>433</v>
      </c>
      <c r="F3910" s="522" t="s">
        <v>10846</v>
      </c>
    </row>
    <row r="3911" spans="1:6" ht="15">
      <c r="A3911" s="522">
        <v>3000003280</v>
      </c>
      <c r="B3911" s="522" t="s">
        <v>10847</v>
      </c>
      <c r="C3911" s="522" t="s">
        <v>10848</v>
      </c>
      <c r="D3911" s="522" t="s">
        <v>337</v>
      </c>
      <c r="E3911" s="522" t="s">
        <v>433</v>
      </c>
      <c r="F3911" s="522" t="s">
        <v>10849</v>
      </c>
    </row>
    <row r="3912" spans="1:6" ht="15">
      <c r="A3912" s="522">
        <v>3000003281</v>
      </c>
      <c r="B3912" s="522" t="s">
        <v>10850</v>
      </c>
      <c r="C3912" s="522" t="s">
        <v>10851</v>
      </c>
      <c r="D3912" s="522" t="s">
        <v>337</v>
      </c>
      <c r="E3912" s="522" t="s">
        <v>433</v>
      </c>
      <c r="F3912" s="522" t="s">
        <v>10852</v>
      </c>
    </row>
    <row r="3913" spans="1:6" ht="15">
      <c r="A3913" s="522">
        <v>3000003282</v>
      </c>
      <c r="B3913" s="522" t="s">
        <v>10853</v>
      </c>
      <c r="C3913" s="522" t="s">
        <v>10854</v>
      </c>
      <c r="D3913" s="522" t="s">
        <v>337</v>
      </c>
      <c r="E3913" s="522" t="s">
        <v>433</v>
      </c>
      <c r="F3913" s="522" t="s">
        <v>10855</v>
      </c>
    </row>
    <row r="3914" spans="1:6" ht="15">
      <c r="A3914" s="522">
        <v>3000003283</v>
      </c>
      <c r="B3914" s="522" t="s">
        <v>10856</v>
      </c>
      <c r="C3914" s="522" t="s">
        <v>10857</v>
      </c>
      <c r="D3914" s="522" t="s">
        <v>337</v>
      </c>
      <c r="E3914" s="522" t="s">
        <v>433</v>
      </c>
      <c r="F3914" s="522" t="s">
        <v>10858</v>
      </c>
    </row>
    <row r="3915" spans="1:6" ht="15">
      <c r="A3915" s="522">
        <v>3000003284</v>
      </c>
      <c r="B3915" s="522" t="s">
        <v>10859</v>
      </c>
      <c r="C3915" s="522" t="s">
        <v>10860</v>
      </c>
      <c r="D3915" s="522" t="s">
        <v>337</v>
      </c>
      <c r="E3915" s="522" t="s">
        <v>433</v>
      </c>
      <c r="F3915" s="522" t="s">
        <v>10861</v>
      </c>
    </row>
    <row r="3916" spans="1:6" ht="15">
      <c r="A3916" s="522">
        <v>3000003285</v>
      </c>
      <c r="B3916" s="522" t="s">
        <v>10862</v>
      </c>
      <c r="C3916" s="522" t="s">
        <v>10863</v>
      </c>
      <c r="D3916" s="522" t="s">
        <v>337</v>
      </c>
      <c r="E3916" s="522" t="s">
        <v>433</v>
      </c>
      <c r="F3916" s="522" t="s">
        <v>10864</v>
      </c>
    </row>
    <row r="3917" spans="1:6" ht="15">
      <c r="A3917" s="522">
        <v>3000003286</v>
      </c>
      <c r="B3917" s="522" t="s">
        <v>10865</v>
      </c>
      <c r="C3917" s="522" t="s">
        <v>10866</v>
      </c>
      <c r="D3917" s="522" t="s">
        <v>337</v>
      </c>
      <c r="E3917" s="522" t="s">
        <v>433</v>
      </c>
      <c r="F3917" s="522" t="s">
        <v>10866</v>
      </c>
    </row>
    <row r="3918" spans="1:6" ht="15">
      <c r="A3918" s="522">
        <v>3000003287</v>
      </c>
      <c r="B3918" s="522" t="s">
        <v>10867</v>
      </c>
      <c r="C3918" s="522" t="s">
        <v>10868</v>
      </c>
      <c r="D3918" s="522" t="s">
        <v>337</v>
      </c>
      <c r="E3918" s="522" t="s">
        <v>433</v>
      </c>
      <c r="F3918" s="522" t="s">
        <v>10869</v>
      </c>
    </row>
    <row r="3919" spans="1:6" ht="15">
      <c r="A3919" s="522">
        <v>3000003288</v>
      </c>
      <c r="B3919" s="522" t="s">
        <v>10870</v>
      </c>
      <c r="C3919" s="522" t="s">
        <v>10871</v>
      </c>
      <c r="D3919" s="522" t="s">
        <v>337</v>
      </c>
      <c r="E3919" s="522" t="s">
        <v>433</v>
      </c>
      <c r="F3919" s="522" t="s">
        <v>10872</v>
      </c>
    </row>
    <row r="3920" spans="1:6" ht="15">
      <c r="A3920" s="522">
        <v>3000003289</v>
      </c>
      <c r="B3920" s="522" t="s">
        <v>10873</v>
      </c>
      <c r="C3920" s="522" t="s">
        <v>10874</v>
      </c>
      <c r="D3920" s="522" t="s">
        <v>337</v>
      </c>
      <c r="E3920" s="522" t="s">
        <v>433</v>
      </c>
      <c r="F3920" s="522" t="s">
        <v>10875</v>
      </c>
    </row>
    <row r="3921" spans="1:6" ht="15">
      <c r="A3921" s="522">
        <v>3000003290</v>
      </c>
      <c r="B3921" s="522" t="s">
        <v>10876</v>
      </c>
      <c r="C3921" s="522" t="s">
        <v>10877</v>
      </c>
      <c r="D3921" s="522" t="s">
        <v>340</v>
      </c>
      <c r="E3921" s="522" t="s">
        <v>433</v>
      </c>
      <c r="F3921" s="522" t="s">
        <v>10878</v>
      </c>
    </row>
    <row r="3922" spans="1:6" ht="15">
      <c r="A3922" s="522">
        <v>3000003291</v>
      </c>
      <c r="B3922" s="522" t="s">
        <v>10879</v>
      </c>
      <c r="C3922" s="522" t="s">
        <v>10880</v>
      </c>
      <c r="D3922" s="522" t="s">
        <v>337</v>
      </c>
      <c r="E3922" s="522" t="s">
        <v>433</v>
      </c>
      <c r="F3922" s="522" t="s">
        <v>10881</v>
      </c>
    </row>
    <row r="3923" spans="1:6" ht="15">
      <c r="A3923" s="522">
        <v>3000003292</v>
      </c>
      <c r="B3923" s="522" t="s">
        <v>10882</v>
      </c>
      <c r="C3923" s="522" t="s">
        <v>10883</v>
      </c>
      <c r="D3923" s="522" t="s">
        <v>337</v>
      </c>
      <c r="E3923" s="522" t="s">
        <v>433</v>
      </c>
      <c r="F3923" s="522" t="s">
        <v>10884</v>
      </c>
    </row>
    <row r="3924" spans="1:6" ht="15">
      <c r="A3924" s="522">
        <v>3000003293</v>
      </c>
      <c r="B3924" s="522" t="s">
        <v>10885</v>
      </c>
      <c r="C3924" s="522" t="s">
        <v>10886</v>
      </c>
      <c r="D3924" s="522" t="s">
        <v>337</v>
      </c>
      <c r="E3924" s="522" t="s">
        <v>433</v>
      </c>
      <c r="F3924" s="522" t="s">
        <v>10887</v>
      </c>
    </row>
    <row r="3925" spans="1:6" ht="15">
      <c r="A3925" s="522">
        <v>3000003872</v>
      </c>
      <c r="B3925" s="522" t="s">
        <v>10888</v>
      </c>
      <c r="C3925" s="522" t="s">
        <v>10889</v>
      </c>
      <c r="D3925" s="522" t="s">
        <v>337</v>
      </c>
      <c r="E3925" s="522" t="s">
        <v>433</v>
      </c>
      <c r="F3925" s="522" t="s">
        <v>10889</v>
      </c>
    </row>
    <row r="3926" spans="1:6" ht="15">
      <c r="A3926" s="522">
        <v>3000003873</v>
      </c>
      <c r="B3926" s="522" t="s">
        <v>10890</v>
      </c>
      <c r="C3926" s="522" t="s">
        <v>10891</v>
      </c>
      <c r="D3926" s="522" t="s">
        <v>337</v>
      </c>
      <c r="E3926" s="522" t="s">
        <v>433</v>
      </c>
      <c r="F3926" s="522" t="s">
        <v>10891</v>
      </c>
    </row>
    <row r="3927" spans="1:6" ht="15">
      <c r="A3927" s="522">
        <v>3000003296</v>
      </c>
      <c r="B3927" s="522" t="s">
        <v>10892</v>
      </c>
      <c r="C3927" s="522" t="s">
        <v>10893</v>
      </c>
      <c r="D3927" s="522" t="s">
        <v>337</v>
      </c>
      <c r="E3927" s="522" t="s">
        <v>433</v>
      </c>
      <c r="F3927" s="522" t="s">
        <v>10894</v>
      </c>
    </row>
    <row r="3928" spans="1:6" ht="15">
      <c r="A3928" s="522">
        <v>3000003297</v>
      </c>
      <c r="B3928" s="522" t="s">
        <v>10895</v>
      </c>
      <c r="C3928" s="522" t="s">
        <v>10896</v>
      </c>
      <c r="D3928" s="522" t="s">
        <v>337</v>
      </c>
      <c r="E3928" s="522" t="s">
        <v>433</v>
      </c>
      <c r="F3928" s="522" t="s">
        <v>10897</v>
      </c>
    </row>
    <row r="3929" spans="1:6" ht="15">
      <c r="A3929" s="522">
        <v>3000003298</v>
      </c>
      <c r="B3929" s="522" t="s">
        <v>10898</v>
      </c>
      <c r="C3929" s="522" t="s">
        <v>10899</v>
      </c>
      <c r="D3929" s="522" t="s">
        <v>337</v>
      </c>
      <c r="E3929" s="522" t="s">
        <v>433</v>
      </c>
      <c r="F3929" s="522" t="s">
        <v>10900</v>
      </c>
    </row>
    <row r="3930" spans="1:6" ht="15">
      <c r="A3930" s="522">
        <v>3000003299</v>
      </c>
      <c r="B3930" s="522" t="s">
        <v>10901</v>
      </c>
      <c r="C3930" s="522" t="s">
        <v>10902</v>
      </c>
      <c r="D3930" s="522" t="s">
        <v>337</v>
      </c>
      <c r="E3930" s="522" t="s">
        <v>433</v>
      </c>
      <c r="F3930" s="522" t="s">
        <v>10903</v>
      </c>
    </row>
    <row r="3931" spans="1:6" ht="15">
      <c r="A3931" s="522">
        <v>3000003300</v>
      </c>
      <c r="B3931" s="522" t="s">
        <v>10904</v>
      </c>
      <c r="C3931" s="522" t="s">
        <v>10905</v>
      </c>
      <c r="D3931" s="522" t="s">
        <v>337</v>
      </c>
      <c r="E3931" s="522" t="s">
        <v>433</v>
      </c>
      <c r="F3931" s="522" t="s">
        <v>10906</v>
      </c>
    </row>
    <row r="3932" spans="1:6" ht="15">
      <c r="A3932" s="522">
        <v>3000003301</v>
      </c>
      <c r="B3932" s="522" t="s">
        <v>10907</v>
      </c>
      <c r="C3932" s="522" t="s">
        <v>10908</v>
      </c>
      <c r="D3932" s="522" t="s">
        <v>337</v>
      </c>
      <c r="E3932" s="522" t="s">
        <v>433</v>
      </c>
      <c r="F3932" s="522" t="s">
        <v>10909</v>
      </c>
    </row>
    <row r="3933" spans="1:6" ht="15">
      <c r="A3933" s="522">
        <v>3000003302</v>
      </c>
      <c r="B3933" s="522" t="s">
        <v>10910</v>
      </c>
      <c r="C3933" s="522" t="s">
        <v>10911</v>
      </c>
      <c r="D3933" s="522" t="s">
        <v>337</v>
      </c>
      <c r="E3933" s="522" t="s">
        <v>433</v>
      </c>
      <c r="F3933" s="522" t="s">
        <v>10912</v>
      </c>
    </row>
    <row r="3934" spans="1:6" ht="15">
      <c r="A3934" s="522">
        <v>3000003303</v>
      </c>
      <c r="B3934" s="522" t="s">
        <v>10913</v>
      </c>
      <c r="C3934" s="522" t="s">
        <v>10914</v>
      </c>
      <c r="D3934" s="522" t="s">
        <v>337</v>
      </c>
      <c r="E3934" s="522" t="s">
        <v>433</v>
      </c>
      <c r="F3934" s="522" t="s">
        <v>10915</v>
      </c>
    </row>
    <row r="3935" spans="1:6" ht="15">
      <c r="A3935" s="522">
        <v>3000003304</v>
      </c>
      <c r="B3935" s="522" t="s">
        <v>10916</v>
      </c>
      <c r="C3935" s="522" t="s">
        <v>10917</v>
      </c>
      <c r="D3935" s="522" t="s">
        <v>337</v>
      </c>
      <c r="E3935" s="522" t="s">
        <v>433</v>
      </c>
      <c r="F3935" s="522" t="s">
        <v>10918</v>
      </c>
    </row>
    <row r="3936" spans="1:6" ht="15">
      <c r="A3936" s="522">
        <v>3000003305</v>
      </c>
      <c r="B3936" s="522" t="s">
        <v>10919</v>
      </c>
      <c r="C3936" s="522" t="s">
        <v>10920</v>
      </c>
      <c r="D3936" s="522" t="s">
        <v>337</v>
      </c>
      <c r="E3936" s="522" t="s">
        <v>433</v>
      </c>
      <c r="F3936" s="522" t="s">
        <v>10921</v>
      </c>
    </row>
    <row r="3937" spans="1:6" ht="15">
      <c r="A3937" s="522">
        <v>3000003306</v>
      </c>
      <c r="B3937" s="522" t="s">
        <v>10922</v>
      </c>
      <c r="C3937" s="522" t="s">
        <v>10923</v>
      </c>
      <c r="D3937" s="522" t="s">
        <v>337</v>
      </c>
      <c r="E3937" s="522" t="s">
        <v>433</v>
      </c>
      <c r="F3937" s="522" t="s">
        <v>10924</v>
      </c>
    </row>
    <row r="3938" spans="1:6" ht="15">
      <c r="A3938" s="522">
        <v>3000003307</v>
      </c>
      <c r="B3938" s="522" t="s">
        <v>10925</v>
      </c>
      <c r="C3938" s="522" t="s">
        <v>10926</v>
      </c>
      <c r="D3938" s="522" t="s">
        <v>337</v>
      </c>
      <c r="E3938" s="522" t="s">
        <v>433</v>
      </c>
      <c r="F3938" s="522" t="s">
        <v>10927</v>
      </c>
    </row>
    <row r="3939" spans="1:6" ht="15">
      <c r="A3939" s="522">
        <v>3000003308</v>
      </c>
      <c r="B3939" s="522" t="s">
        <v>10928</v>
      </c>
      <c r="C3939" s="522" t="s">
        <v>10929</v>
      </c>
      <c r="D3939" s="522" t="s">
        <v>337</v>
      </c>
      <c r="E3939" s="522" t="s">
        <v>433</v>
      </c>
      <c r="F3939" s="522" t="s">
        <v>10930</v>
      </c>
    </row>
    <row r="3940" spans="1:6" ht="15">
      <c r="A3940" s="522">
        <v>3000003309</v>
      </c>
      <c r="B3940" s="522" t="s">
        <v>10931</v>
      </c>
      <c r="C3940" s="522" t="s">
        <v>10932</v>
      </c>
      <c r="D3940" s="522" t="s">
        <v>337</v>
      </c>
      <c r="E3940" s="522" t="s">
        <v>433</v>
      </c>
      <c r="F3940" s="522" t="s">
        <v>10933</v>
      </c>
    </row>
    <row r="3941" spans="1:6" ht="15">
      <c r="A3941" s="522">
        <v>3000003310</v>
      </c>
      <c r="B3941" s="522" t="s">
        <v>10934</v>
      </c>
      <c r="C3941" s="522" t="s">
        <v>10935</v>
      </c>
      <c r="D3941" s="522" t="s">
        <v>337</v>
      </c>
      <c r="E3941" s="522" t="s">
        <v>433</v>
      </c>
      <c r="F3941" s="522" t="s">
        <v>10936</v>
      </c>
    </row>
    <row r="3942" spans="1:6" ht="15">
      <c r="A3942" s="522">
        <v>3000003311</v>
      </c>
      <c r="B3942" s="522" t="s">
        <v>10937</v>
      </c>
      <c r="C3942" s="522" t="s">
        <v>10938</v>
      </c>
      <c r="D3942" s="522" t="s">
        <v>337</v>
      </c>
      <c r="E3942" s="522" t="s">
        <v>433</v>
      </c>
      <c r="F3942" s="522" t="s">
        <v>10939</v>
      </c>
    </row>
    <row r="3943" spans="1:6" ht="15">
      <c r="A3943" s="522">
        <v>3000003312</v>
      </c>
      <c r="B3943" s="522" t="s">
        <v>10940</v>
      </c>
      <c r="C3943" s="522" t="s">
        <v>10941</v>
      </c>
      <c r="D3943" s="522" t="s">
        <v>337</v>
      </c>
      <c r="E3943" s="522" t="s">
        <v>433</v>
      </c>
      <c r="F3943" s="522" t="s">
        <v>10942</v>
      </c>
    </row>
    <row r="3944" spans="1:6" ht="15">
      <c r="A3944" s="522">
        <v>3000003313</v>
      </c>
      <c r="B3944" s="522" t="s">
        <v>10943</v>
      </c>
      <c r="C3944" s="522" t="s">
        <v>10944</v>
      </c>
      <c r="D3944" s="522" t="s">
        <v>337</v>
      </c>
      <c r="E3944" s="522" t="s">
        <v>433</v>
      </c>
      <c r="F3944" s="522" t="s">
        <v>10945</v>
      </c>
    </row>
    <row r="3945" spans="1:6" ht="15">
      <c r="A3945" s="522">
        <v>3000003314</v>
      </c>
      <c r="B3945" s="522" t="s">
        <v>10946</v>
      </c>
      <c r="C3945" s="522" t="s">
        <v>10947</v>
      </c>
      <c r="D3945" s="522" t="s">
        <v>337</v>
      </c>
      <c r="E3945" s="522" t="s">
        <v>433</v>
      </c>
      <c r="F3945" s="522" t="s">
        <v>10948</v>
      </c>
    </row>
    <row r="3946" spans="1:6" ht="15">
      <c r="A3946" s="522">
        <v>3000003315</v>
      </c>
      <c r="B3946" s="522" t="s">
        <v>10949</v>
      </c>
      <c r="C3946" s="522" t="s">
        <v>10950</v>
      </c>
      <c r="D3946" s="522" t="s">
        <v>337</v>
      </c>
      <c r="E3946" s="522" t="s">
        <v>433</v>
      </c>
      <c r="F3946" s="522" t="s">
        <v>10951</v>
      </c>
    </row>
    <row r="3947" spans="1:6" ht="15">
      <c r="A3947" s="522">
        <v>3000003316</v>
      </c>
      <c r="B3947" s="522" t="s">
        <v>10952</v>
      </c>
      <c r="C3947" s="522" t="s">
        <v>10953</v>
      </c>
      <c r="D3947" s="522" t="s">
        <v>337</v>
      </c>
      <c r="E3947" s="522" t="s">
        <v>433</v>
      </c>
      <c r="F3947" s="522" t="s">
        <v>10954</v>
      </c>
    </row>
    <row r="3948" spans="1:6" ht="15">
      <c r="A3948" s="522">
        <v>3000003317</v>
      </c>
      <c r="B3948" s="522" t="s">
        <v>10955</v>
      </c>
      <c r="C3948" s="522" t="s">
        <v>10956</v>
      </c>
      <c r="D3948" s="522" t="s">
        <v>337</v>
      </c>
      <c r="E3948" s="522" t="s">
        <v>433</v>
      </c>
      <c r="F3948" s="522" t="s">
        <v>10957</v>
      </c>
    </row>
    <row r="3949" spans="1:6" ht="15">
      <c r="A3949" s="522">
        <v>3000003318</v>
      </c>
      <c r="B3949" s="522" t="s">
        <v>10958</v>
      </c>
      <c r="C3949" s="522" t="s">
        <v>10959</v>
      </c>
      <c r="D3949" s="522" t="s">
        <v>337</v>
      </c>
      <c r="E3949" s="522" t="s">
        <v>433</v>
      </c>
      <c r="F3949" s="522" t="s">
        <v>10960</v>
      </c>
    </row>
    <row r="3950" spans="1:6" ht="15">
      <c r="A3950" s="522">
        <v>3000003319</v>
      </c>
      <c r="B3950" s="522" t="s">
        <v>10961</v>
      </c>
      <c r="C3950" s="522" t="s">
        <v>10962</v>
      </c>
      <c r="D3950" s="522" t="s">
        <v>337</v>
      </c>
      <c r="E3950" s="522" t="s">
        <v>433</v>
      </c>
      <c r="F3950" s="522" t="s">
        <v>10963</v>
      </c>
    </row>
    <row r="3951" spans="1:6" ht="15">
      <c r="A3951" s="522">
        <v>3000003320</v>
      </c>
      <c r="B3951" s="522" t="s">
        <v>10964</v>
      </c>
      <c r="C3951" s="522" t="s">
        <v>10965</v>
      </c>
      <c r="D3951" s="522" t="s">
        <v>337</v>
      </c>
      <c r="E3951" s="522" t="s">
        <v>433</v>
      </c>
      <c r="F3951" s="522" t="s">
        <v>10966</v>
      </c>
    </row>
    <row r="3952" spans="1:6" ht="15">
      <c r="A3952" s="522">
        <v>3000003321</v>
      </c>
      <c r="B3952" s="522" t="s">
        <v>10967</v>
      </c>
      <c r="C3952" s="522" t="s">
        <v>10968</v>
      </c>
      <c r="D3952" s="522" t="s">
        <v>337</v>
      </c>
      <c r="E3952" s="522" t="s">
        <v>433</v>
      </c>
      <c r="F3952" s="522" t="s">
        <v>10969</v>
      </c>
    </row>
    <row r="3953" spans="1:6" ht="15">
      <c r="A3953" s="522">
        <v>3000003322</v>
      </c>
      <c r="B3953" s="522" t="s">
        <v>10970</v>
      </c>
      <c r="C3953" s="522" t="s">
        <v>10971</v>
      </c>
      <c r="D3953" s="522" t="s">
        <v>337</v>
      </c>
      <c r="E3953" s="522" t="s">
        <v>433</v>
      </c>
      <c r="F3953" s="522" t="s">
        <v>10972</v>
      </c>
    </row>
    <row r="3954" spans="1:6" ht="15">
      <c r="A3954" s="522">
        <v>3000003323</v>
      </c>
      <c r="B3954" s="522" t="s">
        <v>10973</v>
      </c>
      <c r="C3954" s="522" t="s">
        <v>10974</v>
      </c>
      <c r="D3954" s="522" t="s">
        <v>337</v>
      </c>
      <c r="E3954" s="522" t="s">
        <v>433</v>
      </c>
      <c r="F3954" s="522" t="s">
        <v>10975</v>
      </c>
    </row>
    <row r="3955" spans="1:6" ht="15">
      <c r="A3955" s="522">
        <v>3000003324</v>
      </c>
      <c r="B3955" s="522" t="s">
        <v>10976</v>
      </c>
      <c r="C3955" s="522" t="s">
        <v>10977</v>
      </c>
      <c r="D3955" s="522" t="s">
        <v>337</v>
      </c>
      <c r="E3955" s="522" t="s">
        <v>433</v>
      </c>
      <c r="F3955" s="522" t="s">
        <v>10978</v>
      </c>
    </row>
    <row r="3956" spans="1:6" ht="15">
      <c r="A3956" s="522">
        <v>3000003325</v>
      </c>
      <c r="B3956" s="522" t="s">
        <v>10979</v>
      </c>
      <c r="C3956" s="522" t="s">
        <v>10980</v>
      </c>
      <c r="D3956" s="522" t="s">
        <v>340</v>
      </c>
      <c r="E3956" s="522" t="s">
        <v>433</v>
      </c>
      <c r="F3956" s="522" t="s">
        <v>10981</v>
      </c>
    </row>
    <row r="3957" spans="1:6" ht="15">
      <c r="A3957" s="522">
        <v>3000003326</v>
      </c>
      <c r="B3957" s="522" t="s">
        <v>10982</v>
      </c>
      <c r="C3957" s="522" t="s">
        <v>10983</v>
      </c>
      <c r="D3957" s="522" t="s">
        <v>337</v>
      </c>
      <c r="E3957" s="522" t="s">
        <v>433</v>
      </c>
      <c r="F3957" s="522" t="s">
        <v>10984</v>
      </c>
    </row>
    <row r="3958" spans="1:6" ht="15">
      <c r="A3958" s="522">
        <v>3000003327</v>
      </c>
      <c r="B3958" s="522" t="s">
        <v>10985</v>
      </c>
      <c r="C3958" s="522" t="s">
        <v>10986</v>
      </c>
      <c r="D3958" s="522" t="s">
        <v>337</v>
      </c>
      <c r="E3958" s="522" t="s">
        <v>433</v>
      </c>
      <c r="F3958" s="522" t="s">
        <v>10987</v>
      </c>
    </row>
    <row r="3959" spans="1:6" ht="15">
      <c r="A3959" s="522">
        <v>3000003328</v>
      </c>
      <c r="B3959" s="522" t="s">
        <v>10988</v>
      </c>
      <c r="C3959" s="522" t="s">
        <v>10989</v>
      </c>
      <c r="D3959" s="522" t="s">
        <v>337</v>
      </c>
      <c r="E3959" s="522" t="s">
        <v>433</v>
      </c>
      <c r="F3959" s="522" t="s">
        <v>10990</v>
      </c>
    </row>
    <row r="3960" spans="1:6" ht="15">
      <c r="A3960" s="522">
        <v>3000003329</v>
      </c>
      <c r="B3960" s="522" t="s">
        <v>10991</v>
      </c>
      <c r="C3960" s="522" t="s">
        <v>10992</v>
      </c>
      <c r="D3960" s="522" t="s">
        <v>337</v>
      </c>
      <c r="E3960" s="522" t="s">
        <v>433</v>
      </c>
      <c r="F3960" s="522" t="s">
        <v>10993</v>
      </c>
    </row>
    <row r="3961" spans="1:6" ht="15">
      <c r="A3961" s="522">
        <v>3000003330</v>
      </c>
      <c r="B3961" s="522" t="s">
        <v>10994</v>
      </c>
      <c r="C3961" s="522" t="s">
        <v>10995</v>
      </c>
      <c r="D3961" s="522" t="s">
        <v>337</v>
      </c>
      <c r="E3961" s="522" t="s">
        <v>433</v>
      </c>
      <c r="F3961" s="522" t="s">
        <v>10996</v>
      </c>
    </row>
    <row r="3962" spans="1:6" ht="15">
      <c r="A3962" s="522">
        <v>3000003331</v>
      </c>
      <c r="B3962" s="522" t="s">
        <v>10997</v>
      </c>
      <c r="C3962" s="522" t="s">
        <v>10998</v>
      </c>
      <c r="D3962" s="522" t="s">
        <v>340</v>
      </c>
      <c r="E3962" s="522" t="s">
        <v>433</v>
      </c>
      <c r="F3962" s="522" t="s">
        <v>10999</v>
      </c>
    </row>
    <row r="3963" spans="1:6" ht="15">
      <c r="A3963" s="522">
        <v>3000003332</v>
      </c>
      <c r="B3963" s="522" t="s">
        <v>11000</v>
      </c>
      <c r="C3963" s="522" t="s">
        <v>11001</v>
      </c>
      <c r="D3963" s="522" t="s">
        <v>340</v>
      </c>
      <c r="E3963" s="522" t="s">
        <v>433</v>
      </c>
      <c r="F3963" s="522" t="s">
        <v>11002</v>
      </c>
    </row>
    <row r="3964" spans="1:6" ht="15">
      <c r="A3964" s="522">
        <v>3000003333</v>
      </c>
      <c r="B3964" s="522" t="s">
        <v>11003</v>
      </c>
      <c r="C3964" s="522" t="s">
        <v>11004</v>
      </c>
      <c r="D3964" s="522" t="s">
        <v>337</v>
      </c>
      <c r="E3964" s="522" t="s">
        <v>433</v>
      </c>
      <c r="F3964" s="522" t="s">
        <v>11005</v>
      </c>
    </row>
    <row r="3965" spans="1:6" ht="15">
      <c r="A3965" s="522">
        <v>3000003334</v>
      </c>
      <c r="B3965" s="522" t="s">
        <v>11006</v>
      </c>
      <c r="C3965" s="522" t="s">
        <v>11007</v>
      </c>
      <c r="D3965" s="522" t="s">
        <v>337</v>
      </c>
      <c r="E3965" s="522" t="s">
        <v>433</v>
      </c>
      <c r="F3965" s="522" t="s">
        <v>11008</v>
      </c>
    </row>
    <row r="3966" spans="1:6" ht="15">
      <c r="A3966" s="522">
        <v>3000003335</v>
      </c>
      <c r="B3966" s="522" t="s">
        <v>11009</v>
      </c>
      <c r="C3966" s="522" t="s">
        <v>11010</v>
      </c>
      <c r="D3966" s="522" t="s">
        <v>337</v>
      </c>
      <c r="E3966" s="522" t="s">
        <v>433</v>
      </c>
      <c r="F3966" s="522" t="s">
        <v>11011</v>
      </c>
    </row>
    <row r="3967" spans="1:6" ht="15">
      <c r="A3967" s="522">
        <v>3000003336</v>
      </c>
      <c r="B3967" s="522" t="s">
        <v>11012</v>
      </c>
      <c r="C3967" s="522" t="s">
        <v>11013</v>
      </c>
      <c r="D3967" s="522" t="s">
        <v>337</v>
      </c>
      <c r="E3967" s="522" t="s">
        <v>433</v>
      </c>
      <c r="F3967" s="522" t="s">
        <v>11014</v>
      </c>
    </row>
    <row r="3968" spans="1:6" ht="15">
      <c r="A3968" s="522">
        <v>3000003337</v>
      </c>
      <c r="B3968" s="522" t="s">
        <v>11015</v>
      </c>
      <c r="C3968" s="522" t="s">
        <v>11016</v>
      </c>
      <c r="D3968" s="522" t="s">
        <v>337</v>
      </c>
      <c r="E3968" s="522" t="s">
        <v>433</v>
      </c>
      <c r="F3968" s="522" t="s">
        <v>11017</v>
      </c>
    </row>
    <row r="3969" spans="1:6" ht="15">
      <c r="A3969" s="522">
        <v>3000003338</v>
      </c>
      <c r="B3969" s="522" t="s">
        <v>11018</v>
      </c>
      <c r="C3969" s="522" t="s">
        <v>11019</v>
      </c>
      <c r="D3969" s="522" t="s">
        <v>337</v>
      </c>
      <c r="E3969" s="522" t="s">
        <v>433</v>
      </c>
      <c r="F3969" s="522" t="s">
        <v>11020</v>
      </c>
    </row>
    <row r="3970" spans="1:6" ht="15">
      <c r="A3970" s="522">
        <v>3000003339</v>
      </c>
      <c r="B3970" s="522" t="s">
        <v>11021</v>
      </c>
      <c r="C3970" s="522" t="s">
        <v>11022</v>
      </c>
      <c r="D3970" s="522" t="s">
        <v>337</v>
      </c>
      <c r="E3970" s="522" t="s">
        <v>433</v>
      </c>
      <c r="F3970" s="522" t="s">
        <v>11023</v>
      </c>
    </row>
    <row r="3971" spans="1:6" ht="15">
      <c r="A3971" s="522">
        <v>3000003340</v>
      </c>
      <c r="B3971" s="522" t="s">
        <v>11024</v>
      </c>
      <c r="C3971" s="522" t="s">
        <v>11025</v>
      </c>
      <c r="D3971" s="522" t="s">
        <v>337</v>
      </c>
      <c r="E3971" s="522" t="s">
        <v>433</v>
      </c>
      <c r="F3971" s="522" t="s">
        <v>11026</v>
      </c>
    </row>
    <row r="3972" spans="1:6" ht="15">
      <c r="A3972" s="522">
        <v>3000003341</v>
      </c>
      <c r="B3972" s="522" t="s">
        <v>11027</v>
      </c>
      <c r="C3972" s="522" t="s">
        <v>11028</v>
      </c>
      <c r="D3972" s="522" t="s">
        <v>337</v>
      </c>
      <c r="E3972" s="522" t="s">
        <v>433</v>
      </c>
      <c r="F3972" s="522" t="s">
        <v>11028</v>
      </c>
    </row>
    <row r="3973" spans="1:6" ht="15">
      <c r="A3973" s="522">
        <v>3000003342</v>
      </c>
      <c r="B3973" s="522" t="s">
        <v>11029</v>
      </c>
      <c r="C3973" s="522" t="s">
        <v>11030</v>
      </c>
      <c r="D3973" s="522" t="s">
        <v>337</v>
      </c>
      <c r="E3973" s="522" t="s">
        <v>433</v>
      </c>
      <c r="F3973" s="522" t="s">
        <v>11030</v>
      </c>
    </row>
    <row r="3974" spans="1:6" ht="15">
      <c r="A3974" s="522">
        <v>3000003343</v>
      </c>
      <c r="B3974" s="522" t="s">
        <v>11031</v>
      </c>
      <c r="C3974" s="522" t="s">
        <v>11032</v>
      </c>
      <c r="D3974" s="522" t="s">
        <v>337</v>
      </c>
      <c r="E3974" s="522" t="s">
        <v>433</v>
      </c>
      <c r="F3974" s="522" t="s">
        <v>11033</v>
      </c>
    </row>
    <row r="3975" spans="1:6" ht="15">
      <c r="A3975" s="522">
        <v>3000003344</v>
      </c>
      <c r="B3975" s="522" t="s">
        <v>11034</v>
      </c>
      <c r="C3975" s="522" t="s">
        <v>11035</v>
      </c>
      <c r="D3975" s="522" t="s">
        <v>337</v>
      </c>
      <c r="E3975" s="522" t="s">
        <v>433</v>
      </c>
      <c r="F3975" s="522" t="s">
        <v>11036</v>
      </c>
    </row>
    <row r="3976" spans="1:6" ht="15">
      <c r="A3976" s="522">
        <v>3000003345</v>
      </c>
      <c r="B3976" s="522" t="s">
        <v>11037</v>
      </c>
      <c r="C3976" s="522" t="s">
        <v>11038</v>
      </c>
      <c r="D3976" s="522" t="s">
        <v>337</v>
      </c>
      <c r="E3976" s="522" t="s">
        <v>433</v>
      </c>
      <c r="F3976" s="522" t="s">
        <v>11038</v>
      </c>
    </row>
    <row r="3977" spans="1:6" ht="15">
      <c r="A3977" s="522">
        <v>3000003346</v>
      </c>
      <c r="B3977" s="522" t="s">
        <v>11039</v>
      </c>
      <c r="C3977" s="522" t="s">
        <v>11040</v>
      </c>
      <c r="D3977" s="522" t="s">
        <v>337</v>
      </c>
      <c r="E3977" s="522" t="s">
        <v>433</v>
      </c>
      <c r="F3977" s="522" t="s">
        <v>11040</v>
      </c>
    </row>
    <row r="3978" spans="1:6" ht="15">
      <c r="A3978" s="522">
        <v>3000003347</v>
      </c>
      <c r="B3978" s="522" t="s">
        <v>11041</v>
      </c>
      <c r="C3978" s="522" t="s">
        <v>11042</v>
      </c>
      <c r="D3978" s="522" t="s">
        <v>337</v>
      </c>
      <c r="E3978" s="522" t="s">
        <v>433</v>
      </c>
      <c r="F3978" s="522" t="s">
        <v>11043</v>
      </c>
    </row>
    <row r="3979" spans="1:6" ht="15">
      <c r="A3979" s="522">
        <v>3000003348</v>
      </c>
      <c r="B3979" s="522" t="s">
        <v>11044</v>
      </c>
      <c r="C3979" s="522" t="s">
        <v>11045</v>
      </c>
      <c r="D3979" s="522" t="s">
        <v>337</v>
      </c>
      <c r="E3979" s="522" t="s">
        <v>433</v>
      </c>
      <c r="F3979" s="522" t="s">
        <v>11046</v>
      </c>
    </row>
    <row r="3980" spans="1:6" ht="15">
      <c r="A3980" s="522">
        <v>3000003349</v>
      </c>
      <c r="B3980" s="522" t="s">
        <v>11047</v>
      </c>
      <c r="C3980" s="522" t="s">
        <v>11048</v>
      </c>
      <c r="D3980" s="522" t="s">
        <v>337</v>
      </c>
      <c r="E3980" s="522" t="s">
        <v>433</v>
      </c>
      <c r="F3980" s="522" t="s">
        <v>11048</v>
      </c>
    </row>
    <row r="3981" spans="1:6" ht="15">
      <c r="A3981" s="522">
        <v>3000003350</v>
      </c>
      <c r="B3981" s="522" t="s">
        <v>11049</v>
      </c>
      <c r="C3981" s="522" t="s">
        <v>11050</v>
      </c>
      <c r="D3981" s="522" t="s">
        <v>337</v>
      </c>
      <c r="E3981" s="522" t="s">
        <v>433</v>
      </c>
      <c r="F3981" s="522" t="s">
        <v>11050</v>
      </c>
    </row>
    <row r="3982" spans="1:6" ht="15">
      <c r="A3982" s="522">
        <v>3000003351</v>
      </c>
      <c r="B3982" s="522" t="s">
        <v>11051</v>
      </c>
      <c r="C3982" s="522" t="s">
        <v>11052</v>
      </c>
      <c r="D3982" s="522" t="s">
        <v>337</v>
      </c>
      <c r="E3982" s="522" t="s">
        <v>433</v>
      </c>
      <c r="F3982" s="522" t="s">
        <v>11052</v>
      </c>
    </row>
    <row r="3983" spans="1:6" ht="15">
      <c r="A3983" s="522">
        <v>3000003352</v>
      </c>
      <c r="B3983" s="522" t="s">
        <v>11053</v>
      </c>
      <c r="C3983" s="522" t="s">
        <v>11054</v>
      </c>
      <c r="D3983" s="522" t="s">
        <v>337</v>
      </c>
      <c r="E3983" s="522" t="s">
        <v>433</v>
      </c>
      <c r="F3983" s="522" t="s">
        <v>11055</v>
      </c>
    </row>
    <row r="3984" spans="1:6" ht="15">
      <c r="A3984" s="522">
        <v>3000003356</v>
      </c>
      <c r="B3984" s="522" t="s">
        <v>11056</v>
      </c>
      <c r="C3984" s="522" t="s">
        <v>11057</v>
      </c>
      <c r="D3984" s="522" t="s">
        <v>337</v>
      </c>
      <c r="E3984" s="522" t="s">
        <v>433</v>
      </c>
      <c r="F3984" s="522" t="s">
        <v>11057</v>
      </c>
    </row>
    <row r="3985" spans="1:6" ht="15">
      <c r="A3985" s="522">
        <v>3000003353</v>
      </c>
      <c r="B3985" s="522" t="s">
        <v>11058</v>
      </c>
      <c r="C3985" s="522" t="s">
        <v>11059</v>
      </c>
      <c r="D3985" s="522" t="s">
        <v>337</v>
      </c>
      <c r="E3985" s="522" t="s">
        <v>433</v>
      </c>
      <c r="F3985" s="522" t="s">
        <v>11059</v>
      </c>
    </row>
    <row r="3986" spans="1:6" ht="15">
      <c r="A3986" s="522">
        <v>3000003355</v>
      </c>
      <c r="B3986" s="522" t="s">
        <v>11060</v>
      </c>
      <c r="C3986" s="522" t="s">
        <v>11061</v>
      </c>
      <c r="D3986" s="522" t="s">
        <v>337</v>
      </c>
      <c r="E3986" s="522" t="s">
        <v>433</v>
      </c>
      <c r="F3986" s="522" t="s">
        <v>11062</v>
      </c>
    </row>
    <row r="3987" spans="1:6" ht="15">
      <c r="A3987" s="522">
        <v>3000003358</v>
      </c>
      <c r="B3987" s="522" t="s">
        <v>11063</v>
      </c>
      <c r="C3987" s="522" t="s">
        <v>11064</v>
      </c>
      <c r="D3987" s="522" t="s">
        <v>337</v>
      </c>
      <c r="E3987" s="522" t="s">
        <v>433</v>
      </c>
      <c r="F3987" s="522" t="s">
        <v>11064</v>
      </c>
    </row>
    <row r="3988" spans="1:6" ht="15">
      <c r="A3988" s="522">
        <v>3000003357</v>
      </c>
      <c r="B3988" s="522" t="s">
        <v>11065</v>
      </c>
      <c r="C3988" s="522" t="s">
        <v>11066</v>
      </c>
      <c r="D3988" s="522" t="s">
        <v>337</v>
      </c>
      <c r="E3988" s="522" t="s">
        <v>433</v>
      </c>
      <c r="F3988" s="522" t="s">
        <v>11067</v>
      </c>
    </row>
    <row r="3989" spans="1:6" ht="15">
      <c r="A3989" s="522">
        <v>3000003354</v>
      </c>
      <c r="B3989" s="522" t="s">
        <v>11068</v>
      </c>
      <c r="C3989" s="522" t="s">
        <v>11069</v>
      </c>
      <c r="D3989" s="522" t="s">
        <v>337</v>
      </c>
      <c r="E3989" s="522" t="s">
        <v>433</v>
      </c>
      <c r="F3989" s="522" t="s">
        <v>11069</v>
      </c>
    </row>
    <row r="3990" spans="1:6" ht="15">
      <c r="A3990" s="522">
        <v>3000003359</v>
      </c>
      <c r="B3990" s="522" t="s">
        <v>11070</v>
      </c>
      <c r="C3990" s="522" t="s">
        <v>11071</v>
      </c>
      <c r="D3990" s="522" t="s">
        <v>337</v>
      </c>
      <c r="E3990" s="522" t="s">
        <v>433</v>
      </c>
      <c r="F3990" s="522" t="s">
        <v>11071</v>
      </c>
    </row>
    <row r="3991" spans="1:6" ht="15">
      <c r="A3991" s="522">
        <v>3000003360</v>
      </c>
      <c r="B3991" s="522" t="s">
        <v>11072</v>
      </c>
      <c r="C3991" s="522" t="s">
        <v>11073</v>
      </c>
      <c r="D3991" s="522" t="s">
        <v>337</v>
      </c>
      <c r="E3991" s="522" t="s">
        <v>433</v>
      </c>
      <c r="F3991" s="522" t="s">
        <v>11074</v>
      </c>
    </row>
    <row r="3992" spans="1:6" ht="15">
      <c r="A3992" s="522">
        <v>3000003361</v>
      </c>
      <c r="B3992" s="522" t="s">
        <v>11075</v>
      </c>
      <c r="C3992" s="522" t="s">
        <v>11076</v>
      </c>
      <c r="D3992" s="522" t="s">
        <v>337</v>
      </c>
      <c r="E3992" s="522" t="s">
        <v>433</v>
      </c>
      <c r="F3992" s="522" t="s">
        <v>11077</v>
      </c>
    </row>
    <row r="3993" spans="1:6" ht="15">
      <c r="A3993" s="522">
        <v>3000003362</v>
      </c>
      <c r="B3993" s="522" t="s">
        <v>11078</v>
      </c>
      <c r="C3993" s="522" t="s">
        <v>11079</v>
      </c>
      <c r="D3993" s="522" t="s">
        <v>337</v>
      </c>
      <c r="E3993" s="522" t="s">
        <v>433</v>
      </c>
      <c r="F3993" s="522" t="s">
        <v>11080</v>
      </c>
    </row>
    <row r="3994" spans="1:6" ht="15">
      <c r="A3994" s="522">
        <v>3000003363</v>
      </c>
      <c r="B3994" s="522" t="s">
        <v>11081</v>
      </c>
      <c r="C3994" s="522" t="s">
        <v>11082</v>
      </c>
      <c r="D3994" s="522" t="s">
        <v>337</v>
      </c>
      <c r="E3994" s="522" t="s">
        <v>433</v>
      </c>
      <c r="F3994" s="522" t="s">
        <v>11082</v>
      </c>
    </row>
    <row r="3995" spans="1:6" ht="15">
      <c r="A3995" s="522">
        <v>3000003364</v>
      </c>
      <c r="B3995" s="522" t="s">
        <v>11083</v>
      </c>
      <c r="C3995" s="522" t="s">
        <v>11084</v>
      </c>
      <c r="D3995" s="522" t="s">
        <v>337</v>
      </c>
      <c r="E3995" s="522" t="s">
        <v>433</v>
      </c>
      <c r="F3995" s="522" t="s">
        <v>11085</v>
      </c>
    </row>
    <row r="3996" spans="1:6" ht="15">
      <c r="A3996" s="522">
        <v>3000003365</v>
      </c>
      <c r="B3996" s="522" t="s">
        <v>11086</v>
      </c>
      <c r="C3996" s="522" t="s">
        <v>11087</v>
      </c>
      <c r="D3996" s="522" t="s">
        <v>337</v>
      </c>
      <c r="E3996" s="522" t="s">
        <v>433</v>
      </c>
      <c r="F3996" s="522" t="s">
        <v>11088</v>
      </c>
    </row>
    <row r="3997" spans="1:6" ht="15">
      <c r="A3997" s="522">
        <v>3000003366</v>
      </c>
      <c r="B3997" s="522" t="s">
        <v>11089</v>
      </c>
      <c r="C3997" s="522" t="s">
        <v>11090</v>
      </c>
      <c r="D3997" s="522" t="s">
        <v>337</v>
      </c>
      <c r="E3997" s="522" t="s">
        <v>433</v>
      </c>
      <c r="F3997" s="522" t="s">
        <v>11090</v>
      </c>
    </row>
    <row r="3998" spans="1:6" ht="15">
      <c r="A3998" s="522">
        <v>3000003367</v>
      </c>
      <c r="B3998" s="522" t="s">
        <v>11091</v>
      </c>
      <c r="C3998" s="522" t="s">
        <v>11092</v>
      </c>
      <c r="D3998" s="522" t="s">
        <v>337</v>
      </c>
      <c r="E3998" s="522" t="s">
        <v>433</v>
      </c>
      <c r="F3998" s="522" t="s">
        <v>11092</v>
      </c>
    </row>
    <row r="3999" spans="1:6" ht="15">
      <c r="A3999" s="522">
        <v>3000003368</v>
      </c>
      <c r="B3999" s="522" t="s">
        <v>11093</v>
      </c>
      <c r="C3999" s="522" t="s">
        <v>11094</v>
      </c>
      <c r="D3999" s="522" t="s">
        <v>337</v>
      </c>
      <c r="E3999" s="522" t="s">
        <v>433</v>
      </c>
      <c r="F3999" s="522" t="s">
        <v>11095</v>
      </c>
    </row>
    <row r="4000" spans="1:6" ht="15">
      <c r="A4000" s="522">
        <v>3000003369</v>
      </c>
      <c r="B4000" s="522" t="s">
        <v>11096</v>
      </c>
      <c r="C4000" s="522" t="s">
        <v>11097</v>
      </c>
      <c r="D4000" s="522" t="s">
        <v>337</v>
      </c>
      <c r="E4000" s="522" t="s">
        <v>433</v>
      </c>
      <c r="F4000" s="522" t="s">
        <v>11097</v>
      </c>
    </row>
    <row r="4001" spans="1:6" ht="15">
      <c r="A4001" s="522">
        <v>3000003370</v>
      </c>
      <c r="B4001" s="522" t="s">
        <v>11098</v>
      </c>
      <c r="C4001" s="522" t="s">
        <v>11099</v>
      </c>
      <c r="D4001" s="522" t="s">
        <v>337</v>
      </c>
      <c r="E4001" s="522" t="s">
        <v>433</v>
      </c>
      <c r="F4001" s="522" t="s">
        <v>11100</v>
      </c>
    </row>
    <row r="4002" spans="1:6" ht="15">
      <c r="A4002" s="522">
        <v>3000003371</v>
      </c>
      <c r="B4002" s="522" t="s">
        <v>11101</v>
      </c>
      <c r="C4002" s="522" t="s">
        <v>11102</v>
      </c>
      <c r="D4002" s="522" t="s">
        <v>337</v>
      </c>
      <c r="E4002" s="522" t="s">
        <v>433</v>
      </c>
      <c r="F4002" s="522" t="s">
        <v>11103</v>
      </c>
    </row>
    <row r="4003" spans="1:6" ht="15">
      <c r="A4003" s="522">
        <v>3000003372</v>
      </c>
      <c r="B4003" s="522" t="s">
        <v>11104</v>
      </c>
      <c r="C4003" s="522" t="s">
        <v>11105</v>
      </c>
      <c r="D4003" s="522" t="s">
        <v>337</v>
      </c>
      <c r="E4003" s="522" t="s">
        <v>433</v>
      </c>
      <c r="F4003" s="522" t="s">
        <v>11106</v>
      </c>
    </row>
    <row r="4004" spans="1:6" ht="15">
      <c r="A4004" s="522">
        <v>3000003373</v>
      </c>
      <c r="B4004" s="522" t="s">
        <v>11107</v>
      </c>
      <c r="C4004" s="522" t="s">
        <v>11108</v>
      </c>
      <c r="D4004" s="522" t="s">
        <v>337</v>
      </c>
      <c r="E4004" s="522" t="s">
        <v>433</v>
      </c>
      <c r="F4004" s="522" t="s">
        <v>11109</v>
      </c>
    </row>
    <row r="4005" spans="1:6" ht="15">
      <c r="A4005" s="522">
        <v>3000003374</v>
      </c>
      <c r="B4005" s="522" t="s">
        <v>11110</v>
      </c>
      <c r="C4005" s="522" t="s">
        <v>11111</v>
      </c>
      <c r="D4005" s="522" t="s">
        <v>337</v>
      </c>
      <c r="E4005" s="522" t="s">
        <v>433</v>
      </c>
      <c r="F4005" s="522" t="s">
        <v>11112</v>
      </c>
    </row>
    <row r="4006" spans="1:6" ht="15">
      <c r="A4006" s="522">
        <v>3000003375</v>
      </c>
      <c r="B4006" s="522" t="s">
        <v>11113</v>
      </c>
      <c r="C4006" s="522" t="s">
        <v>11114</v>
      </c>
      <c r="D4006" s="522" t="s">
        <v>337</v>
      </c>
      <c r="E4006" s="522" t="s">
        <v>433</v>
      </c>
      <c r="F4006" s="522" t="s">
        <v>11115</v>
      </c>
    </row>
    <row r="4007" spans="1:6" ht="15">
      <c r="A4007" s="522">
        <v>3000003376</v>
      </c>
      <c r="B4007" s="522" t="s">
        <v>11116</v>
      </c>
      <c r="C4007" s="522" t="s">
        <v>11117</v>
      </c>
      <c r="D4007" s="522" t="s">
        <v>337</v>
      </c>
      <c r="E4007" s="522" t="s">
        <v>433</v>
      </c>
      <c r="F4007" s="522" t="s">
        <v>11118</v>
      </c>
    </row>
    <row r="4008" spans="1:6" ht="15">
      <c r="A4008" s="522">
        <v>3000003377</v>
      </c>
      <c r="B4008" s="522" t="s">
        <v>11119</v>
      </c>
      <c r="C4008" s="522" t="s">
        <v>11120</v>
      </c>
      <c r="D4008" s="522" t="s">
        <v>337</v>
      </c>
      <c r="E4008" s="522" t="s">
        <v>433</v>
      </c>
      <c r="F4008" s="522" t="s">
        <v>11120</v>
      </c>
    </row>
    <row r="4009" spans="1:6" ht="15">
      <c r="A4009" s="522">
        <v>3000003378</v>
      </c>
      <c r="B4009" s="522" t="s">
        <v>11121</v>
      </c>
      <c r="C4009" s="522" t="s">
        <v>11122</v>
      </c>
      <c r="D4009" s="522" t="s">
        <v>337</v>
      </c>
      <c r="E4009" s="522" t="s">
        <v>433</v>
      </c>
      <c r="F4009" s="522" t="s">
        <v>11123</v>
      </c>
    </row>
    <row r="4010" spans="1:6" ht="15">
      <c r="A4010" s="522">
        <v>3000003379</v>
      </c>
      <c r="B4010" s="522" t="s">
        <v>11124</v>
      </c>
      <c r="C4010" s="522" t="s">
        <v>11125</v>
      </c>
      <c r="D4010" s="522" t="s">
        <v>337</v>
      </c>
      <c r="E4010" s="522" t="s">
        <v>433</v>
      </c>
      <c r="F4010" s="522" t="s">
        <v>11126</v>
      </c>
    </row>
    <row r="4011" spans="1:6" ht="15">
      <c r="A4011" s="522">
        <v>3000003380</v>
      </c>
      <c r="B4011" s="522" t="s">
        <v>11127</v>
      </c>
      <c r="C4011" s="522" t="s">
        <v>11128</v>
      </c>
      <c r="D4011" s="522" t="s">
        <v>337</v>
      </c>
      <c r="E4011" s="522" t="s">
        <v>433</v>
      </c>
      <c r="F4011" s="522" t="s">
        <v>11129</v>
      </c>
    </row>
    <row r="4012" spans="1:6" ht="15">
      <c r="A4012" s="522">
        <v>3000003381</v>
      </c>
      <c r="B4012" s="522" t="s">
        <v>11130</v>
      </c>
      <c r="C4012" s="522" t="s">
        <v>11131</v>
      </c>
      <c r="D4012" s="522" t="s">
        <v>337</v>
      </c>
      <c r="E4012" s="522" t="s">
        <v>433</v>
      </c>
      <c r="F4012" s="522" t="s">
        <v>11132</v>
      </c>
    </row>
    <row r="4013" spans="1:6" ht="15">
      <c r="A4013" s="522">
        <v>3000003382</v>
      </c>
      <c r="B4013" s="522" t="s">
        <v>11133</v>
      </c>
      <c r="C4013" s="522" t="s">
        <v>11134</v>
      </c>
      <c r="D4013" s="522" t="s">
        <v>337</v>
      </c>
      <c r="E4013" s="522" t="s">
        <v>433</v>
      </c>
      <c r="F4013" s="522" t="s">
        <v>11134</v>
      </c>
    </row>
    <row r="4014" spans="1:6" ht="15">
      <c r="A4014" s="522">
        <v>3000003383</v>
      </c>
      <c r="B4014" s="522" t="s">
        <v>11135</v>
      </c>
      <c r="C4014" s="522" t="s">
        <v>11136</v>
      </c>
      <c r="D4014" s="522" t="s">
        <v>337</v>
      </c>
      <c r="E4014" s="522" t="s">
        <v>433</v>
      </c>
      <c r="F4014" s="522" t="s">
        <v>11137</v>
      </c>
    </row>
    <row r="4015" spans="1:6" ht="15">
      <c r="A4015" s="522">
        <v>3000003384</v>
      </c>
      <c r="B4015" s="522" t="s">
        <v>11138</v>
      </c>
      <c r="C4015" s="522" t="s">
        <v>11139</v>
      </c>
      <c r="D4015" s="522" t="s">
        <v>337</v>
      </c>
      <c r="E4015" s="522" t="s">
        <v>433</v>
      </c>
      <c r="F4015" s="522" t="s">
        <v>11139</v>
      </c>
    </row>
    <row r="4016" spans="1:6" ht="15">
      <c r="A4016" s="522">
        <v>3000003385</v>
      </c>
      <c r="B4016" s="522" t="s">
        <v>11140</v>
      </c>
      <c r="C4016" s="522" t="s">
        <v>11141</v>
      </c>
      <c r="D4016" s="522" t="s">
        <v>337</v>
      </c>
      <c r="E4016" s="522" t="s">
        <v>433</v>
      </c>
      <c r="F4016" s="522" t="s">
        <v>11142</v>
      </c>
    </row>
    <row r="4017" spans="1:6" ht="15">
      <c r="A4017" s="522">
        <v>3000003386</v>
      </c>
      <c r="B4017" s="522" t="s">
        <v>11143</v>
      </c>
      <c r="C4017" s="522" t="s">
        <v>11141</v>
      </c>
      <c r="D4017" s="522" t="s">
        <v>337</v>
      </c>
      <c r="E4017" s="522" t="s">
        <v>433</v>
      </c>
      <c r="F4017" s="522" t="s">
        <v>11144</v>
      </c>
    </row>
    <row r="4018" spans="1:6" ht="15">
      <c r="A4018" s="522">
        <v>3000003387</v>
      </c>
      <c r="B4018" s="522" t="s">
        <v>11145</v>
      </c>
      <c r="C4018" s="522" t="s">
        <v>11146</v>
      </c>
      <c r="D4018" s="522" t="s">
        <v>337</v>
      </c>
      <c r="E4018" s="522" t="s">
        <v>433</v>
      </c>
      <c r="F4018" s="522" t="s">
        <v>11146</v>
      </c>
    </row>
    <row r="4019" spans="1:6" ht="15">
      <c r="A4019" s="522">
        <v>3000003388</v>
      </c>
      <c r="B4019" s="522" t="s">
        <v>11147</v>
      </c>
      <c r="C4019" s="522" t="s">
        <v>11148</v>
      </c>
      <c r="D4019" s="522" t="s">
        <v>337</v>
      </c>
      <c r="E4019" s="522" t="s">
        <v>433</v>
      </c>
      <c r="F4019" s="522" t="s">
        <v>11148</v>
      </c>
    </row>
    <row r="4020" spans="1:6" ht="15">
      <c r="A4020" s="522">
        <v>3000003389</v>
      </c>
      <c r="B4020" s="522" t="s">
        <v>11149</v>
      </c>
      <c r="C4020" s="522" t="s">
        <v>11150</v>
      </c>
      <c r="D4020" s="522" t="s">
        <v>337</v>
      </c>
      <c r="E4020" s="522" t="s">
        <v>433</v>
      </c>
      <c r="F4020" s="522" t="s">
        <v>11150</v>
      </c>
    </row>
    <row r="4021" spans="1:6" ht="15">
      <c r="A4021" s="522">
        <v>3000003390</v>
      </c>
      <c r="B4021" s="522" t="s">
        <v>11151</v>
      </c>
      <c r="C4021" s="522" t="s">
        <v>11152</v>
      </c>
      <c r="D4021" s="522" t="s">
        <v>29</v>
      </c>
      <c r="E4021" s="522" t="s">
        <v>433</v>
      </c>
      <c r="F4021" s="522" t="s">
        <v>11152</v>
      </c>
    </row>
    <row r="4022" spans="1:6" ht="15">
      <c r="A4022" s="522">
        <v>3000003391</v>
      </c>
      <c r="B4022" s="522" t="s">
        <v>11153</v>
      </c>
      <c r="C4022" s="522" t="s">
        <v>11154</v>
      </c>
      <c r="D4022" s="522" t="s">
        <v>29</v>
      </c>
      <c r="E4022" s="522" t="s">
        <v>433</v>
      </c>
      <c r="F4022" s="522" t="s">
        <v>11154</v>
      </c>
    </row>
    <row r="4023" spans="1:6" ht="15">
      <c r="A4023" s="522">
        <v>3000003392</v>
      </c>
      <c r="B4023" s="522" t="s">
        <v>11155</v>
      </c>
      <c r="C4023" s="522" t="s">
        <v>11156</v>
      </c>
      <c r="D4023" s="522" t="s">
        <v>29</v>
      </c>
      <c r="E4023" s="522" t="s">
        <v>433</v>
      </c>
      <c r="F4023" s="522" t="s">
        <v>11156</v>
      </c>
    </row>
    <row r="4024" spans="1:6" ht="15">
      <c r="A4024" s="522">
        <v>3000003393</v>
      </c>
      <c r="B4024" s="522" t="s">
        <v>11157</v>
      </c>
      <c r="C4024" s="522" t="s">
        <v>11158</v>
      </c>
      <c r="D4024" s="522" t="s">
        <v>29</v>
      </c>
      <c r="E4024" s="522" t="s">
        <v>433</v>
      </c>
      <c r="F4024" s="522" t="s">
        <v>11158</v>
      </c>
    </row>
    <row r="4025" spans="1:6" ht="15">
      <c r="A4025" s="522">
        <v>3000003394</v>
      </c>
      <c r="B4025" s="522" t="s">
        <v>11159</v>
      </c>
      <c r="C4025" s="522" t="s">
        <v>11160</v>
      </c>
      <c r="D4025" s="522" t="s">
        <v>29</v>
      </c>
      <c r="E4025" s="522" t="s">
        <v>433</v>
      </c>
      <c r="F4025" s="522" t="s">
        <v>11160</v>
      </c>
    </row>
    <row r="4026" spans="1:6" ht="15">
      <c r="A4026" s="522">
        <v>3000003395</v>
      </c>
      <c r="B4026" s="522" t="s">
        <v>11161</v>
      </c>
      <c r="C4026" s="522" t="s">
        <v>11162</v>
      </c>
      <c r="D4026" s="522" t="s">
        <v>29</v>
      </c>
      <c r="E4026" s="522" t="s">
        <v>433</v>
      </c>
      <c r="F4026" s="522" t="s">
        <v>11162</v>
      </c>
    </row>
    <row r="4027" spans="1:6" ht="15">
      <c r="A4027" s="522">
        <v>3000003396</v>
      </c>
      <c r="B4027" s="522" t="s">
        <v>11163</v>
      </c>
      <c r="C4027" s="522" t="s">
        <v>11164</v>
      </c>
      <c r="D4027" s="522" t="s">
        <v>29</v>
      </c>
      <c r="E4027" s="522" t="s">
        <v>433</v>
      </c>
      <c r="F4027" s="522" t="s">
        <v>11165</v>
      </c>
    </row>
    <row r="4028" spans="1:6" ht="15">
      <c r="A4028" s="522">
        <v>3000003397</v>
      </c>
      <c r="B4028" s="522" t="s">
        <v>11166</v>
      </c>
      <c r="C4028" s="522" t="s">
        <v>11167</v>
      </c>
      <c r="D4028" s="522" t="s">
        <v>29</v>
      </c>
      <c r="E4028" s="522" t="s">
        <v>433</v>
      </c>
      <c r="F4028" s="522" t="s">
        <v>11168</v>
      </c>
    </row>
    <row r="4029" spans="1:6" ht="15">
      <c r="A4029" s="522">
        <v>3000003398</v>
      </c>
      <c r="B4029" s="522" t="s">
        <v>11169</v>
      </c>
      <c r="C4029" s="522" t="s">
        <v>11170</v>
      </c>
      <c r="D4029" s="522" t="s">
        <v>29</v>
      </c>
      <c r="E4029" s="522" t="s">
        <v>433</v>
      </c>
      <c r="F4029" s="522" t="s">
        <v>11171</v>
      </c>
    </row>
    <row r="4030" spans="1:6" ht="15">
      <c r="A4030" s="522">
        <v>3000003399</v>
      </c>
      <c r="B4030" s="522" t="s">
        <v>11172</v>
      </c>
      <c r="C4030" s="522" t="s">
        <v>11173</v>
      </c>
      <c r="D4030" s="522" t="s">
        <v>29</v>
      </c>
      <c r="E4030" s="522" t="s">
        <v>433</v>
      </c>
      <c r="F4030" s="522" t="s">
        <v>11174</v>
      </c>
    </row>
    <row r="4031" spans="1:6" ht="15">
      <c r="A4031" s="522">
        <v>3000003400</v>
      </c>
      <c r="B4031" s="522" t="s">
        <v>11175</v>
      </c>
      <c r="C4031" s="522" t="s">
        <v>11176</v>
      </c>
      <c r="D4031" s="522" t="s">
        <v>29</v>
      </c>
      <c r="E4031" s="522" t="s">
        <v>433</v>
      </c>
      <c r="F4031" s="522" t="s">
        <v>11176</v>
      </c>
    </row>
    <row r="4032" spans="1:6" ht="15">
      <c r="A4032" s="522">
        <v>3000003401</v>
      </c>
      <c r="B4032" s="522" t="s">
        <v>11177</v>
      </c>
      <c r="C4032" s="522" t="s">
        <v>11178</v>
      </c>
      <c r="D4032" s="522" t="s">
        <v>29</v>
      </c>
      <c r="E4032" s="522" t="s">
        <v>433</v>
      </c>
      <c r="F4032" s="522" t="s">
        <v>11178</v>
      </c>
    </row>
    <row r="4033" spans="1:6" ht="15">
      <c r="A4033" s="522">
        <v>3000003402</v>
      </c>
      <c r="B4033" s="522" t="s">
        <v>11179</v>
      </c>
      <c r="C4033" s="522" t="s">
        <v>11180</v>
      </c>
      <c r="D4033" s="522" t="s">
        <v>29</v>
      </c>
      <c r="E4033" s="522" t="s">
        <v>433</v>
      </c>
      <c r="F4033" s="522" t="s">
        <v>11180</v>
      </c>
    </row>
    <row r="4034" spans="1:6" ht="15">
      <c r="A4034" s="522">
        <v>3000003403</v>
      </c>
      <c r="B4034" s="522" t="s">
        <v>11181</v>
      </c>
      <c r="C4034" s="522" t="s">
        <v>11182</v>
      </c>
      <c r="D4034" s="522" t="s">
        <v>29</v>
      </c>
      <c r="E4034" s="522" t="s">
        <v>433</v>
      </c>
      <c r="F4034" s="522" t="s">
        <v>11182</v>
      </c>
    </row>
    <row r="4035" spans="1:6" ht="15">
      <c r="A4035" s="522">
        <v>3000003404</v>
      </c>
      <c r="B4035" s="522" t="s">
        <v>11183</v>
      </c>
      <c r="C4035" s="522" t="s">
        <v>11184</v>
      </c>
      <c r="D4035" s="522" t="s">
        <v>29</v>
      </c>
      <c r="E4035" s="522" t="s">
        <v>433</v>
      </c>
      <c r="F4035" s="522" t="s">
        <v>11184</v>
      </c>
    </row>
    <row r="4036" spans="1:6" ht="15">
      <c r="A4036" s="522">
        <v>3000003405</v>
      </c>
      <c r="B4036" s="522" t="s">
        <v>11185</v>
      </c>
      <c r="C4036" s="522" t="s">
        <v>11186</v>
      </c>
      <c r="D4036" s="522" t="s">
        <v>29</v>
      </c>
      <c r="E4036" s="522" t="s">
        <v>433</v>
      </c>
      <c r="F4036" s="522" t="s">
        <v>11186</v>
      </c>
    </row>
    <row r="4037" spans="1:6" ht="15">
      <c r="A4037" s="522">
        <v>3000003406</v>
      </c>
      <c r="B4037" s="522" t="s">
        <v>11187</v>
      </c>
      <c r="C4037" s="522" t="s">
        <v>11188</v>
      </c>
      <c r="D4037" s="522" t="s">
        <v>29</v>
      </c>
      <c r="E4037" s="522" t="s">
        <v>433</v>
      </c>
      <c r="F4037" s="522" t="s">
        <v>11189</v>
      </c>
    </row>
    <row r="4038" spans="1:6" ht="15">
      <c r="A4038" s="522">
        <v>3000003407</v>
      </c>
      <c r="B4038" s="522" t="s">
        <v>11190</v>
      </c>
      <c r="C4038" s="522" t="s">
        <v>11191</v>
      </c>
      <c r="D4038" s="522" t="s">
        <v>29</v>
      </c>
      <c r="E4038" s="522" t="s">
        <v>433</v>
      </c>
      <c r="F4038" s="522" t="s">
        <v>11191</v>
      </c>
    </row>
    <row r="4039" spans="1:6" ht="15">
      <c r="A4039" s="522">
        <v>1000000114</v>
      </c>
      <c r="B4039" s="522" t="s">
        <v>11192</v>
      </c>
      <c r="C4039" s="522" t="s">
        <v>11193</v>
      </c>
      <c r="D4039" s="522" t="s">
        <v>340</v>
      </c>
      <c r="E4039" s="522" t="s">
        <v>441</v>
      </c>
      <c r="F4039" s="522" t="s">
        <v>11194</v>
      </c>
    </row>
    <row r="4040" spans="1:6" ht="15">
      <c r="A4040" s="522">
        <v>3000003408</v>
      </c>
      <c r="B4040" s="522" t="s">
        <v>11195</v>
      </c>
      <c r="C4040" s="522" t="s">
        <v>11196</v>
      </c>
      <c r="D4040" s="522" t="s">
        <v>29</v>
      </c>
      <c r="E4040" s="522" t="s">
        <v>433</v>
      </c>
      <c r="F4040" s="522" t="s">
        <v>11196</v>
      </c>
    </row>
    <row r="4041" spans="1:6" ht="15">
      <c r="A4041" s="522">
        <v>3000003409</v>
      </c>
      <c r="B4041" s="522" t="s">
        <v>11197</v>
      </c>
      <c r="C4041" s="522" t="s">
        <v>11198</v>
      </c>
      <c r="D4041" s="522" t="s">
        <v>29</v>
      </c>
      <c r="E4041" s="522" t="s">
        <v>433</v>
      </c>
      <c r="F4041" s="522" t="s">
        <v>11198</v>
      </c>
    </row>
    <row r="4042" spans="1:6" ht="15">
      <c r="A4042" s="522">
        <v>3000003410</v>
      </c>
      <c r="B4042" s="522" t="s">
        <v>11199</v>
      </c>
      <c r="C4042" s="522" t="s">
        <v>11200</v>
      </c>
      <c r="D4042" s="522" t="s">
        <v>29</v>
      </c>
      <c r="E4042" s="522" t="s">
        <v>433</v>
      </c>
      <c r="F4042" s="522" t="s">
        <v>11200</v>
      </c>
    </row>
    <row r="4043" spans="1:6" ht="15">
      <c r="A4043" s="522">
        <v>3000003411</v>
      </c>
      <c r="B4043" s="522" t="s">
        <v>11201</v>
      </c>
      <c r="C4043" s="522" t="s">
        <v>11202</v>
      </c>
      <c r="D4043" s="522" t="s">
        <v>29</v>
      </c>
      <c r="E4043" s="522" t="s">
        <v>433</v>
      </c>
      <c r="F4043" s="522" t="s">
        <v>11202</v>
      </c>
    </row>
    <row r="4044" spans="1:6" ht="15">
      <c r="A4044" s="522">
        <v>3000003412</v>
      </c>
      <c r="B4044" s="522" t="s">
        <v>11203</v>
      </c>
      <c r="C4044" s="522" t="s">
        <v>11204</v>
      </c>
      <c r="D4044" s="522" t="s">
        <v>29</v>
      </c>
      <c r="E4044" s="522" t="s">
        <v>433</v>
      </c>
      <c r="F4044" s="522" t="s">
        <v>11204</v>
      </c>
    </row>
    <row r="4045" spans="1:6" ht="15">
      <c r="A4045" s="522">
        <v>3000003413</v>
      </c>
      <c r="B4045" s="522" t="s">
        <v>11205</v>
      </c>
      <c r="C4045" s="522" t="s">
        <v>11206</v>
      </c>
      <c r="D4045" s="522" t="s">
        <v>29</v>
      </c>
      <c r="E4045" s="522" t="s">
        <v>433</v>
      </c>
      <c r="F4045" s="522" t="s">
        <v>11206</v>
      </c>
    </row>
    <row r="4046" spans="1:6" ht="15">
      <c r="A4046" s="522">
        <v>3000003414</v>
      </c>
      <c r="B4046" s="522" t="s">
        <v>11207</v>
      </c>
      <c r="C4046" s="522" t="s">
        <v>11208</v>
      </c>
      <c r="D4046" s="522" t="s">
        <v>29</v>
      </c>
      <c r="E4046" s="522" t="s">
        <v>433</v>
      </c>
      <c r="F4046" s="522" t="s">
        <v>11208</v>
      </c>
    </row>
    <row r="4047" spans="1:6" ht="15">
      <c r="A4047" s="522">
        <v>3000003415</v>
      </c>
      <c r="B4047" s="522" t="s">
        <v>11209</v>
      </c>
      <c r="C4047" s="522" t="s">
        <v>11210</v>
      </c>
      <c r="D4047" s="522" t="s">
        <v>29</v>
      </c>
      <c r="E4047" s="522" t="s">
        <v>433</v>
      </c>
      <c r="F4047" s="522" t="s">
        <v>11210</v>
      </c>
    </row>
    <row r="4048" spans="1:6" ht="15">
      <c r="A4048" s="522">
        <v>3000003416</v>
      </c>
      <c r="B4048" s="522" t="s">
        <v>11211</v>
      </c>
      <c r="C4048" s="522" t="s">
        <v>11212</v>
      </c>
      <c r="D4048" s="522" t="s">
        <v>29</v>
      </c>
      <c r="E4048" s="522" t="s">
        <v>433</v>
      </c>
      <c r="F4048" s="522" t="s">
        <v>11212</v>
      </c>
    </row>
    <row r="4049" spans="1:6" ht="15">
      <c r="A4049" s="522">
        <v>3000003417</v>
      </c>
      <c r="B4049" s="522" t="s">
        <v>11213</v>
      </c>
      <c r="C4049" s="522" t="s">
        <v>11214</v>
      </c>
      <c r="D4049" s="522" t="s">
        <v>29</v>
      </c>
      <c r="E4049" s="522" t="s">
        <v>433</v>
      </c>
      <c r="F4049" s="522" t="s">
        <v>11214</v>
      </c>
    </row>
    <row r="4050" spans="1:6" ht="15">
      <c r="A4050" s="522">
        <v>3000003418</v>
      </c>
      <c r="B4050" s="522" t="s">
        <v>11215</v>
      </c>
      <c r="C4050" s="522" t="s">
        <v>11216</v>
      </c>
      <c r="D4050" s="522" t="s">
        <v>29</v>
      </c>
      <c r="E4050" s="522" t="s">
        <v>433</v>
      </c>
      <c r="F4050" s="522" t="s">
        <v>11217</v>
      </c>
    </row>
    <row r="4051" spans="1:6" ht="15">
      <c r="A4051" s="522">
        <v>3000003419</v>
      </c>
      <c r="B4051" s="522" t="s">
        <v>11218</v>
      </c>
      <c r="C4051" s="522" t="s">
        <v>11219</v>
      </c>
      <c r="D4051" s="522" t="s">
        <v>29</v>
      </c>
      <c r="E4051" s="522" t="s">
        <v>433</v>
      </c>
      <c r="F4051" s="522" t="s">
        <v>11220</v>
      </c>
    </row>
    <row r="4052" spans="1:6" ht="15">
      <c r="A4052" s="522">
        <v>3000003420</v>
      </c>
      <c r="B4052" s="522" t="s">
        <v>11221</v>
      </c>
      <c r="C4052" s="522" t="s">
        <v>11222</v>
      </c>
      <c r="D4052" s="522" t="s">
        <v>29</v>
      </c>
      <c r="E4052" s="522" t="s">
        <v>433</v>
      </c>
      <c r="F4052" s="522" t="s">
        <v>11222</v>
      </c>
    </row>
    <row r="4053" spans="1:6" ht="15">
      <c r="A4053" s="522">
        <v>3000003421</v>
      </c>
      <c r="B4053" s="522" t="s">
        <v>11223</v>
      </c>
      <c r="C4053" s="522" t="s">
        <v>11224</v>
      </c>
      <c r="D4053" s="522" t="s">
        <v>29</v>
      </c>
      <c r="E4053" s="522" t="s">
        <v>433</v>
      </c>
      <c r="F4053" s="522" t="s">
        <v>11224</v>
      </c>
    </row>
    <row r="4054" spans="1:6" ht="15">
      <c r="A4054" s="522">
        <v>3000003422</v>
      </c>
      <c r="B4054" s="522" t="s">
        <v>11225</v>
      </c>
      <c r="C4054" s="522" t="s">
        <v>11226</v>
      </c>
      <c r="D4054" s="522" t="s">
        <v>29</v>
      </c>
      <c r="E4054" s="522" t="s">
        <v>433</v>
      </c>
      <c r="F4054" s="522" t="s">
        <v>11226</v>
      </c>
    </row>
    <row r="4055" spans="1:6" ht="15">
      <c r="A4055" s="522">
        <v>3000003423</v>
      </c>
      <c r="B4055" s="522" t="s">
        <v>11227</v>
      </c>
      <c r="C4055" s="522" t="s">
        <v>11228</v>
      </c>
      <c r="D4055" s="522" t="s">
        <v>29</v>
      </c>
      <c r="E4055" s="522" t="s">
        <v>433</v>
      </c>
      <c r="F4055" s="522" t="s">
        <v>11228</v>
      </c>
    </row>
    <row r="4056" spans="1:6" ht="15">
      <c r="A4056" s="522">
        <v>3000003424</v>
      </c>
      <c r="B4056" s="522" t="s">
        <v>11229</v>
      </c>
      <c r="C4056" s="522" t="s">
        <v>11230</v>
      </c>
      <c r="D4056" s="522" t="s">
        <v>29</v>
      </c>
      <c r="E4056" s="522" t="s">
        <v>433</v>
      </c>
      <c r="F4056" s="522" t="s">
        <v>11230</v>
      </c>
    </row>
    <row r="4057" spans="1:6" ht="15">
      <c r="A4057" s="522">
        <v>3000003425</v>
      </c>
      <c r="B4057" s="522" t="s">
        <v>11231</v>
      </c>
      <c r="C4057" s="522" t="s">
        <v>11232</v>
      </c>
      <c r="D4057" s="522" t="s">
        <v>29</v>
      </c>
      <c r="E4057" s="522" t="s">
        <v>433</v>
      </c>
      <c r="F4057" s="522" t="s">
        <v>11233</v>
      </c>
    </row>
    <row r="4058" spans="1:6" ht="15">
      <c r="A4058" s="522">
        <v>3000003426</v>
      </c>
      <c r="B4058" s="522" t="s">
        <v>11234</v>
      </c>
      <c r="C4058" s="522" t="s">
        <v>11235</v>
      </c>
      <c r="D4058" s="522" t="s">
        <v>29</v>
      </c>
      <c r="E4058" s="522" t="s">
        <v>433</v>
      </c>
      <c r="F4058" s="522" t="s">
        <v>11236</v>
      </c>
    </row>
    <row r="4059" spans="1:6" ht="15">
      <c r="A4059" s="522">
        <v>3000003427</v>
      </c>
      <c r="B4059" s="522" t="s">
        <v>11237</v>
      </c>
      <c r="C4059" s="522" t="s">
        <v>11238</v>
      </c>
      <c r="D4059" s="522" t="s">
        <v>29</v>
      </c>
      <c r="E4059" s="522" t="s">
        <v>433</v>
      </c>
      <c r="F4059" s="522" t="s">
        <v>11238</v>
      </c>
    </row>
    <row r="4060" spans="1:6" ht="15">
      <c r="A4060" s="522">
        <v>3000003428</v>
      </c>
      <c r="B4060" s="522" t="s">
        <v>11239</v>
      </c>
      <c r="C4060" s="522" t="s">
        <v>11240</v>
      </c>
      <c r="D4060" s="522" t="s">
        <v>29</v>
      </c>
      <c r="E4060" s="522" t="s">
        <v>433</v>
      </c>
      <c r="F4060" s="522" t="s">
        <v>11240</v>
      </c>
    </row>
    <row r="4061" spans="1:6" ht="15">
      <c r="A4061" s="522">
        <v>3000003429</v>
      </c>
      <c r="B4061" s="522" t="s">
        <v>11241</v>
      </c>
      <c r="C4061" s="522" t="s">
        <v>11242</v>
      </c>
      <c r="D4061" s="522" t="s">
        <v>29</v>
      </c>
      <c r="E4061" s="522" t="s">
        <v>433</v>
      </c>
      <c r="F4061" s="522" t="s">
        <v>11242</v>
      </c>
    </row>
    <row r="4062" spans="1:6" ht="15">
      <c r="A4062" s="522">
        <v>3000003430</v>
      </c>
      <c r="B4062" s="522" t="s">
        <v>11243</v>
      </c>
      <c r="C4062" s="522" t="s">
        <v>11244</v>
      </c>
      <c r="D4062" s="522" t="s">
        <v>29</v>
      </c>
      <c r="E4062" s="522" t="s">
        <v>433</v>
      </c>
      <c r="F4062" s="522" t="s">
        <v>11244</v>
      </c>
    </row>
    <row r="4063" spans="1:6" ht="15">
      <c r="A4063" s="522">
        <v>3000003431</v>
      </c>
      <c r="B4063" s="522" t="s">
        <v>11245</v>
      </c>
      <c r="C4063" s="522" t="s">
        <v>11246</v>
      </c>
      <c r="D4063" s="522" t="s">
        <v>29</v>
      </c>
      <c r="E4063" s="522" t="s">
        <v>433</v>
      </c>
      <c r="F4063" s="522" t="s">
        <v>11246</v>
      </c>
    </row>
    <row r="4064" spans="1:6" ht="15">
      <c r="A4064" s="522">
        <v>3000003432</v>
      </c>
      <c r="B4064" s="522" t="s">
        <v>11247</v>
      </c>
      <c r="C4064" s="522" t="s">
        <v>11248</v>
      </c>
      <c r="D4064" s="522" t="s">
        <v>29</v>
      </c>
      <c r="E4064" s="522" t="s">
        <v>433</v>
      </c>
      <c r="F4064" s="522" t="s">
        <v>11248</v>
      </c>
    </row>
    <row r="4065" spans="1:6" ht="15">
      <c r="A4065" s="522">
        <v>3000003433</v>
      </c>
      <c r="B4065" s="522" t="s">
        <v>11249</v>
      </c>
      <c r="C4065" s="522" t="s">
        <v>11250</v>
      </c>
      <c r="D4065" s="522" t="s">
        <v>29</v>
      </c>
      <c r="E4065" s="522" t="s">
        <v>433</v>
      </c>
      <c r="F4065" s="522" t="s">
        <v>11251</v>
      </c>
    </row>
    <row r="4066" spans="1:6" ht="15">
      <c r="A4066" s="522">
        <v>3000003434</v>
      </c>
      <c r="B4066" s="522" t="s">
        <v>11252</v>
      </c>
      <c r="C4066" s="522" t="s">
        <v>11253</v>
      </c>
      <c r="D4066" s="522" t="s">
        <v>29</v>
      </c>
      <c r="E4066" s="522" t="s">
        <v>433</v>
      </c>
      <c r="F4066" s="522" t="s">
        <v>11254</v>
      </c>
    </row>
    <row r="4067" spans="1:6" ht="15">
      <c r="A4067" s="522">
        <v>3000003435</v>
      </c>
      <c r="B4067" s="522" t="s">
        <v>11255</v>
      </c>
      <c r="C4067" s="522" t="s">
        <v>11256</v>
      </c>
      <c r="D4067" s="522" t="s">
        <v>29</v>
      </c>
      <c r="E4067" s="522" t="s">
        <v>433</v>
      </c>
      <c r="F4067" s="522" t="s">
        <v>11257</v>
      </c>
    </row>
    <row r="4068" spans="1:6" ht="15">
      <c r="A4068" s="522">
        <v>3000003436</v>
      </c>
      <c r="B4068" s="522" t="s">
        <v>11258</v>
      </c>
      <c r="C4068" s="522" t="s">
        <v>11259</v>
      </c>
      <c r="D4068" s="522" t="s">
        <v>29</v>
      </c>
      <c r="E4068" s="522" t="s">
        <v>433</v>
      </c>
      <c r="F4068" s="522" t="s">
        <v>11259</v>
      </c>
    </row>
    <row r="4069" spans="1:6" ht="15">
      <c r="A4069" s="522">
        <v>3000003437</v>
      </c>
      <c r="B4069" s="522" t="s">
        <v>11260</v>
      </c>
      <c r="C4069" s="522" t="s">
        <v>11261</v>
      </c>
      <c r="D4069" s="522" t="s">
        <v>29</v>
      </c>
      <c r="E4069" s="522" t="s">
        <v>433</v>
      </c>
      <c r="F4069" s="522" t="s">
        <v>11262</v>
      </c>
    </row>
    <row r="4070" spans="1:6" ht="15">
      <c r="A4070" s="522">
        <v>3000003438</v>
      </c>
      <c r="B4070" s="522" t="s">
        <v>11263</v>
      </c>
      <c r="C4070" s="522" t="s">
        <v>11264</v>
      </c>
      <c r="D4070" s="522" t="s">
        <v>29</v>
      </c>
      <c r="E4070" s="522" t="s">
        <v>433</v>
      </c>
      <c r="F4070" s="522" t="s">
        <v>11265</v>
      </c>
    </row>
    <row r="4071" spans="1:6" ht="15">
      <c r="A4071" s="522">
        <v>3000003439</v>
      </c>
      <c r="B4071" s="522" t="s">
        <v>11266</v>
      </c>
      <c r="C4071" s="522" t="s">
        <v>11267</v>
      </c>
      <c r="D4071" s="522" t="s">
        <v>29</v>
      </c>
      <c r="E4071" s="522" t="s">
        <v>433</v>
      </c>
      <c r="F4071" s="522" t="s">
        <v>11267</v>
      </c>
    </row>
    <row r="4072" spans="1:6" ht="15">
      <c r="A4072" s="522">
        <v>3000003440</v>
      </c>
      <c r="B4072" s="522" t="s">
        <v>11268</v>
      </c>
      <c r="C4072" s="522" t="s">
        <v>11269</v>
      </c>
      <c r="D4072" s="522" t="s">
        <v>29</v>
      </c>
      <c r="E4072" s="522" t="s">
        <v>433</v>
      </c>
      <c r="F4072" s="522" t="s">
        <v>11269</v>
      </c>
    </row>
    <row r="4073" spans="1:6" ht="15">
      <c r="A4073" s="522">
        <v>3000003441</v>
      </c>
      <c r="B4073" s="522" t="s">
        <v>11270</v>
      </c>
      <c r="C4073" s="522" t="s">
        <v>11271</v>
      </c>
      <c r="D4073" s="522" t="s">
        <v>29</v>
      </c>
      <c r="E4073" s="522" t="s">
        <v>433</v>
      </c>
      <c r="F4073" s="522" t="s">
        <v>11271</v>
      </c>
    </row>
    <row r="4074" spans="1:6" ht="15">
      <c r="A4074" s="522">
        <v>3000003442</v>
      </c>
      <c r="B4074" s="522" t="s">
        <v>11272</v>
      </c>
      <c r="C4074" s="522" t="s">
        <v>11273</v>
      </c>
      <c r="D4074" s="522" t="s">
        <v>29</v>
      </c>
      <c r="E4074" s="522" t="s">
        <v>433</v>
      </c>
      <c r="F4074" s="522" t="s">
        <v>11274</v>
      </c>
    </row>
    <row r="4075" spans="1:6" ht="15">
      <c r="A4075" s="522">
        <v>3000003853</v>
      </c>
      <c r="B4075" s="522" t="s">
        <v>11275</v>
      </c>
      <c r="C4075" s="522" t="s">
        <v>11276</v>
      </c>
      <c r="D4075" s="522" t="s">
        <v>337</v>
      </c>
      <c r="E4075" s="522" t="s">
        <v>433</v>
      </c>
      <c r="F4075" s="522" t="s">
        <v>11276</v>
      </c>
    </row>
    <row r="4076" spans="1:6" ht="15">
      <c r="A4076" s="522">
        <v>3000003444</v>
      </c>
      <c r="B4076" s="522" t="s">
        <v>11277</v>
      </c>
      <c r="C4076" s="522" t="s">
        <v>11278</v>
      </c>
      <c r="D4076" s="522" t="s">
        <v>337</v>
      </c>
      <c r="E4076" s="522" t="s">
        <v>433</v>
      </c>
      <c r="F4076" s="522" t="s">
        <v>11278</v>
      </c>
    </row>
    <row r="4077" spans="1:6" ht="15">
      <c r="A4077" s="522">
        <v>3000003445</v>
      </c>
      <c r="B4077" s="522" t="s">
        <v>11279</v>
      </c>
      <c r="C4077" s="522" t="s">
        <v>11280</v>
      </c>
      <c r="D4077" s="522" t="s">
        <v>29</v>
      </c>
      <c r="E4077" s="522" t="s">
        <v>433</v>
      </c>
      <c r="F4077" s="522" t="s">
        <v>11281</v>
      </c>
    </row>
    <row r="4078" spans="1:6" ht="15">
      <c r="A4078" s="522">
        <v>1000000113</v>
      </c>
      <c r="B4078" s="522" t="s">
        <v>11282</v>
      </c>
      <c r="C4078" s="522" t="s">
        <v>11283</v>
      </c>
      <c r="D4078" s="522" t="s">
        <v>340</v>
      </c>
      <c r="E4078" s="522" t="s">
        <v>441</v>
      </c>
      <c r="F4078" s="522" t="s">
        <v>11284</v>
      </c>
    </row>
    <row r="4079" spans="1:6" ht="15">
      <c r="A4079" s="522">
        <v>1000000112</v>
      </c>
      <c r="B4079" s="522" t="s">
        <v>11285</v>
      </c>
      <c r="C4079" s="522" t="s">
        <v>11286</v>
      </c>
      <c r="D4079" s="522" t="s">
        <v>340</v>
      </c>
      <c r="E4079" s="522" t="s">
        <v>441</v>
      </c>
      <c r="F4079" s="522" t="s">
        <v>11287</v>
      </c>
    </row>
    <row r="4080" spans="1:6" ht="15">
      <c r="A4080" s="522">
        <v>1000000111</v>
      </c>
      <c r="B4080" s="522" t="s">
        <v>11288</v>
      </c>
      <c r="C4080" s="522" t="s">
        <v>11289</v>
      </c>
      <c r="D4080" s="522" t="s">
        <v>340</v>
      </c>
      <c r="E4080" s="522" t="s">
        <v>441</v>
      </c>
      <c r="F4080" s="522" t="s">
        <v>11290</v>
      </c>
    </row>
    <row r="4081" spans="1:6" ht="15">
      <c r="A4081" s="522">
        <v>1000000110</v>
      </c>
      <c r="B4081" s="522" t="s">
        <v>11291</v>
      </c>
      <c r="C4081" s="522" t="s">
        <v>11292</v>
      </c>
      <c r="D4081" s="522" t="s">
        <v>340</v>
      </c>
      <c r="E4081" s="522" t="s">
        <v>441</v>
      </c>
      <c r="F4081" s="522" t="s">
        <v>11293</v>
      </c>
    </row>
    <row r="4082" spans="1:6" ht="15">
      <c r="A4082" s="522">
        <v>3000003446</v>
      </c>
      <c r="B4082" s="522" t="s">
        <v>11294</v>
      </c>
      <c r="C4082" s="522" t="s">
        <v>11295</v>
      </c>
      <c r="D4082" s="522" t="s">
        <v>337</v>
      </c>
      <c r="E4082" s="522" t="s">
        <v>433</v>
      </c>
      <c r="F4082" s="522" t="s">
        <v>11296</v>
      </c>
    </row>
    <row r="4083" spans="1:6" ht="15">
      <c r="A4083" s="522">
        <v>3000003447</v>
      </c>
      <c r="B4083" s="522" t="s">
        <v>11297</v>
      </c>
      <c r="C4083" s="522" t="s">
        <v>11298</v>
      </c>
      <c r="D4083" s="522" t="s">
        <v>340</v>
      </c>
      <c r="E4083" s="522" t="s">
        <v>433</v>
      </c>
      <c r="F4083" s="522" t="s">
        <v>11298</v>
      </c>
    </row>
    <row r="4084" spans="1:6" ht="15">
      <c r="A4084" s="522">
        <v>3000003448</v>
      </c>
      <c r="B4084" s="522" t="s">
        <v>11299</v>
      </c>
      <c r="C4084" s="522" t="s">
        <v>11300</v>
      </c>
      <c r="D4084" s="522" t="s">
        <v>337</v>
      </c>
      <c r="E4084" s="522" t="s">
        <v>433</v>
      </c>
      <c r="F4084" s="522" t="s">
        <v>11301</v>
      </c>
    </row>
    <row r="4085" spans="1:6" ht="15">
      <c r="A4085" s="522">
        <v>3000003449</v>
      </c>
      <c r="B4085" s="522" t="s">
        <v>11302</v>
      </c>
      <c r="C4085" s="522" t="s">
        <v>11303</v>
      </c>
      <c r="D4085" s="522" t="s">
        <v>340</v>
      </c>
      <c r="E4085" s="522" t="s">
        <v>433</v>
      </c>
      <c r="F4085" s="522" t="s">
        <v>11304</v>
      </c>
    </row>
    <row r="4086" spans="1:6" ht="15">
      <c r="A4086" s="522">
        <v>3000003450</v>
      </c>
      <c r="B4086" s="522" t="s">
        <v>11305</v>
      </c>
      <c r="C4086" s="522" t="s">
        <v>11306</v>
      </c>
      <c r="D4086" s="522" t="s">
        <v>337</v>
      </c>
      <c r="E4086" s="522" t="s">
        <v>433</v>
      </c>
      <c r="F4086" s="522" t="s">
        <v>11307</v>
      </c>
    </row>
    <row r="4087" spans="1:6" ht="15">
      <c r="A4087" s="522">
        <v>3000003451</v>
      </c>
      <c r="B4087" s="522" t="s">
        <v>11308</v>
      </c>
      <c r="C4087" s="522" t="s">
        <v>11309</v>
      </c>
      <c r="D4087" s="522" t="s">
        <v>337</v>
      </c>
      <c r="E4087" s="522" t="s">
        <v>433</v>
      </c>
      <c r="F4087" s="522" t="s">
        <v>11309</v>
      </c>
    </row>
    <row r="4088" spans="1:6" ht="15">
      <c r="A4088" s="522">
        <v>3000003452</v>
      </c>
      <c r="B4088" s="522" t="s">
        <v>11310</v>
      </c>
      <c r="C4088" s="522" t="s">
        <v>11311</v>
      </c>
      <c r="D4088" s="522" t="s">
        <v>337</v>
      </c>
      <c r="E4088" s="522" t="s">
        <v>433</v>
      </c>
      <c r="F4088" s="522" t="s">
        <v>11311</v>
      </c>
    </row>
    <row r="4089" spans="1:6" ht="15">
      <c r="A4089" s="522">
        <v>3000003453</v>
      </c>
      <c r="B4089" s="522" t="s">
        <v>11312</v>
      </c>
      <c r="C4089" s="522" t="s">
        <v>11313</v>
      </c>
      <c r="D4089" s="522" t="s">
        <v>337</v>
      </c>
      <c r="E4089" s="522" t="s">
        <v>433</v>
      </c>
      <c r="F4089" s="522" t="s">
        <v>11314</v>
      </c>
    </row>
    <row r="4090" spans="1:6" ht="15">
      <c r="A4090" s="522">
        <v>3000003454</v>
      </c>
      <c r="B4090" s="522" t="s">
        <v>11315</v>
      </c>
      <c r="C4090" s="522" t="s">
        <v>11316</v>
      </c>
      <c r="D4090" s="522" t="s">
        <v>337</v>
      </c>
      <c r="E4090" s="522" t="s">
        <v>433</v>
      </c>
      <c r="F4090" s="522" t="s">
        <v>11316</v>
      </c>
    </row>
    <row r="4091" spans="1:6" ht="15">
      <c r="A4091" s="522">
        <v>1000000109</v>
      </c>
      <c r="B4091" s="522" t="s">
        <v>11317</v>
      </c>
      <c r="C4091" s="522" t="s">
        <v>11318</v>
      </c>
      <c r="D4091" s="522" t="s">
        <v>340</v>
      </c>
      <c r="E4091" s="522" t="s">
        <v>441</v>
      </c>
      <c r="F4091" s="522" t="s">
        <v>11319</v>
      </c>
    </row>
    <row r="4092" spans="1:6" ht="15">
      <c r="A4092" s="522">
        <v>1000000108</v>
      </c>
      <c r="B4092" s="522" t="s">
        <v>11320</v>
      </c>
      <c r="C4092" s="522" t="s">
        <v>11321</v>
      </c>
      <c r="D4092" s="522" t="s">
        <v>340</v>
      </c>
      <c r="E4092" s="522" t="s">
        <v>441</v>
      </c>
      <c r="F4092" s="522" t="s">
        <v>11322</v>
      </c>
    </row>
    <row r="4093" spans="1:6" ht="15">
      <c r="A4093" s="522">
        <v>1000000107</v>
      </c>
      <c r="B4093" s="522" t="s">
        <v>11323</v>
      </c>
      <c r="C4093" s="522" t="s">
        <v>11324</v>
      </c>
      <c r="D4093" s="522" t="s">
        <v>340</v>
      </c>
      <c r="E4093" s="522" t="s">
        <v>441</v>
      </c>
      <c r="F4093" s="522" t="s">
        <v>11325</v>
      </c>
    </row>
    <row r="4094" spans="1:6" ht="15">
      <c r="A4094" s="522">
        <v>1000000106</v>
      </c>
      <c r="B4094" s="522" t="s">
        <v>11326</v>
      </c>
      <c r="C4094" s="522" t="s">
        <v>11327</v>
      </c>
      <c r="D4094" s="522" t="s">
        <v>340</v>
      </c>
      <c r="E4094" s="522" t="s">
        <v>441</v>
      </c>
      <c r="F4094" s="522" t="s">
        <v>11328</v>
      </c>
    </row>
    <row r="4095" spans="1:6" ht="15">
      <c r="A4095" s="522">
        <v>1000000105</v>
      </c>
      <c r="B4095" s="522" t="s">
        <v>11329</v>
      </c>
      <c r="C4095" s="522" t="s">
        <v>11330</v>
      </c>
      <c r="D4095" s="522" t="s">
        <v>340</v>
      </c>
      <c r="E4095" s="522" t="s">
        <v>441</v>
      </c>
      <c r="F4095" s="522" t="s">
        <v>11331</v>
      </c>
    </row>
    <row r="4096" spans="1:6" ht="15">
      <c r="A4096" s="522">
        <v>1000000104</v>
      </c>
      <c r="B4096" s="522" t="s">
        <v>11332</v>
      </c>
      <c r="C4096" s="522" t="s">
        <v>11333</v>
      </c>
      <c r="D4096" s="522" t="s">
        <v>340</v>
      </c>
      <c r="E4096" s="522" t="s">
        <v>441</v>
      </c>
      <c r="F4096" s="522" t="s">
        <v>11334</v>
      </c>
    </row>
    <row r="4097" spans="1:6" ht="15">
      <c r="A4097" s="522">
        <v>1000000103</v>
      </c>
      <c r="B4097" s="522" t="s">
        <v>11335</v>
      </c>
      <c r="C4097" s="522" t="s">
        <v>11336</v>
      </c>
      <c r="D4097" s="522" t="s">
        <v>340</v>
      </c>
      <c r="E4097" s="522" t="s">
        <v>441</v>
      </c>
      <c r="F4097" s="522" t="s">
        <v>11337</v>
      </c>
    </row>
    <row r="4098" spans="1:6" ht="15">
      <c r="A4098" s="522">
        <v>1000000102</v>
      </c>
      <c r="B4098" s="522" t="s">
        <v>11338</v>
      </c>
      <c r="C4098" s="522" t="s">
        <v>11339</v>
      </c>
      <c r="D4098" s="522" t="s">
        <v>340</v>
      </c>
      <c r="E4098" s="522" t="s">
        <v>441</v>
      </c>
      <c r="F4098" s="522" t="s">
        <v>11340</v>
      </c>
    </row>
    <row r="4099" spans="1:6" ht="15">
      <c r="A4099" s="522">
        <v>1000000101</v>
      </c>
      <c r="B4099" s="522" t="s">
        <v>11341</v>
      </c>
      <c r="C4099" s="522" t="s">
        <v>11342</v>
      </c>
      <c r="D4099" s="522" t="s">
        <v>340</v>
      </c>
      <c r="E4099" s="522" t="s">
        <v>441</v>
      </c>
      <c r="F4099" s="522" t="s">
        <v>11343</v>
      </c>
    </row>
    <row r="4100" spans="1:6" ht="15">
      <c r="A4100" s="522">
        <v>1000000250</v>
      </c>
      <c r="B4100" s="522" t="s">
        <v>11344</v>
      </c>
      <c r="C4100" s="522" t="s">
        <v>11345</v>
      </c>
      <c r="D4100" s="522" t="s">
        <v>29</v>
      </c>
      <c r="E4100" s="522" t="s">
        <v>441</v>
      </c>
      <c r="F4100" s="522" t="s">
        <v>11346</v>
      </c>
    </row>
    <row r="4101" spans="1:6" ht="15">
      <c r="A4101" s="522">
        <v>1000000265</v>
      </c>
      <c r="B4101" s="522" t="s">
        <v>11347</v>
      </c>
      <c r="C4101" s="522" t="s">
        <v>11348</v>
      </c>
      <c r="D4101" s="522" t="s">
        <v>29</v>
      </c>
      <c r="E4101" s="522" t="s">
        <v>441</v>
      </c>
      <c r="F4101" s="522" t="s">
        <v>11349</v>
      </c>
    </row>
    <row r="4102" spans="1:6" ht="15">
      <c r="A4102" s="522">
        <v>1000000248</v>
      </c>
      <c r="B4102" s="522" t="s">
        <v>11350</v>
      </c>
      <c r="C4102" s="522" t="s">
        <v>11351</v>
      </c>
      <c r="D4102" s="522" t="s">
        <v>29</v>
      </c>
      <c r="E4102" s="522" t="s">
        <v>441</v>
      </c>
      <c r="F4102" s="522" t="s">
        <v>11351</v>
      </c>
    </row>
    <row r="4103" spans="1:6" ht="15">
      <c r="A4103" s="522">
        <v>1000000247</v>
      </c>
      <c r="B4103" s="522" t="s">
        <v>11352</v>
      </c>
      <c r="C4103" s="522" t="s">
        <v>11353</v>
      </c>
      <c r="D4103" s="522" t="s">
        <v>29</v>
      </c>
      <c r="E4103" s="522" t="s">
        <v>441</v>
      </c>
      <c r="F4103" s="522" t="s">
        <v>11353</v>
      </c>
    </row>
    <row r="4104" spans="1:6" ht="15">
      <c r="A4104" s="522">
        <v>1000000246</v>
      </c>
      <c r="B4104" s="522" t="s">
        <v>11354</v>
      </c>
      <c r="C4104" s="522" t="s">
        <v>11355</v>
      </c>
      <c r="D4104" s="522" t="s">
        <v>29</v>
      </c>
      <c r="E4104" s="522" t="s">
        <v>441</v>
      </c>
      <c r="F4104" s="522" t="s">
        <v>11355</v>
      </c>
    </row>
    <row r="4105" spans="1:6" ht="15">
      <c r="A4105" s="522">
        <v>1000000245</v>
      </c>
      <c r="B4105" s="522" t="s">
        <v>11356</v>
      </c>
      <c r="C4105" s="522" t="s">
        <v>11357</v>
      </c>
      <c r="D4105" s="522" t="s">
        <v>29</v>
      </c>
      <c r="E4105" s="522" t="s">
        <v>441</v>
      </c>
      <c r="F4105" s="522" t="s">
        <v>11357</v>
      </c>
    </row>
    <row r="4106" spans="1:6" ht="15">
      <c r="A4106" s="522">
        <v>1000000244</v>
      </c>
      <c r="B4106" s="522" t="s">
        <v>11358</v>
      </c>
      <c r="C4106" s="522" t="s">
        <v>11359</v>
      </c>
      <c r="D4106" s="522" t="s">
        <v>29</v>
      </c>
      <c r="E4106" s="522" t="s">
        <v>441</v>
      </c>
      <c r="F4106" s="522" t="s">
        <v>11359</v>
      </c>
    </row>
    <row r="4107" spans="1:6" ht="15">
      <c r="A4107" s="522">
        <v>1000000261</v>
      </c>
      <c r="B4107" s="522" t="s">
        <v>11360</v>
      </c>
      <c r="C4107" s="522" t="s">
        <v>11361</v>
      </c>
      <c r="D4107" s="522" t="s">
        <v>29</v>
      </c>
      <c r="E4107" s="522" t="s">
        <v>441</v>
      </c>
      <c r="F4107" s="522" t="s">
        <v>11362</v>
      </c>
    </row>
    <row r="4108" spans="1:6" ht="15">
      <c r="A4108" s="522">
        <v>1000000242</v>
      </c>
      <c r="B4108" s="522" t="s">
        <v>11363</v>
      </c>
      <c r="C4108" s="522" t="s">
        <v>11364</v>
      </c>
      <c r="D4108" s="522" t="s">
        <v>29</v>
      </c>
      <c r="E4108" s="522" t="s">
        <v>441</v>
      </c>
      <c r="F4108" s="522" t="s">
        <v>11364</v>
      </c>
    </row>
    <row r="4109" spans="1:6" ht="15">
      <c r="A4109" s="522">
        <v>1000000249</v>
      </c>
      <c r="B4109" s="522" t="s">
        <v>11365</v>
      </c>
      <c r="C4109" s="522" t="s">
        <v>11366</v>
      </c>
      <c r="D4109" s="522" t="s">
        <v>29</v>
      </c>
      <c r="E4109" s="522" t="s">
        <v>441</v>
      </c>
      <c r="F4109" s="522" t="s">
        <v>11367</v>
      </c>
    </row>
    <row r="4110" spans="1:6" ht="15">
      <c r="A4110" s="522">
        <v>1000000235</v>
      </c>
      <c r="B4110" s="522" t="s">
        <v>11368</v>
      </c>
      <c r="C4110" s="522" t="s">
        <v>11369</v>
      </c>
      <c r="D4110" s="522" t="s">
        <v>29</v>
      </c>
      <c r="E4110" s="522" t="s">
        <v>441</v>
      </c>
      <c r="F4110" s="522" t="s">
        <v>11370</v>
      </c>
    </row>
    <row r="4111" spans="1:6" ht="15">
      <c r="A4111" s="522">
        <v>1000000239</v>
      </c>
      <c r="B4111" s="522" t="s">
        <v>11371</v>
      </c>
      <c r="C4111" s="522" t="s">
        <v>11372</v>
      </c>
      <c r="D4111" s="522" t="s">
        <v>29</v>
      </c>
      <c r="E4111" s="522" t="s">
        <v>441</v>
      </c>
      <c r="F4111" s="522" t="s">
        <v>11373</v>
      </c>
    </row>
    <row r="4112" spans="1:6" ht="15">
      <c r="A4112" s="522">
        <v>4000000006</v>
      </c>
      <c r="B4112" s="522" t="s">
        <v>11374</v>
      </c>
      <c r="C4112" s="522" t="s">
        <v>11375</v>
      </c>
      <c r="D4112" s="522" t="s">
        <v>337</v>
      </c>
      <c r="E4112" s="522" t="s">
        <v>767</v>
      </c>
      <c r="F4112" s="522" t="s">
        <v>11376</v>
      </c>
    </row>
    <row r="4113" spans="1:6" ht="15">
      <c r="A4113" s="522">
        <v>4000000007</v>
      </c>
      <c r="B4113" s="522" t="s">
        <v>11377</v>
      </c>
      <c r="C4113" s="522" t="s">
        <v>11378</v>
      </c>
      <c r="D4113" s="522" t="s">
        <v>337</v>
      </c>
      <c r="E4113" s="522" t="s">
        <v>767</v>
      </c>
      <c r="F4113" s="522" t="s">
        <v>11379</v>
      </c>
    </row>
    <row r="4114" spans="1:6" ht="15">
      <c r="A4114" s="522">
        <v>4000000008</v>
      </c>
      <c r="B4114" s="522" t="s">
        <v>11380</v>
      </c>
      <c r="C4114" s="522" t="s">
        <v>11381</v>
      </c>
      <c r="D4114" s="522" t="s">
        <v>337</v>
      </c>
      <c r="E4114" s="522" t="s">
        <v>767</v>
      </c>
      <c r="F4114" s="522" t="s">
        <v>11382</v>
      </c>
    </row>
    <row r="4115" spans="1:6" ht="15">
      <c r="A4115" s="522">
        <v>4000000009</v>
      </c>
      <c r="B4115" s="522" t="s">
        <v>11383</v>
      </c>
      <c r="C4115" s="522" t="s">
        <v>11384</v>
      </c>
      <c r="D4115" s="522" t="s">
        <v>337</v>
      </c>
      <c r="E4115" s="522" t="s">
        <v>767</v>
      </c>
      <c r="F4115" s="522" t="s">
        <v>11384</v>
      </c>
    </row>
    <row r="4116" spans="1:6" ht="15">
      <c r="A4116" s="522">
        <v>4000000010</v>
      </c>
      <c r="B4116" s="522" t="s">
        <v>11385</v>
      </c>
      <c r="C4116" s="522" t="s">
        <v>11386</v>
      </c>
      <c r="D4116" s="522" t="s">
        <v>337</v>
      </c>
      <c r="E4116" s="522" t="s">
        <v>767</v>
      </c>
      <c r="F4116" s="522" t="s">
        <v>11386</v>
      </c>
    </row>
    <row r="4117" spans="1:6" ht="15">
      <c r="A4117" s="522">
        <v>4000000011</v>
      </c>
      <c r="B4117" s="522" t="s">
        <v>11387</v>
      </c>
      <c r="C4117" s="522" t="s">
        <v>11388</v>
      </c>
      <c r="D4117" s="522" t="s">
        <v>337</v>
      </c>
      <c r="E4117" s="522" t="s">
        <v>767</v>
      </c>
      <c r="F4117" s="522" t="s">
        <v>11389</v>
      </c>
    </row>
    <row r="4118" spans="1:6" ht="15">
      <c r="A4118" s="522">
        <v>4000000012</v>
      </c>
      <c r="B4118" s="522" t="s">
        <v>11390</v>
      </c>
      <c r="C4118" s="522" t="s">
        <v>11391</v>
      </c>
      <c r="D4118" s="522" t="s">
        <v>337</v>
      </c>
      <c r="E4118" s="522" t="s">
        <v>767</v>
      </c>
      <c r="F4118" s="522" t="s">
        <v>11391</v>
      </c>
    </row>
    <row r="4119" spans="1:6" ht="15">
      <c r="A4119" s="522">
        <v>4000000013</v>
      </c>
      <c r="B4119" s="522" t="s">
        <v>11392</v>
      </c>
      <c r="C4119" s="522" t="s">
        <v>11393</v>
      </c>
      <c r="D4119" s="522" t="s">
        <v>337</v>
      </c>
      <c r="E4119" s="522" t="s">
        <v>767</v>
      </c>
      <c r="F4119" s="522" t="s">
        <v>11393</v>
      </c>
    </row>
    <row r="4120" spans="1:6" ht="15">
      <c r="A4120" s="522">
        <v>4000000014</v>
      </c>
      <c r="B4120" s="522" t="s">
        <v>11394</v>
      </c>
      <c r="C4120" s="522" t="s">
        <v>11395</v>
      </c>
      <c r="D4120" s="522" t="s">
        <v>337</v>
      </c>
      <c r="E4120" s="522" t="s">
        <v>767</v>
      </c>
      <c r="F4120" s="522" t="s">
        <v>11395</v>
      </c>
    </row>
    <row r="4121" spans="1:6" ht="15">
      <c r="A4121" s="522">
        <v>4000000015</v>
      </c>
      <c r="B4121" s="522" t="s">
        <v>11396</v>
      </c>
      <c r="C4121" s="522" t="s">
        <v>11397</v>
      </c>
      <c r="D4121" s="522" t="s">
        <v>337</v>
      </c>
      <c r="E4121" s="522" t="s">
        <v>767</v>
      </c>
      <c r="F4121" s="522" t="s">
        <v>11397</v>
      </c>
    </row>
    <row r="4122" spans="1:6" ht="15">
      <c r="A4122" s="522">
        <v>4000000016</v>
      </c>
      <c r="B4122" s="522" t="s">
        <v>11398</v>
      </c>
      <c r="C4122" s="522" t="s">
        <v>11399</v>
      </c>
      <c r="D4122" s="522" t="s">
        <v>337</v>
      </c>
      <c r="E4122" s="522" t="s">
        <v>767</v>
      </c>
      <c r="F4122" s="522" t="s">
        <v>11399</v>
      </c>
    </row>
    <row r="4123" spans="1:6" ht="15">
      <c r="A4123" s="522">
        <v>4000000017</v>
      </c>
      <c r="B4123" s="522" t="s">
        <v>11400</v>
      </c>
      <c r="C4123" s="522" t="s">
        <v>11401</v>
      </c>
      <c r="D4123" s="522" t="s">
        <v>337</v>
      </c>
      <c r="E4123" s="522" t="s">
        <v>767</v>
      </c>
      <c r="F4123" s="522" t="s">
        <v>11402</v>
      </c>
    </row>
    <row r="4124" spans="1:6" ht="15">
      <c r="A4124" s="522">
        <v>4000000018</v>
      </c>
      <c r="B4124" s="522" t="s">
        <v>11403</v>
      </c>
      <c r="C4124" s="522" t="s">
        <v>11404</v>
      </c>
      <c r="D4124" s="522" t="s">
        <v>337</v>
      </c>
      <c r="E4124" s="522" t="s">
        <v>767</v>
      </c>
      <c r="F4124" s="522" t="s">
        <v>11405</v>
      </c>
    </row>
    <row r="4125" spans="1:6" ht="15">
      <c r="A4125" s="522">
        <v>1000000676</v>
      </c>
      <c r="B4125" s="522" t="s">
        <v>438</v>
      </c>
      <c r="C4125" s="522" t="s">
        <v>11406</v>
      </c>
      <c r="D4125" s="522" t="s">
        <v>337</v>
      </c>
      <c r="E4125" s="522" t="s">
        <v>441</v>
      </c>
      <c r="F4125" s="522" t="s">
        <v>11407</v>
      </c>
    </row>
    <row r="4126" spans="1:6" ht="15">
      <c r="A4126" s="522">
        <v>4000000020</v>
      </c>
      <c r="B4126" s="522" t="s">
        <v>11408</v>
      </c>
      <c r="C4126" s="522" t="s">
        <v>11409</v>
      </c>
      <c r="D4126" s="522" t="s">
        <v>337</v>
      </c>
      <c r="E4126" s="522" t="s">
        <v>767</v>
      </c>
      <c r="F4126" s="522" t="s">
        <v>11409</v>
      </c>
    </row>
    <row r="4127" spans="1:6" ht="15">
      <c r="A4127" s="522">
        <v>4000000021</v>
      </c>
      <c r="B4127" s="522" t="s">
        <v>11410</v>
      </c>
      <c r="C4127" s="522" t="s">
        <v>11411</v>
      </c>
      <c r="D4127" s="522" t="s">
        <v>337</v>
      </c>
      <c r="E4127" s="522" t="s">
        <v>767</v>
      </c>
      <c r="F4127" s="522" t="s">
        <v>11411</v>
      </c>
    </row>
    <row r="4128" spans="1:6" ht="15">
      <c r="A4128" s="522">
        <v>4000000022</v>
      </c>
      <c r="B4128" s="522" t="s">
        <v>11412</v>
      </c>
      <c r="C4128" s="522" t="s">
        <v>11413</v>
      </c>
      <c r="D4128" s="522" t="s">
        <v>337</v>
      </c>
      <c r="E4128" s="522" t="s">
        <v>767</v>
      </c>
      <c r="F4128" s="522" t="s">
        <v>11413</v>
      </c>
    </row>
    <row r="4129" spans="1:6" ht="15">
      <c r="A4129" s="522">
        <v>4000000023</v>
      </c>
      <c r="B4129" s="522" t="s">
        <v>11414</v>
      </c>
      <c r="C4129" s="522" t="s">
        <v>11415</v>
      </c>
      <c r="D4129" s="522" t="s">
        <v>337</v>
      </c>
      <c r="E4129" s="522" t="s">
        <v>767</v>
      </c>
      <c r="F4129" s="522" t="s">
        <v>11415</v>
      </c>
    </row>
    <row r="4130" spans="1:6" ht="15">
      <c r="A4130" s="522">
        <v>4000000024</v>
      </c>
      <c r="B4130" s="522" t="s">
        <v>11416</v>
      </c>
      <c r="C4130" s="522" t="s">
        <v>11417</v>
      </c>
      <c r="D4130" s="522" t="s">
        <v>337</v>
      </c>
      <c r="E4130" s="522" t="s">
        <v>767</v>
      </c>
      <c r="F4130" s="522" t="s">
        <v>11417</v>
      </c>
    </row>
    <row r="4131" spans="1:6" ht="15">
      <c r="A4131" s="522">
        <v>4000000025</v>
      </c>
      <c r="B4131" s="522" t="s">
        <v>11418</v>
      </c>
      <c r="C4131" s="522" t="s">
        <v>11419</v>
      </c>
      <c r="D4131" s="522" t="s">
        <v>337</v>
      </c>
      <c r="E4131" s="522" t="s">
        <v>767</v>
      </c>
      <c r="F4131" s="522" t="s">
        <v>11419</v>
      </c>
    </row>
    <row r="4132" spans="1:6" ht="15">
      <c r="A4132" s="522">
        <v>4000000026</v>
      </c>
      <c r="B4132" s="522" t="s">
        <v>11420</v>
      </c>
      <c r="C4132" s="522" t="s">
        <v>11421</v>
      </c>
      <c r="D4132" s="522" t="s">
        <v>337</v>
      </c>
      <c r="E4132" s="522" t="s">
        <v>767</v>
      </c>
      <c r="F4132" s="522" t="s">
        <v>11422</v>
      </c>
    </row>
    <row r="4133" spans="1:6" ht="15">
      <c r="A4133" s="522">
        <v>4000000027</v>
      </c>
      <c r="B4133" s="522" t="s">
        <v>11423</v>
      </c>
      <c r="C4133" s="522" t="s">
        <v>11424</v>
      </c>
      <c r="D4133" s="522" t="s">
        <v>337</v>
      </c>
      <c r="E4133" s="522" t="s">
        <v>767</v>
      </c>
      <c r="F4133" s="522" t="s">
        <v>11425</v>
      </c>
    </row>
    <row r="4134" spans="1:6" ht="15">
      <c r="A4134" s="522">
        <v>4000000028</v>
      </c>
      <c r="B4134" s="522" t="s">
        <v>11426</v>
      </c>
      <c r="C4134" s="522" t="s">
        <v>11427</v>
      </c>
      <c r="D4134" s="522" t="s">
        <v>337</v>
      </c>
      <c r="E4134" s="522" t="s">
        <v>767</v>
      </c>
      <c r="F4134" s="522" t="s">
        <v>11428</v>
      </c>
    </row>
    <row r="4135" spans="1:6" ht="15">
      <c r="A4135" s="522">
        <v>4000000029</v>
      </c>
      <c r="B4135" s="522" t="s">
        <v>11429</v>
      </c>
      <c r="C4135" s="522" t="s">
        <v>11430</v>
      </c>
      <c r="D4135" s="522" t="s">
        <v>340</v>
      </c>
      <c r="E4135" s="522" t="s">
        <v>767</v>
      </c>
      <c r="F4135" s="522" t="s">
        <v>11431</v>
      </c>
    </row>
    <row r="4136" spans="1:6" ht="15">
      <c r="A4136" s="522">
        <v>4000000030</v>
      </c>
      <c r="B4136" s="522" t="s">
        <v>11432</v>
      </c>
      <c r="C4136" s="522" t="s">
        <v>11433</v>
      </c>
      <c r="D4136" s="522" t="s">
        <v>337</v>
      </c>
      <c r="E4136" s="522" t="s">
        <v>767</v>
      </c>
      <c r="F4136" s="522" t="s">
        <v>11433</v>
      </c>
    </row>
    <row r="4137" spans="1:6" ht="15">
      <c r="A4137" s="522">
        <v>4000000031</v>
      </c>
      <c r="B4137" s="522" t="s">
        <v>11434</v>
      </c>
      <c r="C4137" s="522" t="s">
        <v>11435</v>
      </c>
      <c r="D4137" s="522" t="s">
        <v>337</v>
      </c>
      <c r="E4137" s="522" t="s">
        <v>767</v>
      </c>
      <c r="F4137" s="522" t="s">
        <v>11435</v>
      </c>
    </row>
    <row r="4138" spans="1:6" ht="15">
      <c r="A4138" s="522">
        <v>4000000032</v>
      </c>
      <c r="B4138" s="522" t="s">
        <v>11436</v>
      </c>
      <c r="C4138" s="522" t="s">
        <v>11437</v>
      </c>
      <c r="D4138" s="522" t="s">
        <v>337</v>
      </c>
      <c r="E4138" s="522" t="s">
        <v>767</v>
      </c>
      <c r="F4138" s="522" t="s">
        <v>11437</v>
      </c>
    </row>
    <row r="4139" spans="1:6" ht="15">
      <c r="A4139" s="522">
        <v>4000000033</v>
      </c>
      <c r="B4139" s="522" t="s">
        <v>11438</v>
      </c>
      <c r="C4139" s="522" t="s">
        <v>11439</v>
      </c>
      <c r="D4139" s="522" t="s">
        <v>337</v>
      </c>
      <c r="E4139" s="522" t="s">
        <v>767</v>
      </c>
      <c r="F4139" s="522" t="s">
        <v>11439</v>
      </c>
    </row>
    <row r="4140" spans="1:6" ht="15">
      <c r="A4140" s="522">
        <v>4000000034</v>
      </c>
      <c r="B4140" s="522" t="s">
        <v>11440</v>
      </c>
      <c r="C4140" s="522" t="s">
        <v>11441</v>
      </c>
      <c r="D4140" s="522" t="s">
        <v>337</v>
      </c>
      <c r="E4140" s="522" t="s">
        <v>767</v>
      </c>
      <c r="F4140" s="522" t="s">
        <v>11441</v>
      </c>
    </row>
    <row r="4141" spans="1:6" ht="15">
      <c r="A4141" s="522">
        <v>4000000035</v>
      </c>
      <c r="B4141" s="522" t="s">
        <v>11442</v>
      </c>
      <c r="C4141" s="522" t="s">
        <v>11443</v>
      </c>
      <c r="D4141" s="522" t="s">
        <v>337</v>
      </c>
      <c r="E4141" s="522" t="s">
        <v>767</v>
      </c>
      <c r="F4141" s="522" t="s">
        <v>11444</v>
      </c>
    </row>
    <row r="4142" spans="1:6" ht="15">
      <c r="A4142" s="522">
        <v>4000000036</v>
      </c>
      <c r="B4142" s="522" t="s">
        <v>11445</v>
      </c>
      <c r="C4142" s="522" t="s">
        <v>11446</v>
      </c>
      <c r="D4142" s="522" t="s">
        <v>337</v>
      </c>
      <c r="E4142" s="522" t="s">
        <v>767</v>
      </c>
      <c r="F4142" s="522" t="s">
        <v>11447</v>
      </c>
    </row>
    <row r="4143" spans="1:6" ht="15">
      <c r="A4143" s="522">
        <v>4000000037</v>
      </c>
      <c r="B4143" s="522" t="s">
        <v>11448</v>
      </c>
      <c r="C4143" s="522" t="s">
        <v>11449</v>
      </c>
      <c r="D4143" s="522" t="s">
        <v>337</v>
      </c>
      <c r="E4143" s="522" t="s">
        <v>767</v>
      </c>
      <c r="F4143" s="522" t="s">
        <v>11449</v>
      </c>
    </row>
    <row r="4144" spans="1:6" ht="15">
      <c r="A4144" s="522">
        <v>4000000038</v>
      </c>
      <c r="B4144" s="522" t="s">
        <v>11450</v>
      </c>
      <c r="C4144" s="522" t="s">
        <v>11451</v>
      </c>
      <c r="D4144" s="522" t="s">
        <v>337</v>
      </c>
      <c r="E4144" s="522" t="s">
        <v>767</v>
      </c>
      <c r="F4144" s="522" t="s">
        <v>11452</v>
      </c>
    </row>
    <row r="4145" spans="1:6" ht="15">
      <c r="A4145" s="522">
        <v>4000000039</v>
      </c>
      <c r="B4145" s="522" t="s">
        <v>11453</v>
      </c>
      <c r="C4145" s="522" t="s">
        <v>11454</v>
      </c>
      <c r="D4145" s="522" t="s">
        <v>337</v>
      </c>
      <c r="E4145" s="522" t="s">
        <v>767</v>
      </c>
      <c r="F4145" s="522" t="s">
        <v>11455</v>
      </c>
    </row>
    <row r="4146" spans="1:6" ht="15">
      <c r="A4146" s="522">
        <v>4000000040</v>
      </c>
      <c r="B4146" s="522" t="s">
        <v>11456</v>
      </c>
      <c r="C4146" s="522" t="s">
        <v>11457</v>
      </c>
      <c r="D4146" s="522" t="s">
        <v>337</v>
      </c>
      <c r="E4146" s="522" t="s">
        <v>767</v>
      </c>
      <c r="F4146" s="522" t="s">
        <v>11458</v>
      </c>
    </row>
    <row r="4147" spans="1:6" ht="15">
      <c r="A4147" s="522">
        <v>4000000041</v>
      </c>
      <c r="B4147" s="522" t="s">
        <v>11459</v>
      </c>
      <c r="C4147" s="522" t="s">
        <v>11460</v>
      </c>
      <c r="D4147" s="522" t="s">
        <v>337</v>
      </c>
      <c r="E4147" s="522" t="s">
        <v>767</v>
      </c>
      <c r="F4147" s="522" t="s">
        <v>11460</v>
      </c>
    </row>
    <row r="4148" spans="1:6" ht="15">
      <c r="A4148" s="522">
        <v>4000000042</v>
      </c>
      <c r="B4148" s="522" t="s">
        <v>11461</v>
      </c>
      <c r="C4148" s="522" t="s">
        <v>11462</v>
      </c>
      <c r="D4148" s="522" t="s">
        <v>337</v>
      </c>
      <c r="E4148" s="522" t="s">
        <v>767</v>
      </c>
      <c r="F4148" s="522" t="s">
        <v>11462</v>
      </c>
    </row>
    <row r="4149" spans="1:6" ht="15">
      <c r="A4149" s="522">
        <v>4000000043</v>
      </c>
      <c r="B4149" s="522" t="s">
        <v>11463</v>
      </c>
      <c r="C4149" s="522" t="s">
        <v>11464</v>
      </c>
      <c r="D4149" s="522" t="s">
        <v>337</v>
      </c>
      <c r="E4149" s="522" t="s">
        <v>767</v>
      </c>
      <c r="F4149" s="522" t="s">
        <v>11464</v>
      </c>
    </row>
    <row r="4150" spans="1:6" ht="15">
      <c r="A4150" s="522">
        <v>4000000044</v>
      </c>
      <c r="B4150" s="522" t="s">
        <v>11465</v>
      </c>
      <c r="C4150" s="522" t="s">
        <v>11466</v>
      </c>
      <c r="D4150" s="522" t="s">
        <v>337</v>
      </c>
      <c r="E4150" s="522" t="s">
        <v>767</v>
      </c>
      <c r="F4150" s="522" t="s">
        <v>11466</v>
      </c>
    </row>
    <row r="4151" spans="1:6" ht="15">
      <c r="A4151" s="522">
        <v>4000000045</v>
      </c>
      <c r="B4151" s="522" t="s">
        <v>11467</v>
      </c>
      <c r="C4151" s="522" t="s">
        <v>11468</v>
      </c>
      <c r="D4151" s="522" t="s">
        <v>337</v>
      </c>
      <c r="E4151" s="522" t="s">
        <v>767</v>
      </c>
      <c r="F4151" s="522" t="s">
        <v>11469</v>
      </c>
    </row>
    <row r="4152" spans="1:6" ht="15">
      <c r="A4152" s="522">
        <v>4000000046</v>
      </c>
      <c r="B4152" s="522" t="s">
        <v>11470</v>
      </c>
      <c r="C4152" s="522" t="s">
        <v>11471</v>
      </c>
      <c r="D4152" s="522" t="s">
        <v>337</v>
      </c>
      <c r="E4152" s="522" t="s">
        <v>767</v>
      </c>
      <c r="F4152" s="522" t="s">
        <v>11471</v>
      </c>
    </row>
    <row r="4153" spans="1:6" ht="15">
      <c r="A4153" s="522">
        <v>4000000047</v>
      </c>
      <c r="B4153" s="522" t="s">
        <v>11472</v>
      </c>
      <c r="C4153" s="522" t="s">
        <v>11473</v>
      </c>
      <c r="D4153" s="522" t="s">
        <v>337</v>
      </c>
      <c r="E4153" s="522" t="s">
        <v>767</v>
      </c>
      <c r="F4153" s="522" t="s">
        <v>11473</v>
      </c>
    </row>
    <row r="4154" spans="1:6" ht="15">
      <c r="A4154" s="522">
        <v>4000000048</v>
      </c>
      <c r="B4154" s="522" t="s">
        <v>11474</v>
      </c>
      <c r="C4154" s="522" t="s">
        <v>11475</v>
      </c>
      <c r="D4154" s="522" t="s">
        <v>337</v>
      </c>
      <c r="E4154" s="522" t="s">
        <v>767</v>
      </c>
      <c r="F4154" s="522" t="s">
        <v>11475</v>
      </c>
    </row>
    <row r="4155" spans="1:6" ht="15">
      <c r="A4155" s="522">
        <v>4000000049</v>
      </c>
      <c r="B4155" s="522" t="s">
        <v>11476</v>
      </c>
      <c r="C4155" s="522" t="s">
        <v>11477</v>
      </c>
      <c r="D4155" s="522" t="s">
        <v>337</v>
      </c>
      <c r="E4155" s="522" t="s">
        <v>767</v>
      </c>
      <c r="F4155" s="522" t="s">
        <v>11477</v>
      </c>
    </row>
    <row r="4156" spans="1:6" ht="15">
      <c r="A4156" s="522">
        <v>4000000050</v>
      </c>
      <c r="B4156" s="522" t="s">
        <v>11478</v>
      </c>
      <c r="C4156" s="522" t="s">
        <v>11479</v>
      </c>
      <c r="D4156" s="522" t="s">
        <v>337</v>
      </c>
      <c r="E4156" s="522" t="s">
        <v>767</v>
      </c>
      <c r="F4156" s="522" t="s">
        <v>11480</v>
      </c>
    </row>
    <row r="4157" spans="1:6" ht="15">
      <c r="A4157" s="522">
        <v>4000000051</v>
      </c>
      <c r="B4157" s="522" t="s">
        <v>11481</v>
      </c>
      <c r="C4157" s="522" t="s">
        <v>11482</v>
      </c>
      <c r="D4157" s="522" t="s">
        <v>337</v>
      </c>
      <c r="E4157" s="522" t="s">
        <v>767</v>
      </c>
      <c r="F4157" s="522" t="s">
        <v>11482</v>
      </c>
    </row>
    <row r="4158" spans="1:6" ht="15">
      <c r="A4158" s="522">
        <v>4000000052</v>
      </c>
      <c r="B4158" s="522" t="s">
        <v>11483</v>
      </c>
      <c r="C4158" s="522" t="s">
        <v>11484</v>
      </c>
      <c r="D4158" s="522" t="s">
        <v>337</v>
      </c>
      <c r="E4158" s="522" t="s">
        <v>767</v>
      </c>
      <c r="F4158" s="522" t="s">
        <v>11484</v>
      </c>
    </row>
    <row r="4159" spans="1:6" ht="15">
      <c r="A4159" s="522">
        <v>4000000053</v>
      </c>
      <c r="B4159" s="522" t="s">
        <v>11485</v>
      </c>
      <c r="C4159" s="522" t="s">
        <v>11486</v>
      </c>
      <c r="D4159" s="522" t="s">
        <v>337</v>
      </c>
      <c r="E4159" s="522" t="s">
        <v>767</v>
      </c>
      <c r="F4159" s="522" t="s">
        <v>11486</v>
      </c>
    </row>
    <row r="4160" spans="1:6" ht="15">
      <c r="A4160" s="522">
        <v>4000000054</v>
      </c>
      <c r="B4160" s="522" t="s">
        <v>11487</v>
      </c>
      <c r="C4160" s="522" t="s">
        <v>11488</v>
      </c>
      <c r="D4160" s="522" t="s">
        <v>337</v>
      </c>
      <c r="E4160" s="522" t="s">
        <v>767</v>
      </c>
      <c r="F4160" s="522" t="s">
        <v>11488</v>
      </c>
    </row>
    <row r="4161" spans="1:6" ht="15">
      <c r="A4161" s="522">
        <v>4000000055</v>
      </c>
      <c r="B4161" s="522" t="s">
        <v>11489</v>
      </c>
      <c r="C4161" s="522" t="s">
        <v>11490</v>
      </c>
      <c r="D4161" s="522" t="s">
        <v>1608</v>
      </c>
      <c r="E4161" s="522" t="s">
        <v>767</v>
      </c>
      <c r="F4161" s="522" t="s">
        <v>11490</v>
      </c>
    </row>
    <row r="4162" spans="1:6" ht="15">
      <c r="A4162" s="522">
        <v>4000000056</v>
      </c>
      <c r="B4162" s="522" t="s">
        <v>11491</v>
      </c>
      <c r="C4162" s="522" t="s">
        <v>11492</v>
      </c>
      <c r="D4162" s="522" t="s">
        <v>337</v>
      </c>
      <c r="E4162" s="522" t="s">
        <v>767</v>
      </c>
      <c r="F4162" s="522" t="s">
        <v>11493</v>
      </c>
    </row>
    <row r="4163" spans="1:6" ht="15">
      <c r="A4163" s="522">
        <v>4000000057</v>
      </c>
      <c r="B4163" s="522" t="s">
        <v>11494</v>
      </c>
      <c r="C4163" s="522" t="s">
        <v>11495</v>
      </c>
      <c r="D4163" s="522" t="s">
        <v>337</v>
      </c>
      <c r="E4163" s="522" t="s">
        <v>767</v>
      </c>
      <c r="F4163" s="522" t="s">
        <v>11496</v>
      </c>
    </row>
    <row r="4164" spans="1:6" ht="15">
      <c r="A4164" s="522">
        <v>4000000058</v>
      </c>
      <c r="B4164" s="522" t="s">
        <v>11497</v>
      </c>
      <c r="C4164" s="522" t="s">
        <v>11498</v>
      </c>
      <c r="D4164" s="522" t="s">
        <v>337</v>
      </c>
      <c r="E4164" s="522" t="s">
        <v>767</v>
      </c>
      <c r="F4164" s="522" t="s">
        <v>11499</v>
      </c>
    </row>
    <row r="4165" spans="1:6" ht="15">
      <c r="A4165" s="522">
        <v>4000000059</v>
      </c>
      <c r="B4165" s="522" t="s">
        <v>11500</v>
      </c>
      <c r="C4165" s="522" t="s">
        <v>11501</v>
      </c>
      <c r="D4165" s="522" t="s">
        <v>340</v>
      </c>
      <c r="E4165" s="522" t="s">
        <v>767</v>
      </c>
      <c r="F4165" s="522" t="s">
        <v>11502</v>
      </c>
    </row>
    <row r="4166" spans="1:6" ht="15">
      <c r="A4166" s="522">
        <v>4000000060</v>
      </c>
      <c r="B4166" s="522" t="s">
        <v>11503</v>
      </c>
      <c r="C4166" s="522" t="s">
        <v>11504</v>
      </c>
      <c r="D4166" s="522" t="s">
        <v>337</v>
      </c>
      <c r="E4166" s="522" t="s">
        <v>767</v>
      </c>
      <c r="F4166" s="522" t="s">
        <v>11504</v>
      </c>
    </row>
    <row r="4167" spans="1:6" ht="15">
      <c r="A4167" s="522">
        <v>4000000061</v>
      </c>
      <c r="B4167" s="522" t="s">
        <v>11505</v>
      </c>
      <c r="C4167" s="522" t="s">
        <v>11506</v>
      </c>
      <c r="D4167" s="522" t="s">
        <v>337</v>
      </c>
      <c r="E4167" s="522" t="s">
        <v>767</v>
      </c>
      <c r="F4167" s="522" t="s">
        <v>11507</v>
      </c>
    </row>
    <row r="4168" spans="1:6" ht="15">
      <c r="A4168" s="522">
        <v>4000000062</v>
      </c>
      <c r="B4168" s="522" t="s">
        <v>11508</v>
      </c>
      <c r="C4168" s="522" t="s">
        <v>11509</v>
      </c>
      <c r="D4168" s="522" t="s">
        <v>337</v>
      </c>
      <c r="E4168" s="522" t="s">
        <v>767</v>
      </c>
      <c r="F4168" s="522" t="s">
        <v>11510</v>
      </c>
    </row>
    <row r="4169" spans="1:6" ht="15">
      <c r="A4169" s="522">
        <v>4000000063</v>
      </c>
      <c r="B4169" s="522" t="s">
        <v>11511</v>
      </c>
      <c r="C4169" s="522" t="s">
        <v>11512</v>
      </c>
      <c r="D4169" s="522" t="s">
        <v>337</v>
      </c>
      <c r="E4169" s="522" t="s">
        <v>767</v>
      </c>
      <c r="F4169" s="522" t="s">
        <v>11512</v>
      </c>
    </row>
    <row r="4170" spans="1:6" ht="15">
      <c r="A4170" s="522">
        <v>4000000064</v>
      </c>
      <c r="B4170" s="522" t="s">
        <v>11513</v>
      </c>
      <c r="C4170" s="522" t="s">
        <v>11514</v>
      </c>
      <c r="D4170" s="522" t="s">
        <v>337</v>
      </c>
      <c r="E4170" s="522" t="s">
        <v>767</v>
      </c>
      <c r="F4170" s="522" t="s">
        <v>11514</v>
      </c>
    </row>
    <row r="4171" spans="1:6" ht="15">
      <c r="A4171" s="522">
        <v>4000000065</v>
      </c>
      <c r="B4171" s="522" t="s">
        <v>11515</v>
      </c>
      <c r="C4171" s="522" t="s">
        <v>11516</v>
      </c>
      <c r="D4171" s="522" t="s">
        <v>337</v>
      </c>
      <c r="E4171" s="522" t="s">
        <v>767</v>
      </c>
      <c r="F4171" s="522" t="s">
        <v>11516</v>
      </c>
    </row>
    <row r="4172" spans="1:6" ht="15">
      <c r="A4172" s="522">
        <v>4000000066</v>
      </c>
      <c r="B4172" s="522" t="s">
        <v>11517</v>
      </c>
      <c r="C4172" s="522" t="s">
        <v>11518</v>
      </c>
      <c r="D4172" s="522" t="s">
        <v>337</v>
      </c>
      <c r="E4172" s="522" t="s">
        <v>767</v>
      </c>
      <c r="F4172" s="522" t="s">
        <v>11518</v>
      </c>
    </row>
    <row r="4173" spans="1:6" ht="15">
      <c r="A4173" s="522">
        <v>4000000067</v>
      </c>
      <c r="B4173" s="522" t="s">
        <v>11519</v>
      </c>
      <c r="C4173" s="522" t="s">
        <v>11520</v>
      </c>
      <c r="D4173" s="522" t="s">
        <v>337</v>
      </c>
      <c r="E4173" s="522" t="s">
        <v>767</v>
      </c>
      <c r="F4173" s="522" t="s">
        <v>11520</v>
      </c>
    </row>
    <row r="4174" spans="1:6" ht="15">
      <c r="A4174" s="522">
        <v>4000000068</v>
      </c>
      <c r="B4174" s="522" t="s">
        <v>11521</v>
      </c>
      <c r="C4174" s="522" t="s">
        <v>11522</v>
      </c>
      <c r="D4174" s="522" t="s">
        <v>337</v>
      </c>
      <c r="E4174" s="522" t="s">
        <v>767</v>
      </c>
      <c r="F4174" s="522" t="s">
        <v>11522</v>
      </c>
    </row>
    <row r="4175" spans="1:6" ht="15">
      <c r="A4175" s="522">
        <v>4000000069</v>
      </c>
      <c r="B4175" s="522" t="s">
        <v>11523</v>
      </c>
      <c r="C4175" s="522" t="s">
        <v>11524</v>
      </c>
      <c r="D4175" s="522" t="s">
        <v>337</v>
      </c>
      <c r="E4175" s="522" t="s">
        <v>767</v>
      </c>
      <c r="F4175" s="522" t="s">
        <v>11524</v>
      </c>
    </row>
    <row r="4176" spans="1:6" ht="15">
      <c r="A4176" s="522">
        <v>4000000070</v>
      </c>
      <c r="B4176" s="522" t="s">
        <v>11525</v>
      </c>
      <c r="C4176" s="522" t="s">
        <v>11526</v>
      </c>
      <c r="D4176" s="522" t="s">
        <v>337</v>
      </c>
      <c r="E4176" s="522" t="s">
        <v>767</v>
      </c>
      <c r="F4176" s="522" t="s">
        <v>11526</v>
      </c>
    </row>
    <row r="4177" spans="1:6" ht="15">
      <c r="A4177" s="522">
        <v>2000000032</v>
      </c>
      <c r="B4177" s="522" t="s">
        <v>11527</v>
      </c>
      <c r="C4177" s="522" t="s">
        <v>11528</v>
      </c>
      <c r="D4177" s="522" t="s">
        <v>337</v>
      </c>
      <c r="E4177" s="522" t="s">
        <v>430</v>
      </c>
      <c r="F4177" s="522" t="s">
        <v>11528</v>
      </c>
    </row>
    <row r="4178" spans="1:6" ht="15">
      <c r="A4178" s="522">
        <v>4000000072</v>
      </c>
      <c r="B4178" s="522" t="s">
        <v>11529</v>
      </c>
      <c r="C4178" s="522" t="s">
        <v>11530</v>
      </c>
      <c r="D4178" s="522" t="s">
        <v>337</v>
      </c>
      <c r="E4178" s="522" t="s">
        <v>767</v>
      </c>
      <c r="F4178" s="522" t="s">
        <v>11530</v>
      </c>
    </row>
    <row r="4179" spans="1:6" ht="15">
      <c r="A4179" s="522">
        <v>4000000073</v>
      </c>
      <c r="B4179" s="522" t="s">
        <v>11531</v>
      </c>
      <c r="C4179" s="522" t="s">
        <v>11532</v>
      </c>
      <c r="D4179" s="522" t="s">
        <v>337</v>
      </c>
      <c r="E4179" s="522" t="s">
        <v>767</v>
      </c>
      <c r="F4179" s="522" t="s">
        <v>11532</v>
      </c>
    </row>
    <row r="4180" spans="1:6" ht="15">
      <c r="A4180" s="522">
        <v>4000000074</v>
      </c>
      <c r="B4180" s="522" t="s">
        <v>11533</v>
      </c>
      <c r="C4180" s="522" t="s">
        <v>11534</v>
      </c>
      <c r="D4180" s="522" t="s">
        <v>337</v>
      </c>
      <c r="E4180" s="522" t="s">
        <v>767</v>
      </c>
      <c r="F4180" s="522" t="s">
        <v>11534</v>
      </c>
    </row>
    <row r="4181" spans="1:6" ht="15">
      <c r="A4181" s="522">
        <v>4000000075</v>
      </c>
      <c r="B4181" s="522" t="s">
        <v>11535</v>
      </c>
      <c r="C4181" s="522" t="s">
        <v>11536</v>
      </c>
      <c r="D4181" s="522" t="s">
        <v>337</v>
      </c>
      <c r="E4181" s="522" t="s">
        <v>767</v>
      </c>
      <c r="F4181" s="522" t="s">
        <v>11536</v>
      </c>
    </row>
    <row r="4182" spans="1:6" ht="15">
      <c r="A4182" s="522">
        <v>4000000076</v>
      </c>
      <c r="B4182" s="522" t="s">
        <v>11537</v>
      </c>
      <c r="C4182" s="522" t="s">
        <v>11538</v>
      </c>
      <c r="D4182" s="522" t="s">
        <v>337</v>
      </c>
      <c r="E4182" s="522" t="s">
        <v>767</v>
      </c>
      <c r="F4182" s="522" t="s">
        <v>11538</v>
      </c>
    </row>
    <row r="4183" spans="1:6" ht="15">
      <c r="A4183" s="522">
        <v>4000000077</v>
      </c>
      <c r="B4183" s="522" t="s">
        <v>11539</v>
      </c>
      <c r="C4183" s="522" t="s">
        <v>11540</v>
      </c>
      <c r="D4183" s="522" t="s">
        <v>337</v>
      </c>
      <c r="E4183" s="522" t="s">
        <v>767</v>
      </c>
      <c r="F4183" s="522" t="s">
        <v>11540</v>
      </c>
    </row>
    <row r="4184" spans="1:6" ht="15">
      <c r="A4184" s="522">
        <v>4000000078</v>
      </c>
      <c r="B4184" s="522" t="s">
        <v>11541</v>
      </c>
      <c r="C4184" s="522" t="s">
        <v>11542</v>
      </c>
      <c r="D4184" s="522" t="s">
        <v>337</v>
      </c>
      <c r="E4184" s="522" t="s">
        <v>767</v>
      </c>
      <c r="F4184" s="522" t="s">
        <v>11543</v>
      </c>
    </row>
    <row r="4185" spans="1:6" ht="15">
      <c r="A4185" s="522">
        <v>4000000079</v>
      </c>
      <c r="B4185" s="522" t="s">
        <v>11544</v>
      </c>
      <c r="C4185" s="522" t="s">
        <v>11545</v>
      </c>
      <c r="D4185" s="522" t="s">
        <v>337</v>
      </c>
      <c r="E4185" s="522" t="s">
        <v>767</v>
      </c>
      <c r="F4185" s="522" t="s">
        <v>11545</v>
      </c>
    </row>
    <row r="4186" spans="1:6" ht="15">
      <c r="A4186" s="522">
        <v>4000000080</v>
      </c>
      <c r="B4186" s="522" t="s">
        <v>11546</v>
      </c>
      <c r="C4186" s="522" t="s">
        <v>11547</v>
      </c>
      <c r="D4186" s="522" t="s">
        <v>337</v>
      </c>
      <c r="E4186" s="522" t="s">
        <v>767</v>
      </c>
      <c r="F4186" s="522" t="s">
        <v>11547</v>
      </c>
    </row>
    <row r="4187" spans="1:6" ht="15">
      <c r="A4187" s="522">
        <v>4000000081</v>
      </c>
      <c r="B4187" s="522" t="s">
        <v>11548</v>
      </c>
      <c r="C4187" s="522" t="s">
        <v>11549</v>
      </c>
      <c r="D4187" s="522" t="s">
        <v>337</v>
      </c>
      <c r="E4187" s="522" t="s">
        <v>767</v>
      </c>
      <c r="F4187" s="522" t="s">
        <v>11549</v>
      </c>
    </row>
    <row r="4188" spans="1:6" ht="15">
      <c r="A4188" s="522">
        <v>4000000082</v>
      </c>
      <c r="B4188" s="522" t="s">
        <v>11550</v>
      </c>
      <c r="C4188" s="522" t="s">
        <v>11551</v>
      </c>
      <c r="D4188" s="522" t="s">
        <v>337</v>
      </c>
      <c r="E4188" s="522" t="s">
        <v>767</v>
      </c>
      <c r="F4188" s="522" t="s">
        <v>11551</v>
      </c>
    </row>
    <row r="4189" spans="1:6" ht="15">
      <c r="A4189" s="522">
        <v>4000000083</v>
      </c>
      <c r="B4189" s="522" t="s">
        <v>11552</v>
      </c>
      <c r="C4189" s="522" t="s">
        <v>11553</v>
      </c>
      <c r="D4189" s="522" t="s">
        <v>337</v>
      </c>
      <c r="E4189" s="522" t="s">
        <v>767</v>
      </c>
      <c r="F4189" s="522" t="s">
        <v>11553</v>
      </c>
    </row>
    <row r="4190" spans="1:6" ht="15">
      <c r="A4190" s="522">
        <v>4000000084</v>
      </c>
      <c r="B4190" s="522" t="s">
        <v>11554</v>
      </c>
      <c r="C4190" s="522" t="s">
        <v>11555</v>
      </c>
      <c r="D4190" s="522" t="s">
        <v>337</v>
      </c>
      <c r="E4190" s="522" t="s">
        <v>767</v>
      </c>
      <c r="F4190" s="522" t="s">
        <v>11556</v>
      </c>
    </row>
    <row r="4191" spans="1:6" ht="15">
      <c r="A4191" s="522">
        <v>4000000085</v>
      </c>
      <c r="B4191" s="522" t="s">
        <v>11557</v>
      </c>
      <c r="C4191" s="522" t="s">
        <v>11558</v>
      </c>
      <c r="D4191" s="522" t="s">
        <v>337</v>
      </c>
      <c r="E4191" s="522" t="s">
        <v>767</v>
      </c>
      <c r="F4191" s="522" t="s">
        <v>11558</v>
      </c>
    </row>
    <row r="4192" spans="1:6" ht="15">
      <c r="A4192" s="522">
        <v>4000000086</v>
      </c>
      <c r="B4192" s="522" t="s">
        <v>11559</v>
      </c>
      <c r="C4192" s="522" t="s">
        <v>11560</v>
      </c>
      <c r="D4192" s="522" t="s">
        <v>337</v>
      </c>
      <c r="E4192" s="522" t="s">
        <v>767</v>
      </c>
      <c r="F4192" s="522" t="s">
        <v>11560</v>
      </c>
    </row>
    <row r="4193" spans="1:6" ht="15">
      <c r="A4193" s="522">
        <v>4000000087</v>
      </c>
      <c r="B4193" s="522" t="s">
        <v>11561</v>
      </c>
      <c r="C4193" s="522" t="s">
        <v>11562</v>
      </c>
      <c r="D4193" s="522" t="s">
        <v>337</v>
      </c>
      <c r="E4193" s="522" t="s">
        <v>767</v>
      </c>
      <c r="F4193" s="522" t="s">
        <v>11563</v>
      </c>
    </row>
    <row r="4194" spans="1:6" ht="15">
      <c r="A4194" s="522">
        <v>4000000088</v>
      </c>
      <c r="B4194" s="522" t="s">
        <v>11564</v>
      </c>
      <c r="C4194" s="522" t="s">
        <v>11565</v>
      </c>
      <c r="D4194" s="522" t="s">
        <v>337</v>
      </c>
      <c r="E4194" s="522" t="s">
        <v>767</v>
      </c>
      <c r="F4194" s="522" t="s">
        <v>11566</v>
      </c>
    </row>
    <row r="4195" spans="1:6" ht="15">
      <c r="A4195" s="522">
        <v>4000000089</v>
      </c>
      <c r="B4195" s="522" t="s">
        <v>11567</v>
      </c>
      <c r="C4195" s="522" t="s">
        <v>11568</v>
      </c>
      <c r="D4195" s="522" t="s">
        <v>337</v>
      </c>
      <c r="E4195" s="522" t="s">
        <v>767</v>
      </c>
      <c r="F4195" s="522" t="s">
        <v>11568</v>
      </c>
    </row>
    <row r="4196" spans="1:6" ht="15">
      <c r="A4196" s="522">
        <v>4000000090</v>
      </c>
      <c r="B4196" s="522" t="s">
        <v>11569</v>
      </c>
      <c r="C4196" s="522" t="s">
        <v>11570</v>
      </c>
      <c r="D4196" s="522" t="s">
        <v>337</v>
      </c>
      <c r="E4196" s="522" t="s">
        <v>767</v>
      </c>
      <c r="F4196" s="522" t="s">
        <v>11570</v>
      </c>
    </row>
    <row r="4197" spans="1:6" ht="15">
      <c r="A4197" s="522">
        <v>4000000091</v>
      </c>
      <c r="B4197" s="522" t="s">
        <v>11571</v>
      </c>
      <c r="C4197" s="522" t="s">
        <v>11572</v>
      </c>
      <c r="D4197" s="522" t="s">
        <v>337</v>
      </c>
      <c r="E4197" s="522" t="s">
        <v>767</v>
      </c>
      <c r="F4197" s="522" t="s">
        <v>11572</v>
      </c>
    </row>
    <row r="4198" spans="1:6" ht="15">
      <c r="A4198" s="522">
        <v>4000000092</v>
      </c>
      <c r="B4198" s="522" t="s">
        <v>11573</v>
      </c>
      <c r="C4198" s="522" t="s">
        <v>11574</v>
      </c>
      <c r="D4198" s="522" t="s">
        <v>337</v>
      </c>
      <c r="E4198" s="522" t="s">
        <v>767</v>
      </c>
      <c r="F4198" s="522" t="s">
        <v>11575</v>
      </c>
    </row>
    <row r="4199" spans="1:6" ht="15">
      <c r="A4199" s="522">
        <v>4000000093</v>
      </c>
      <c r="B4199" s="522" t="s">
        <v>11576</v>
      </c>
      <c r="C4199" s="522" t="s">
        <v>11577</v>
      </c>
      <c r="D4199" s="522" t="s">
        <v>337</v>
      </c>
      <c r="E4199" s="522" t="s">
        <v>767</v>
      </c>
      <c r="F4199" s="522" t="s">
        <v>11578</v>
      </c>
    </row>
    <row r="4200" spans="1:6" ht="15">
      <c r="A4200" s="522">
        <v>4000000094</v>
      </c>
      <c r="B4200" s="522" t="s">
        <v>11579</v>
      </c>
      <c r="C4200" s="522" t="s">
        <v>11580</v>
      </c>
      <c r="D4200" s="522" t="s">
        <v>337</v>
      </c>
      <c r="E4200" s="522" t="s">
        <v>767</v>
      </c>
      <c r="F4200" s="522" t="s">
        <v>11580</v>
      </c>
    </row>
    <row r="4201" spans="1:6" ht="15">
      <c r="A4201" s="522">
        <v>4000000095</v>
      </c>
      <c r="B4201" s="522" t="s">
        <v>11581</v>
      </c>
      <c r="C4201" s="522" t="s">
        <v>11582</v>
      </c>
      <c r="D4201" s="522" t="s">
        <v>337</v>
      </c>
      <c r="E4201" s="522" t="s">
        <v>767</v>
      </c>
      <c r="F4201" s="522" t="s">
        <v>11583</v>
      </c>
    </row>
    <row r="4202" spans="1:6" ht="15">
      <c r="A4202" s="522">
        <v>4000000096</v>
      </c>
      <c r="B4202" s="522" t="s">
        <v>11584</v>
      </c>
      <c r="C4202" s="522" t="s">
        <v>11585</v>
      </c>
      <c r="D4202" s="522" t="s">
        <v>337</v>
      </c>
      <c r="E4202" s="522" t="s">
        <v>767</v>
      </c>
      <c r="F4202" s="522" t="s">
        <v>11585</v>
      </c>
    </row>
    <row r="4203" spans="1:6" ht="15">
      <c r="A4203" s="522">
        <v>4000000097</v>
      </c>
      <c r="B4203" s="522" t="s">
        <v>11586</v>
      </c>
      <c r="C4203" s="522" t="s">
        <v>11587</v>
      </c>
      <c r="D4203" s="522" t="s">
        <v>337</v>
      </c>
      <c r="E4203" s="522" t="s">
        <v>767</v>
      </c>
      <c r="F4203" s="522" t="s">
        <v>11587</v>
      </c>
    </row>
    <row r="4204" spans="1:6" ht="15">
      <c r="A4204" s="522">
        <v>4000000098</v>
      </c>
      <c r="B4204" s="522" t="s">
        <v>11588</v>
      </c>
      <c r="C4204" s="522" t="s">
        <v>11589</v>
      </c>
      <c r="D4204" s="522" t="s">
        <v>337</v>
      </c>
      <c r="E4204" s="522" t="s">
        <v>767</v>
      </c>
      <c r="F4204" s="522" t="s">
        <v>11589</v>
      </c>
    </row>
    <row r="4205" spans="1:6" ht="15">
      <c r="A4205" s="522">
        <v>4000000099</v>
      </c>
      <c r="B4205" s="522" t="s">
        <v>11590</v>
      </c>
      <c r="C4205" s="522" t="s">
        <v>11591</v>
      </c>
      <c r="D4205" s="522" t="s">
        <v>337</v>
      </c>
      <c r="E4205" s="522" t="s">
        <v>767</v>
      </c>
      <c r="F4205" s="522" t="s">
        <v>11591</v>
      </c>
    </row>
    <row r="4206" spans="1:6" ht="15">
      <c r="A4206" s="522">
        <v>4000000100</v>
      </c>
      <c r="B4206" s="522" t="s">
        <v>11592</v>
      </c>
      <c r="C4206" s="522" t="s">
        <v>11593</v>
      </c>
      <c r="D4206" s="522" t="s">
        <v>337</v>
      </c>
      <c r="E4206" s="522" t="s">
        <v>767</v>
      </c>
      <c r="F4206" s="522" t="s">
        <v>11593</v>
      </c>
    </row>
    <row r="4207" spans="1:6" ht="15">
      <c r="A4207" s="522">
        <v>4000000101</v>
      </c>
      <c r="B4207" s="522" t="s">
        <v>11594</v>
      </c>
      <c r="C4207" s="522" t="s">
        <v>11595</v>
      </c>
      <c r="D4207" s="522" t="s">
        <v>337</v>
      </c>
      <c r="E4207" s="522" t="s">
        <v>767</v>
      </c>
      <c r="F4207" s="522" t="s">
        <v>11596</v>
      </c>
    </row>
    <row r="4208" spans="1:6" ht="15">
      <c r="A4208" s="522">
        <v>4000000102</v>
      </c>
      <c r="B4208" s="522" t="s">
        <v>11597</v>
      </c>
      <c r="C4208" s="522" t="s">
        <v>11598</v>
      </c>
      <c r="D4208" s="522" t="s">
        <v>337</v>
      </c>
      <c r="E4208" s="522" t="s">
        <v>767</v>
      </c>
      <c r="F4208" s="522" t="s">
        <v>11599</v>
      </c>
    </row>
    <row r="4209" spans="1:6" ht="15">
      <c r="A4209" s="522">
        <v>4000000103</v>
      </c>
      <c r="B4209" s="522" t="s">
        <v>11600</v>
      </c>
      <c r="C4209" s="522" t="s">
        <v>11601</v>
      </c>
      <c r="D4209" s="522" t="s">
        <v>337</v>
      </c>
      <c r="E4209" s="522" t="s">
        <v>767</v>
      </c>
      <c r="F4209" s="522" t="s">
        <v>11601</v>
      </c>
    </row>
    <row r="4210" spans="1:6" ht="15">
      <c r="A4210" s="522">
        <v>4000000104</v>
      </c>
      <c r="B4210" s="522" t="s">
        <v>11602</v>
      </c>
      <c r="C4210" s="522" t="s">
        <v>11603</v>
      </c>
      <c r="D4210" s="522" t="s">
        <v>4232</v>
      </c>
      <c r="E4210" s="522" t="s">
        <v>767</v>
      </c>
      <c r="F4210" s="522" t="s">
        <v>11603</v>
      </c>
    </row>
    <row r="4211" spans="1:6" ht="15">
      <c r="A4211" s="522">
        <v>4000000105</v>
      </c>
      <c r="B4211" s="522" t="s">
        <v>11604</v>
      </c>
      <c r="C4211" s="522" t="s">
        <v>11605</v>
      </c>
      <c r="D4211" s="522" t="s">
        <v>337</v>
      </c>
      <c r="E4211" s="522" t="s">
        <v>767</v>
      </c>
      <c r="F4211" s="522" t="s">
        <v>11605</v>
      </c>
    </row>
    <row r="4212" spans="1:6" ht="15">
      <c r="A4212" s="522">
        <v>4000000106</v>
      </c>
      <c r="B4212" s="522" t="s">
        <v>11606</v>
      </c>
      <c r="C4212" s="522" t="s">
        <v>11607</v>
      </c>
      <c r="D4212" s="522" t="s">
        <v>337</v>
      </c>
      <c r="E4212" s="522" t="s">
        <v>767</v>
      </c>
      <c r="F4212" s="522" t="s">
        <v>11607</v>
      </c>
    </row>
    <row r="4213" spans="1:6" ht="15">
      <c r="A4213" s="522">
        <v>4000000107</v>
      </c>
      <c r="B4213" s="522" t="s">
        <v>11608</v>
      </c>
      <c r="C4213" s="522" t="s">
        <v>11609</v>
      </c>
      <c r="D4213" s="522" t="s">
        <v>337</v>
      </c>
      <c r="E4213" s="522" t="s">
        <v>767</v>
      </c>
      <c r="F4213" s="522" t="s">
        <v>11609</v>
      </c>
    </row>
    <row r="4214" spans="1:6" ht="15">
      <c r="A4214" s="522">
        <v>4000000108</v>
      </c>
      <c r="B4214" s="522" t="s">
        <v>11610</v>
      </c>
      <c r="C4214" s="522" t="s">
        <v>11611</v>
      </c>
      <c r="D4214" s="522" t="s">
        <v>340</v>
      </c>
      <c r="E4214" s="522" t="s">
        <v>767</v>
      </c>
      <c r="F4214" s="522" t="s">
        <v>11612</v>
      </c>
    </row>
    <row r="4215" spans="1:6" ht="15">
      <c r="A4215" s="522">
        <v>4000000109</v>
      </c>
      <c r="B4215" s="522" t="s">
        <v>11613</v>
      </c>
      <c r="C4215" s="522" t="s">
        <v>11614</v>
      </c>
      <c r="D4215" s="522" t="s">
        <v>340</v>
      </c>
      <c r="E4215" s="522" t="s">
        <v>767</v>
      </c>
      <c r="F4215" s="522" t="s">
        <v>11615</v>
      </c>
    </row>
    <row r="4216" spans="1:6" ht="15">
      <c r="A4216" s="522">
        <v>4000000110</v>
      </c>
      <c r="B4216" s="522" t="s">
        <v>11616</v>
      </c>
      <c r="C4216" s="522" t="s">
        <v>11617</v>
      </c>
      <c r="D4216" s="522" t="s">
        <v>337</v>
      </c>
      <c r="E4216" s="522" t="s">
        <v>767</v>
      </c>
      <c r="F4216" s="522" t="s">
        <v>11617</v>
      </c>
    </row>
    <row r="4217" spans="1:6" ht="15">
      <c r="A4217" s="522">
        <v>4000000111</v>
      </c>
      <c r="B4217" s="522" t="s">
        <v>11618</v>
      </c>
      <c r="C4217" s="522" t="s">
        <v>11619</v>
      </c>
      <c r="D4217" s="522" t="s">
        <v>337</v>
      </c>
      <c r="E4217" s="522" t="s">
        <v>767</v>
      </c>
      <c r="F4217" s="522" t="s">
        <v>11619</v>
      </c>
    </row>
    <row r="4218" spans="1:6" ht="15">
      <c r="A4218" s="522">
        <v>4000000112</v>
      </c>
      <c r="B4218" s="522" t="s">
        <v>11620</v>
      </c>
      <c r="C4218" s="522" t="s">
        <v>11621</v>
      </c>
      <c r="D4218" s="522" t="s">
        <v>337</v>
      </c>
      <c r="E4218" s="522" t="s">
        <v>767</v>
      </c>
      <c r="F4218" s="522" t="s">
        <v>11621</v>
      </c>
    </row>
    <row r="4219" spans="1:6" ht="15">
      <c r="A4219" s="522">
        <v>4000000113</v>
      </c>
      <c r="B4219" s="522" t="s">
        <v>11622</v>
      </c>
      <c r="C4219" s="522" t="s">
        <v>11623</v>
      </c>
      <c r="D4219" s="522" t="s">
        <v>337</v>
      </c>
      <c r="E4219" s="522" t="s">
        <v>767</v>
      </c>
      <c r="F4219" s="522" t="s">
        <v>11624</v>
      </c>
    </row>
    <row r="4220" spans="1:6" ht="15">
      <c r="A4220" s="522">
        <v>4000000114</v>
      </c>
      <c r="B4220" s="522" t="s">
        <v>11625</v>
      </c>
      <c r="C4220" s="522" t="s">
        <v>11626</v>
      </c>
      <c r="D4220" s="522" t="s">
        <v>337</v>
      </c>
      <c r="E4220" s="522" t="s">
        <v>767</v>
      </c>
      <c r="F4220" s="522" t="s">
        <v>11627</v>
      </c>
    </row>
    <row r="4221" spans="1:6" ht="15">
      <c r="A4221" s="522">
        <v>4000000115</v>
      </c>
      <c r="B4221" s="522" t="s">
        <v>11628</v>
      </c>
      <c r="C4221" s="522" t="s">
        <v>11629</v>
      </c>
      <c r="D4221" s="522" t="s">
        <v>337</v>
      </c>
      <c r="E4221" s="522" t="s">
        <v>767</v>
      </c>
      <c r="F4221" s="522" t="s">
        <v>11630</v>
      </c>
    </row>
    <row r="4222" spans="1:6" ht="15">
      <c r="A4222" s="522">
        <v>4000000116</v>
      </c>
      <c r="B4222" s="522" t="s">
        <v>11631</v>
      </c>
      <c r="C4222" s="522" t="s">
        <v>11632</v>
      </c>
      <c r="D4222" s="522" t="s">
        <v>337</v>
      </c>
      <c r="E4222" s="522" t="s">
        <v>767</v>
      </c>
      <c r="F4222" s="522" t="s">
        <v>11632</v>
      </c>
    </row>
    <row r="4223" spans="1:6" ht="15">
      <c r="A4223" s="522">
        <v>4000000117</v>
      </c>
      <c r="B4223" s="522" t="s">
        <v>11633</v>
      </c>
      <c r="C4223" s="522" t="s">
        <v>11634</v>
      </c>
      <c r="D4223" s="522" t="s">
        <v>337</v>
      </c>
      <c r="E4223" s="522" t="s">
        <v>767</v>
      </c>
      <c r="F4223" s="522" t="s">
        <v>11634</v>
      </c>
    </row>
    <row r="4224" spans="1:6" ht="15">
      <c r="A4224" s="522">
        <v>4000000118</v>
      </c>
      <c r="B4224" s="522" t="s">
        <v>11635</v>
      </c>
      <c r="C4224" s="522" t="s">
        <v>11636</v>
      </c>
      <c r="D4224" s="522" t="s">
        <v>337</v>
      </c>
      <c r="E4224" s="522" t="s">
        <v>767</v>
      </c>
      <c r="F4224" s="522" t="s">
        <v>11636</v>
      </c>
    </row>
    <row r="4225" spans="1:6" ht="15">
      <c r="A4225" s="522">
        <v>4000000119</v>
      </c>
      <c r="B4225" s="522" t="s">
        <v>11637</v>
      </c>
      <c r="C4225" s="522" t="s">
        <v>11638</v>
      </c>
      <c r="D4225" s="522" t="s">
        <v>337</v>
      </c>
      <c r="E4225" s="522" t="s">
        <v>767</v>
      </c>
      <c r="F4225" s="522" t="s">
        <v>11639</v>
      </c>
    </row>
    <row r="4226" spans="1:6" ht="15">
      <c r="A4226" s="522">
        <v>4000000120</v>
      </c>
      <c r="B4226" s="522" t="s">
        <v>11640</v>
      </c>
      <c r="C4226" s="522" t="s">
        <v>11641</v>
      </c>
      <c r="D4226" s="522" t="s">
        <v>337</v>
      </c>
      <c r="E4226" s="522" t="s">
        <v>767</v>
      </c>
      <c r="F4226" s="522" t="s">
        <v>11641</v>
      </c>
    </row>
    <row r="4227" spans="1:6" ht="15">
      <c r="A4227" s="522">
        <v>4000000121</v>
      </c>
      <c r="B4227" s="522" t="s">
        <v>11642</v>
      </c>
      <c r="C4227" s="522" t="s">
        <v>11643</v>
      </c>
      <c r="D4227" s="522" t="s">
        <v>337</v>
      </c>
      <c r="E4227" s="522" t="s">
        <v>767</v>
      </c>
      <c r="F4227" s="522" t="s">
        <v>11644</v>
      </c>
    </row>
    <row r="4228" spans="1:6" ht="15">
      <c r="A4228" s="522">
        <v>4000000122</v>
      </c>
      <c r="B4228" s="522" t="s">
        <v>11645</v>
      </c>
      <c r="C4228" s="522" t="s">
        <v>11646</v>
      </c>
      <c r="D4228" s="522" t="s">
        <v>337</v>
      </c>
      <c r="E4228" s="522" t="s">
        <v>767</v>
      </c>
      <c r="F4228" s="522" t="s">
        <v>11646</v>
      </c>
    </row>
    <row r="4229" spans="1:6" ht="15">
      <c r="A4229" s="522">
        <v>4000000123</v>
      </c>
      <c r="B4229" s="522" t="s">
        <v>11647</v>
      </c>
      <c r="C4229" s="522" t="s">
        <v>11648</v>
      </c>
      <c r="D4229" s="522" t="s">
        <v>337</v>
      </c>
      <c r="E4229" s="522" t="s">
        <v>767</v>
      </c>
      <c r="F4229" s="522" t="s">
        <v>11648</v>
      </c>
    </row>
    <row r="4230" spans="1:6" ht="15">
      <c r="A4230" s="522">
        <v>4000000124</v>
      </c>
      <c r="B4230" s="522" t="s">
        <v>11649</v>
      </c>
      <c r="C4230" s="522" t="s">
        <v>11650</v>
      </c>
      <c r="D4230" s="522" t="s">
        <v>337</v>
      </c>
      <c r="E4230" s="522" t="s">
        <v>767</v>
      </c>
      <c r="F4230" s="522" t="s">
        <v>11651</v>
      </c>
    </row>
    <row r="4231" spans="1:6" ht="15">
      <c r="A4231" s="522">
        <v>4000000125</v>
      </c>
      <c r="B4231" s="522" t="s">
        <v>11652</v>
      </c>
      <c r="C4231" s="522" t="s">
        <v>11653</v>
      </c>
      <c r="D4231" s="522" t="s">
        <v>337</v>
      </c>
      <c r="E4231" s="522" t="s">
        <v>767</v>
      </c>
      <c r="F4231" s="522" t="s">
        <v>11653</v>
      </c>
    </row>
    <row r="4232" spans="1:6" ht="15">
      <c r="A4232" s="522">
        <v>4000000126</v>
      </c>
      <c r="B4232" s="522" t="s">
        <v>11654</v>
      </c>
      <c r="C4232" s="522" t="s">
        <v>11655</v>
      </c>
      <c r="D4232" s="522" t="s">
        <v>337</v>
      </c>
      <c r="E4232" s="522" t="s">
        <v>767</v>
      </c>
      <c r="F4232" s="522" t="s">
        <v>11655</v>
      </c>
    </row>
    <row r="4233" spans="1:6" ht="15">
      <c r="A4233" s="522">
        <v>2000000248</v>
      </c>
      <c r="B4233" s="522" t="s">
        <v>11656</v>
      </c>
      <c r="C4233" s="522" t="s">
        <v>11657</v>
      </c>
      <c r="D4233" s="522" t="s">
        <v>337</v>
      </c>
      <c r="E4233" s="522" t="s">
        <v>430</v>
      </c>
      <c r="F4233" s="522" t="s">
        <v>11657</v>
      </c>
    </row>
    <row r="4234" spans="1:6" ht="15">
      <c r="A4234" s="522">
        <v>3000003455</v>
      </c>
      <c r="B4234" s="522" t="s">
        <v>11658</v>
      </c>
      <c r="C4234" s="522" t="s">
        <v>11659</v>
      </c>
      <c r="D4234" s="522" t="s">
        <v>337</v>
      </c>
      <c r="E4234" s="522" t="s">
        <v>433</v>
      </c>
      <c r="F4234" s="522" t="s">
        <v>11659</v>
      </c>
    </row>
    <row r="4235" spans="1:6" ht="15">
      <c r="A4235" s="522">
        <v>4000000127</v>
      </c>
      <c r="B4235" s="522" t="s">
        <v>11660</v>
      </c>
      <c r="C4235" s="522" t="s">
        <v>11661</v>
      </c>
      <c r="D4235" s="522" t="s">
        <v>337</v>
      </c>
      <c r="E4235" s="522" t="s">
        <v>767</v>
      </c>
      <c r="F4235" s="522" t="s">
        <v>11661</v>
      </c>
    </row>
    <row r="4236" spans="1:6" ht="15">
      <c r="A4236" s="522">
        <v>4000000128</v>
      </c>
      <c r="B4236" s="522" t="s">
        <v>11662</v>
      </c>
      <c r="C4236" s="522" t="s">
        <v>11663</v>
      </c>
      <c r="D4236" s="522" t="s">
        <v>337</v>
      </c>
      <c r="E4236" s="522" t="s">
        <v>767</v>
      </c>
      <c r="F4236" s="522" t="s">
        <v>11663</v>
      </c>
    </row>
    <row r="4237" spans="1:6" ht="15">
      <c r="A4237" s="522">
        <v>4000000129</v>
      </c>
      <c r="B4237" s="522" t="s">
        <v>11664</v>
      </c>
      <c r="C4237" s="522" t="s">
        <v>11665</v>
      </c>
      <c r="D4237" s="522" t="s">
        <v>337</v>
      </c>
      <c r="E4237" s="522" t="s">
        <v>767</v>
      </c>
      <c r="F4237" s="522" t="s">
        <v>11665</v>
      </c>
    </row>
    <row r="4238" spans="1:6" ht="15">
      <c r="A4238" s="522">
        <v>4000000130</v>
      </c>
      <c r="B4238" s="522" t="s">
        <v>11666</v>
      </c>
      <c r="C4238" s="522" t="s">
        <v>11667</v>
      </c>
      <c r="D4238" s="522" t="s">
        <v>337</v>
      </c>
      <c r="E4238" s="522" t="s">
        <v>767</v>
      </c>
      <c r="F4238" s="522" t="s">
        <v>11667</v>
      </c>
    </row>
    <row r="4239" spans="1:6" ht="15">
      <c r="A4239" s="522">
        <v>4000000131</v>
      </c>
      <c r="B4239" s="522" t="s">
        <v>11668</v>
      </c>
      <c r="C4239" s="522" t="s">
        <v>11669</v>
      </c>
      <c r="D4239" s="522" t="s">
        <v>337</v>
      </c>
      <c r="E4239" s="522" t="s">
        <v>767</v>
      </c>
      <c r="F4239" s="522" t="s">
        <v>11669</v>
      </c>
    </row>
    <row r="4240" spans="1:6" ht="15">
      <c r="A4240" s="522">
        <v>4000000132</v>
      </c>
      <c r="B4240" s="522" t="s">
        <v>11670</v>
      </c>
      <c r="C4240" s="522" t="s">
        <v>11671</v>
      </c>
      <c r="D4240" s="522" t="s">
        <v>337</v>
      </c>
      <c r="E4240" s="522" t="s">
        <v>767</v>
      </c>
      <c r="F4240" s="522" t="s">
        <v>11671</v>
      </c>
    </row>
    <row r="4241" spans="1:6" ht="15">
      <c r="A4241" s="522">
        <v>4000000133</v>
      </c>
      <c r="B4241" s="522" t="s">
        <v>11672</v>
      </c>
      <c r="C4241" s="522" t="s">
        <v>11673</v>
      </c>
      <c r="D4241" s="522" t="s">
        <v>337</v>
      </c>
      <c r="E4241" s="522" t="s">
        <v>767</v>
      </c>
      <c r="F4241" s="522" t="s">
        <v>11674</v>
      </c>
    </row>
    <row r="4242" spans="1:6" ht="15">
      <c r="A4242" s="522">
        <v>4000000134</v>
      </c>
      <c r="B4242" s="522" t="s">
        <v>11675</v>
      </c>
      <c r="C4242" s="522" t="s">
        <v>11676</v>
      </c>
      <c r="D4242" s="522" t="s">
        <v>337</v>
      </c>
      <c r="E4242" s="522" t="s">
        <v>767</v>
      </c>
      <c r="F4242" s="522" t="s">
        <v>11676</v>
      </c>
    </row>
    <row r="4243" spans="1:6" ht="15">
      <c r="A4243" s="522">
        <v>4000000135</v>
      </c>
      <c r="B4243" s="522" t="s">
        <v>11677</v>
      </c>
      <c r="C4243" s="522" t="s">
        <v>11678</v>
      </c>
      <c r="D4243" s="522" t="s">
        <v>337</v>
      </c>
      <c r="E4243" s="522" t="s">
        <v>767</v>
      </c>
      <c r="F4243" s="522" t="s">
        <v>11678</v>
      </c>
    </row>
    <row r="4244" spans="1:6" ht="15">
      <c r="A4244" s="522">
        <v>4000000136</v>
      </c>
      <c r="B4244" s="522" t="s">
        <v>11679</v>
      </c>
      <c r="C4244" s="522" t="s">
        <v>11680</v>
      </c>
      <c r="D4244" s="522" t="s">
        <v>337</v>
      </c>
      <c r="E4244" s="522" t="s">
        <v>767</v>
      </c>
      <c r="F4244" s="522" t="s">
        <v>11680</v>
      </c>
    </row>
    <row r="4245" spans="1:6" ht="15">
      <c r="A4245" s="522">
        <v>4000000137</v>
      </c>
      <c r="B4245" s="522" t="s">
        <v>11681</v>
      </c>
      <c r="C4245" s="522" t="s">
        <v>11682</v>
      </c>
      <c r="D4245" s="522" t="s">
        <v>337</v>
      </c>
      <c r="E4245" s="522" t="s">
        <v>767</v>
      </c>
      <c r="F4245" s="522" t="s">
        <v>11682</v>
      </c>
    </row>
    <row r="4246" spans="1:6" ht="15">
      <c r="A4246" s="522">
        <v>4000000138</v>
      </c>
      <c r="B4246" s="522" t="s">
        <v>11683</v>
      </c>
      <c r="C4246" s="522" t="s">
        <v>11684</v>
      </c>
      <c r="D4246" s="522" t="s">
        <v>337</v>
      </c>
      <c r="E4246" s="522" t="s">
        <v>767</v>
      </c>
      <c r="F4246" s="522" t="s">
        <v>11684</v>
      </c>
    </row>
    <row r="4247" spans="1:6" ht="15">
      <c r="A4247" s="522">
        <v>4000000139</v>
      </c>
      <c r="B4247" s="522" t="s">
        <v>11685</v>
      </c>
      <c r="C4247" s="522" t="s">
        <v>11686</v>
      </c>
      <c r="D4247" s="522" t="s">
        <v>337</v>
      </c>
      <c r="E4247" s="522" t="s">
        <v>767</v>
      </c>
      <c r="F4247" s="522" t="s">
        <v>11686</v>
      </c>
    </row>
    <row r="4248" spans="1:6" ht="15">
      <c r="A4248" s="522">
        <v>4000000140</v>
      </c>
      <c r="B4248" s="522" t="s">
        <v>11687</v>
      </c>
      <c r="C4248" s="522" t="s">
        <v>11688</v>
      </c>
      <c r="D4248" s="522" t="s">
        <v>337</v>
      </c>
      <c r="E4248" s="522" t="s">
        <v>767</v>
      </c>
      <c r="F4248" s="522" t="s">
        <v>11689</v>
      </c>
    </row>
    <row r="4249" spans="1:6" ht="15">
      <c r="A4249" s="522">
        <v>4000000141</v>
      </c>
      <c r="B4249" s="522" t="s">
        <v>11690</v>
      </c>
      <c r="C4249" s="522" t="s">
        <v>11691</v>
      </c>
      <c r="D4249" s="522" t="s">
        <v>337</v>
      </c>
      <c r="E4249" s="522" t="s">
        <v>767</v>
      </c>
      <c r="F4249" s="522" t="s">
        <v>11691</v>
      </c>
    </row>
    <row r="4250" spans="1:6" ht="15">
      <c r="A4250" s="522">
        <v>4000000142</v>
      </c>
      <c r="B4250" s="522" t="s">
        <v>11692</v>
      </c>
      <c r="C4250" s="522" t="s">
        <v>11693</v>
      </c>
      <c r="D4250" s="522" t="s">
        <v>337</v>
      </c>
      <c r="E4250" s="522" t="s">
        <v>767</v>
      </c>
      <c r="F4250" s="522" t="s">
        <v>11693</v>
      </c>
    </row>
    <row r="4251" spans="1:6" ht="15">
      <c r="A4251" s="522">
        <v>4000000143</v>
      </c>
      <c r="B4251" s="522" t="s">
        <v>11694</v>
      </c>
      <c r="C4251" s="522" t="s">
        <v>11695</v>
      </c>
      <c r="D4251" s="522" t="s">
        <v>337</v>
      </c>
      <c r="E4251" s="522" t="s">
        <v>767</v>
      </c>
      <c r="F4251" s="522" t="s">
        <v>11695</v>
      </c>
    </row>
    <row r="4252" spans="1:6" ht="15">
      <c r="A4252" s="522">
        <v>4000000144</v>
      </c>
      <c r="B4252" s="522" t="s">
        <v>11696</v>
      </c>
      <c r="C4252" s="522" t="s">
        <v>11697</v>
      </c>
      <c r="D4252" s="522" t="s">
        <v>337</v>
      </c>
      <c r="E4252" s="522" t="s">
        <v>767</v>
      </c>
      <c r="F4252" s="522" t="s">
        <v>11697</v>
      </c>
    </row>
    <row r="4253" spans="1:6" ht="15">
      <c r="A4253" s="522">
        <v>4000000145</v>
      </c>
      <c r="B4253" s="522" t="s">
        <v>11698</v>
      </c>
      <c r="C4253" s="522" t="s">
        <v>11699</v>
      </c>
      <c r="D4253" s="522" t="s">
        <v>337</v>
      </c>
      <c r="E4253" s="522" t="s">
        <v>767</v>
      </c>
      <c r="F4253" s="522" t="s">
        <v>11699</v>
      </c>
    </row>
    <row r="4254" spans="1:6" ht="15">
      <c r="A4254" s="522">
        <v>4000000146</v>
      </c>
      <c r="B4254" s="522" t="s">
        <v>11700</v>
      </c>
      <c r="C4254" s="522" t="s">
        <v>11701</v>
      </c>
      <c r="D4254" s="522" t="s">
        <v>337</v>
      </c>
      <c r="E4254" s="522" t="s">
        <v>767</v>
      </c>
      <c r="F4254" s="522" t="s">
        <v>11701</v>
      </c>
    </row>
    <row r="4255" spans="1:6" ht="15">
      <c r="A4255" s="522">
        <v>4000000147</v>
      </c>
      <c r="B4255" s="522" t="s">
        <v>11702</v>
      </c>
      <c r="C4255" s="522" t="s">
        <v>11703</v>
      </c>
      <c r="D4255" s="522" t="s">
        <v>337</v>
      </c>
      <c r="E4255" s="522" t="s">
        <v>767</v>
      </c>
      <c r="F4255" s="522" t="s">
        <v>11703</v>
      </c>
    </row>
    <row r="4256" spans="1:6" ht="15">
      <c r="A4256" s="522">
        <v>4000000148</v>
      </c>
      <c r="B4256" s="522" t="s">
        <v>11704</v>
      </c>
      <c r="C4256" s="522" t="s">
        <v>11705</v>
      </c>
      <c r="D4256" s="522" t="s">
        <v>337</v>
      </c>
      <c r="E4256" s="522" t="s">
        <v>767</v>
      </c>
      <c r="F4256" s="522" t="s">
        <v>11705</v>
      </c>
    </row>
    <row r="4257" spans="1:6" ht="15">
      <c r="A4257" s="522">
        <v>4000000149</v>
      </c>
      <c r="B4257" s="522" t="s">
        <v>11706</v>
      </c>
      <c r="C4257" s="522" t="s">
        <v>11707</v>
      </c>
      <c r="D4257" s="522" t="s">
        <v>337</v>
      </c>
      <c r="E4257" s="522" t="s">
        <v>767</v>
      </c>
      <c r="F4257" s="522" t="s">
        <v>11707</v>
      </c>
    </row>
    <row r="4258" spans="1:6" ht="15">
      <c r="A4258" s="522">
        <v>4000000150</v>
      </c>
      <c r="B4258" s="522" t="s">
        <v>11708</v>
      </c>
      <c r="C4258" s="522" t="s">
        <v>11709</v>
      </c>
      <c r="D4258" s="522" t="s">
        <v>337</v>
      </c>
      <c r="E4258" s="522" t="s">
        <v>767</v>
      </c>
      <c r="F4258" s="522" t="s">
        <v>11709</v>
      </c>
    </row>
    <row r="4259" spans="1:6" ht="15">
      <c r="A4259" s="522">
        <v>4000000151</v>
      </c>
      <c r="B4259" s="522" t="s">
        <v>11710</v>
      </c>
      <c r="C4259" s="522" t="s">
        <v>11711</v>
      </c>
      <c r="D4259" s="522" t="s">
        <v>337</v>
      </c>
      <c r="E4259" s="522" t="s">
        <v>767</v>
      </c>
      <c r="F4259" s="522" t="s">
        <v>11711</v>
      </c>
    </row>
    <row r="4260" spans="1:6" ht="15">
      <c r="A4260" s="522">
        <v>4000000152</v>
      </c>
      <c r="B4260" s="522" t="s">
        <v>11712</v>
      </c>
      <c r="C4260" s="522" t="s">
        <v>11713</v>
      </c>
      <c r="D4260" s="522" t="s">
        <v>337</v>
      </c>
      <c r="E4260" s="522" t="s">
        <v>767</v>
      </c>
      <c r="F4260" s="522" t="s">
        <v>11713</v>
      </c>
    </row>
    <row r="4261" spans="1:6" ht="15">
      <c r="A4261" s="522">
        <v>4000000153</v>
      </c>
      <c r="B4261" s="522" t="s">
        <v>11714</v>
      </c>
      <c r="C4261" s="522" t="s">
        <v>11715</v>
      </c>
      <c r="D4261" s="522" t="s">
        <v>337</v>
      </c>
      <c r="E4261" s="522" t="s">
        <v>767</v>
      </c>
      <c r="F4261" s="522" t="s">
        <v>11715</v>
      </c>
    </row>
    <row r="4262" spans="1:6" ht="15">
      <c r="A4262" s="522">
        <v>4000000154</v>
      </c>
      <c r="B4262" s="522" t="s">
        <v>11716</v>
      </c>
      <c r="C4262" s="522" t="s">
        <v>11717</v>
      </c>
      <c r="D4262" s="522" t="s">
        <v>337</v>
      </c>
      <c r="E4262" s="522" t="s">
        <v>767</v>
      </c>
      <c r="F4262" s="522" t="s">
        <v>11717</v>
      </c>
    </row>
    <row r="4263" spans="1:6" ht="15">
      <c r="A4263" s="522">
        <v>4000000155</v>
      </c>
      <c r="B4263" s="522" t="s">
        <v>11718</v>
      </c>
      <c r="C4263" s="522" t="s">
        <v>11719</v>
      </c>
      <c r="D4263" s="522" t="s">
        <v>337</v>
      </c>
      <c r="E4263" s="522" t="s">
        <v>767</v>
      </c>
      <c r="F4263" s="522" t="s">
        <v>11719</v>
      </c>
    </row>
    <row r="4264" spans="1:6" ht="15">
      <c r="A4264" s="522">
        <v>4000000156</v>
      </c>
      <c r="B4264" s="522" t="s">
        <v>11720</v>
      </c>
      <c r="C4264" s="522" t="s">
        <v>11721</v>
      </c>
      <c r="D4264" s="522" t="s">
        <v>337</v>
      </c>
      <c r="E4264" s="522" t="s">
        <v>767</v>
      </c>
      <c r="F4264" s="522" t="s">
        <v>11721</v>
      </c>
    </row>
    <row r="4265" spans="1:6" ht="15">
      <c r="A4265" s="522">
        <v>4000000157</v>
      </c>
      <c r="B4265" s="522" t="s">
        <v>11722</v>
      </c>
      <c r="C4265" s="522" t="s">
        <v>11723</v>
      </c>
      <c r="D4265" s="522" t="s">
        <v>337</v>
      </c>
      <c r="E4265" s="522" t="s">
        <v>767</v>
      </c>
      <c r="F4265" s="522" t="s">
        <v>11723</v>
      </c>
    </row>
    <row r="4266" spans="1:6" ht="15">
      <c r="A4266" s="522">
        <v>4000000158</v>
      </c>
      <c r="B4266" s="522" t="s">
        <v>11724</v>
      </c>
      <c r="C4266" s="522" t="s">
        <v>11725</v>
      </c>
      <c r="D4266" s="522" t="s">
        <v>337</v>
      </c>
      <c r="E4266" s="522" t="s">
        <v>767</v>
      </c>
      <c r="F4266" s="522" t="s">
        <v>11725</v>
      </c>
    </row>
    <row r="4267" spans="1:6" ht="15">
      <c r="A4267" s="522">
        <v>4000000159</v>
      </c>
      <c r="B4267" s="522" t="s">
        <v>11726</v>
      </c>
      <c r="C4267" s="522" t="s">
        <v>11727</v>
      </c>
      <c r="D4267" s="522" t="s">
        <v>337</v>
      </c>
      <c r="E4267" s="522" t="s">
        <v>767</v>
      </c>
      <c r="F4267" s="522" t="s">
        <v>11727</v>
      </c>
    </row>
    <row r="4268" spans="1:6" ht="15">
      <c r="A4268" s="522">
        <v>4000000160</v>
      </c>
      <c r="B4268" s="522" t="s">
        <v>11728</v>
      </c>
      <c r="C4268" s="522" t="s">
        <v>11729</v>
      </c>
      <c r="D4268" s="522" t="s">
        <v>337</v>
      </c>
      <c r="E4268" s="522" t="s">
        <v>767</v>
      </c>
      <c r="F4268" s="522" t="s">
        <v>11729</v>
      </c>
    </row>
    <row r="4269" spans="1:6" ht="15">
      <c r="A4269" s="522">
        <v>4000000161</v>
      </c>
      <c r="B4269" s="522" t="s">
        <v>11730</v>
      </c>
      <c r="C4269" s="522" t="s">
        <v>11731</v>
      </c>
      <c r="D4269" s="522" t="s">
        <v>337</v>
      </c>
      <c r="E4269" s="522" t="s">
        <v>767</v>
      </c>
      <c r="F4269" s="522" t="s">
        <v>11731</v>
      </c>
    </row>
    <row r="4270" spans="1:6" ht="15">
      <c r="A4270" s="522">
        <v>4000000162</v>
      </c>
      <c r="B4270" s="522" t="s">
        <v>11732</v>
      </c>
      <c r="C4270" s="522" t="s">
        <v>11733</v>
      </c>
      <c r="D4270" s="522" t="s">
        <v>337</v>
      </c>
      <c r="E4270" s="522" t="s">
        <v>767</v>
      </c>
      <c r="F4270" s="522" t="s">
        <v>11733</v>
      </c>
    </row>
    <row r="4271" spans="1:6" ht="15">
      <c r="A4271" s="522">
        <v>4000000163</v>
      </c>
      <c r="B4271" s="522" t="s">
        <v>11734</v>
      </c>
      <c r="C4271" s="522" t="s">
        <v>11735</v>
      </c>
      <c r="D4271" s="522" t="s">
        <v>340</v>
      </c>
      <c r="E4271" s="522" t="s">
        <v>767</v>
      </c>
      <c r="F4271" s="522" t="s">
        <v>11736</v>
      </c>
    </row>
    <row r="4272" spans="1:6" ht="15">
      <c r="A4272" s="522">
        <v>4000000164</v>
      </c>
      <c r="B4272" s="522" t="s">
        <v>11737</v>
      </c>
      <c r="C4272" s="522" t="s">
        <v>11738</v>
      </c>
      <c r="D4272" s="522" t="s">
        <v>337</v>
      </c>
      <c r="E4272" s="522" t="s">
        <v>767</v>
      </c>
      <c r="F4272" s="522" t="s">
        <v>11738</v>
      </c>
    </row>
    <row r="4273" spans="1:6" ht="15">
      <c r="A4273" s="522">
        <v>4000000165</v>
      </c>
      <c r="B4273" s="522" t="s">
        <v>11739</v>
      </c>
      <c r="C4273" s="522" t="s">
        <v>11740</v>
      </c>
      <c r="D4273" s="522" t="s">
        <v>337</v>
      </c>
      <c r="E4273" s="522" t="s">
        <v>767</v>
      </c>
      <c r="F4273" s="522" t="s">
        <v>11740</v>
      </c>
    </row>
    <row r="4274" spans="1:6" ht="15">
      <c r="A4274" s="522">
        <v>4000000166</v>
      </c>
      <c r="B4274" s="522" t="s">
        <v>11741</v>
      </c>
      <c r="C4274" s="522" t="s">
        <v>11742</v>
      </c>
      <c r="D4274" s="522" t="s">
        <v>337</v>
      </c>
      <c r="E4274" s="522" t="s">
        <v>767</v>
      </c>
      <c r="F4274" s="522" t="s">
        <v>11742</v>
      </c>
    </row>
    <row r="4275" spans="1:6" ht="15">
      <c r="A4275" s="522">
        <v>4000000167</v>
      </c>
      <c r="B4275" s="522" t="s">
        <v>11743</v>
      </c>
      <c r="C4275" s="522" t="s">
        <v>11744</v>
      </c>
      <c r="D4275" s="522" t="s">
        <v>337</v>
      </c>
      <c r="E4275" s="522" t="s">
        <v>767</v>
      </c>
      <c r="F4275" s="522" t="s">
        <v>11744</v>
      </c>
    </row>
    <row r="4276" spans="1:6" ht="15">
      <c r="A4276" s="522">
        <v>4000000168</v>
      </c>
      <c r="B4276" s="522" t="s">
        <v>11745</v>
      </c>
      <c r="C4276" s="522" t="s">
        <v>11746</v>
      </c>
      <c r="D4276" s="522" t="s">
        <v>337</v>
      </c>
      <c r="E4276" s="522" t="s">
        <v>767</v>
      </c>
      <c r="F4276" s="522" t="s">
        <v>11746</v>
      </c>
    </row>
    <row r="4277" spans="1:6" ht="15">
      <c r="A4277" s="522">
        <v>4000000169</v>
      </c>
      <c r="B4277" s="522" t="s">
        <v>11747</v>
      </c>
      <c r="C4277" s="522" t="s">
        <v>11748</v>
      </c>
      <c r="D4277" s="522" t="s">
        <v>337</v>
      </c>
      <c r="E4277" s="522" t="s">
        <v>767</v>
      </c>
      <c r="F4277" s="522" t="s">
        <v>11748</v>
      </c>
    </row>
    <row r="4278" spans="1:6" ht="15">
      <c r="A4278" s="522">
        <v>4000000170</v>
      </c>
      <c r="B4278" s="522" t="s">
        <v>11749</v>
      </c>
      <c r="C4278" s="522" t="s">
        <v>11750</v>
      </c>
      <c r="D4278" s="522" t="s">
        <v>337</v>
      </c>
      <c r="E4278" s="522" t="s">
        <v>767</v>
      </c>
      <c r="F4278" s="522" t="s">
        <v>11751</v>
      </c>
    </row>
    <row r="4279" spans="1:6" ht="15">
      <c r="A4279" s="522">
        <v>4000000171</v>
      </c>
      <c r="B4279" s="522" t="s">
        <v>11752</v>
      </c>
      <c r="C4279" s="522" t="s">
        <v>11753</v>
      </c>
      <c r="D4279" s="522" t="s">
        <v>337</v>
      </c>
      <c r="E4279" s="522" t="s">
        <v>767</v>
      </c>
      <c r="F4279" s="522" t="s">
        <v>11753</v>
      </c>
    </row>
    <row r="4280" spans="1:6" ht="15">
      <c r="A4280" s="522">
        <v>4000000172</v>
      </c>
      <c r="B4280" s="522" t="s">
        <v>11754</v>
      </c>
      <c r="C4280" s="522" t="s">
        <v>11755</v>
      </c>
      <c r="D4280" s="522" t="s">
        <v>337</v>
      </c>
      <c r="E4280" s="522" t="s">
        <v>767</v>
      </c>
      <c r="F4280" s="522" t="s">
        <v>11756</v>
      </c>
    </row>
    <row r="4281" spans="1:6" ht="15">
      <c r="A4281" s="522">
        <v>4000000173</v>
      </c>
      <c r="B4281" s="522" t="s">
        <v>11757</v>
      </c>
      <c r="C4281" s="522" t="s">
        <v>11758</v>
      </c>
      <c r="D4281" s="522" t="s">
        <v>337</v>
      </c>
      <c r="E4281" s="522" t="s">
        <v>767</v>
      </c>
      <c r="F4281" s="522" t="s">
        <v>11758</v>
      </c>
    </row>
    <row r="4282" spans="1:6" ht="15">
      <c r="A4282" s="522">
        <v>4000000174</v>
      </c>
      <c r="B4282" s="522" t="s">
        <v>11759</v>
      </c>
      <c r="C4282" s="522" t="s">
        <v>11760</v>
      </c>
      <c r="D4282" s="522" t="s">
        <v>337</v>
      </c>
      <c r="E4282" s="522" t="s">
        <v>767</v>
      </c>
      <c r="F4282" s="522" t="s">
        <v>11760</v>
      </c>
    </row>
    <row r="4283" spans="1:6" ht="15">
      <c r="A4283" s="522">
        <v>4000000175</v>
      </c>
      <c r="B4283" s="522" t="s">
        <v>11761</v>
      </c>
      <c r="C4283" s="522" t="s">
        <v>11762</v>
      </c>
      <c r="D4283" s="522" t="s">
        <v>337</v>
      </c>
      <c r="E4283" s="522" t="s">
        <v>767</v>
      </c>
      <c r="F4283" s="522" t="s">
        <v>11762</v>
      </c>
    </row>
    <row r="4284" spans="1:6" ht="15">
      <c r="A4284" s="522">
        <v>1000000197</v>
      </c>
      <c r="B4284" s="522" t="s">
        <v>11763</v>
      </c>
      <c r="C4284" s="522" t="s">
        <v>11764</v>
      </c>
      <c r="D4284" s="522" t="s">
        <v>29</v>
      </c>
      <c r="E4284" s="522" t="s">
        <v>441</v>
      </c>
      <c r="F4284" s="522" t="s">
        <v>11765</v>
      </c>
    </row>
    <row r="4285" spans="1:6" ht="15">
      <c r="A4285" s="522">
        <v>1000000193</v>
      </c>
      <c r="B4285" s="522" t="s">
        <v>11766</v>
      </c>
      <c r="C4285" s="522" t="s">
        <v>11767</v>
      </c>
      <c r="D4285" s="522" t="s">
        <v>29</v>
      </c>
      <c r="E4285" s="522" t="s">
        <v>441</v>
      </c>
      <c r="F4285" s="522" t="s">
        <v>11768</v>
      </c>
    </row>
    <row r="4286" spans="1:6" ht="15">
      <c r="A4286" s="522">
        <v>3000003458</v>
      </c>
      <c r="B4286" s="522" t="s">
        <v>11769</v>
      </c>
      <c r="C4286" s="522" t="s">
        <v>11770</v>
      </c>
      <c r="D4286" s="522" t="s">
        <v>29</v>
      </c>
      <c r="E4286" s="522" t="s">
        <v>433</v>
      </c>
      <c r="F4286" s="522" t="s">
        <v>11771</v>
      </c>
    </row>
    <row r="4287" spans="1:6" ht="15">
      <c r="A4287" s="522">
        <v>1000000172</v>
      </c>
      <c r="B4287" s="522" t="s">
        <v>11772</v>
      </c>
      <c r="C4287" s="522" t="s">
        <v>11773</v>
      </c>
      <c r="D4287" s="522" t="s">
        <v>337</v>
      </c>
      <c r="E4287" s="522" t="s">
        <v>441</v>
      </c>
      <c r="F4287" s="522" t="s">
        <v>11774</v>
      </c>
    </row>
    <row r="4288" spans="1:6" ht="15">
      <c r="A4288" s="522">
        <v>1000000407</v>
      </c>
      <c r="B4288" s="522" t="s">
        <v>11775</v>
      </c>
      <c r="C4288" s="522" t="s">
        <v>11776</v>
      </c>
      <c r="D4288" s="522" t="s">
        <v>29</v>
      </c>
      <c r="E4288" s="522" t="s">
        <v>441</v>
      </c>
      <c r="F4288" s="522" t="s">
        <v>11777</v>
      </c>
    </row>
    <row r="4289" spans="1:6" ht="15">
      <c r="A4289" s="522">
        <v>1000000278</v>
      </c>
      <c r="B4289" s="522" t="s">
        <v>11778</v>
      </c>
      <c r="C4289" s="522" t="s">
        <v>11779</v>
      </c>
      <c r="D4289" s="522" t="s">
        <v>29</v>
      </c>
      <c r="E4289" s="522" t="s">
        <v>441</v>
      </c>
      <c r="F4289" s="522" t="s">
        <v>11780</v>
      </c>
    </row>
    <row r="4290" spans="1:6" ht="15">
      <c r="A4290" s="522">
        <v>3000003462</v>
      </c>
      <c r="B4290" s="522" t="s">
        <v>11781</v>
      </c>
      <c r="C4290" s="522" t="s">
        <v>11782</v>
      </c>
      <c r="D4290" s="522" t="s">
        <v>29</v>
      </c>
      <c r="E4290" s="522" t="s">
        <v>433</v>
      </c>
      <c r="F4290" s="522" t="s">
        <v>11783</v>
      </c>
    </row>
    <row r="4291" spans="1:6" ht="15">
      <c r="A4291" s="522">
        <v>1000000260</v>
      </c>
      <c r="B4291" s="522" t="s">
        <v>11784</v>
      </c>
      <c r="C4291" s="522" t="s">
        <v>11785</v>
      </c>
      <c r="D4291" s="522" t="s">
        <v>29</v>
      </c>
      <c r="E4291" s="522" t="s">
        <v>441</v>
      </c>
      <c r="F4291" s="522" t="s">
        <v>11786</v>
      </c>
    </row>
    <row r="4292" spans="1:6" ht="15">
      <c r="A4292" s="522">
        <v>3000003463</v>
      </c>
      <c r="B4292" s="522" t="s">
        <v>11787</v>
      </c>
      <c r="C4292" s="522" t="s">
        <v>11788</v>
      </c>
      <c r="D4292" s="522" t="s">
        <v>29</v>
      </c>
      <c r="E4292" s="522" t="s">
        <v>433</v>
      </c>
      <c r="F4292" s="522" t="s">
        <v>11789</v>
      </c>
    </row>
    <row r="4293" spans="1:6" ht="15">
      <c r="A4293" s="522">
        <v>1000000237</v>
      </c>
      <c r="B4293" s="522" t="s">
        <v>11790</v>
      </c>
      <c r="C4293" s="522" t="s">
        <v>11791</v>
      </c>
      <c r="D4293" s="522" t="s">
        <v>29</v>
      </c>
      <c r="E4293" s="522" t="s">
        <v>441</v>
      </c>
      <c r="F4293" s="522" t="s">
        <v>11791</v>
      </c>
    </row>
    <row r="4294" spans="1:6" ht="15">
      <c r="A4294" s="522">
        <v>1000000236</v>
      </c>
      <c r="B4294" s="522" t="s">
        <v>11792</v>
      </c>
      <c r="C4294" s="522" t="s">
        <v>11793</v>
      </c>
      <c r="D4294" s="522" t="s">
        <v>29</v>
      </c>
      <c r="E4294" s="522" t="s">
        <v>441</v>
      </c>
      <c r="F4294" s="522" t="s">
        <v>11793</v>
      </c>
    </row>
    <row r="4295" spans="1:6" ht="15">
      <c r="A4295" s="522">
        <v>1000000253</v>
      </c>
      <c r="B4295" s="522" t="s">
        <v>11794</v>
      </c>
      <c r="C4295" s="522" t="s">
        <v>11795</v>
      </c>
      <c r="D4295" s="522" t="s">
        <v>29</v>
      </c>
      <c r="E4295" s="522" t="s">
        <v>441</v>
      </c>
      <c r="F4295" s="522" t="s">
        <v>11796</v>
      </c>
    </row>
    <row r="4296" spans="1:6" ht="15">
      <c r="A4296" s="522">
        <v>1000000243</v>
      </c>
      <c r="B4296" s="522" t="s">
        <v>11797</v>
      </c>
      <c r="C4296" s="522" t="s">
        <v>11798</v>
      </c>
      <c r="D4296" s="522" t="s">
        <v>29</v>
      </c>
      <c r="E4296" s="522" t="s">
        <v>441</v>
      </c>
      <c r="F4296" s="522" t="s">
        <v>11799</v>
      </c>
    </row>
    <row r="4297" spans="1:6" ht="15">
      <c r="A4297" s="522">
        <v>1000000233</v>
      </c>
      <c r="B4297" s="522" t="s">
        <v>11800</v>
      </c>
      <c r="C4297" s="522" t="s">
        <v>11801</v>
      </c>
      <c r="D4297" s="522" t="s">
        <v>29</v>
      </c>
      <c r="E4297" s="522" t="s">
        <v>441</v>
      </c>
      <c r="F4297" s="522" t="s">
        <v>11801</v>
      </c>
    </row>
    <row r="4298" spans="1:6" ht="15">
      <c r="A4298" s="522">
        <v>1000000232</v>
      </c>
      <c r="B4298" s="522" t="s">
        <v>11802</v>
      </c>
      <c r="C4298" s="523" t="s">
        <v>11803</v>
      </c>
      <c r="D4298" s="522" t="s">
        <v>29</v>
      </c>
      <c r="E4298" s="522" t="s">
        <v>441</v>
      </c>
      <c r="F4298" s="522" t="s">
        <v>11804</v>
      </c>
    </row>
    <row r="4299" spans="1:6" ht="15">
      <c r="A4299" s="522">
        <v>1000000231</v>
      </c>
      <c r="B4299" s="522" t="s">
        <v>11805</v>
      </c>
      <c r="C4299" s="523" t="s">
        <v>11806</v>
      </c>
      <c r="D4299" s="522" t="s">
        <v>29</v>
      </c>
      <c r="E4299" s="522" t="s">
        <v>441</v>
      </c>
      <c r="F4299" s="522" t="s">
        <v>11807</v>
      </c>
    </row>
    <row r="4300" spans="1:6" ht="15">
      <c r="A4300" s="522">
        <v>1000000230</v>
      </c>
      <c r="B4300" s="522" t="s">
        <v>11808</v>
      </c>
      <c r="C4300" s="523" t="s">
        <v>11809</v>
      </c>
      <c r="D4300" s="522" t="s">
        <v>29</v>
      </c>
      <c r="E4300" s="522" t="s">
        <v>441</v>
      </c>
      <c r="F4300" s="522" t="s">
        <v>11810</v>
      </c>
    </row>
    <row r="4301" spans="1:6" ht="15">
      <c r="A4301" s="522">
        <v>1000000229</v>
      </c>
      <c r="B4301" s="522" t="s">
        <v>11811</v>
      </c>
      <c r="C4301" s="523" t="s">
        <v>11812</v>
      </c>
      <c r="D4301" s="522" t="s">
        <v>29</v>
      </c>
      <c r="E4301" s="522" t="s">
        <v>441</v>
      </c>
      <c r="F4301" s="522" t="s">
        <v>11813</v>
      </c>
    </row>
    <row r="4302" spans="1:6" ht="15">
      <c r="A4302" s="522">
        <v>1000000228</v>
      </c>
      <c r="B4302" s="522" t="s">
        <v>11814</v>
      </c>
      <c r="C4302" s="522" t="s">
        <v>11815</v>
      </c>
      <c r="D4302" s="522" t="s">
        <v>29</v>
      </c>
      <c r="E4302" s="522" t="s">
        <v>441</v>
      </c>
      <c r="F4302" s="522" t="s">
        <v>11816</v>
      </c>
    </row>
    <row r="4303" spans="1:6" ht="15">
      <c r="A4303" s="522">
        <v>1000000227</v>
      </c>
      <c r="B4303" s="522" t="s">
        <v>11817</v>
      </c>
      <c r="C4303" s="522" t="s">
        <v>11818</v>
      </c>
      <c r="D4303" s="522" t="s">
        <v>29</v>
      </c>
      <c r="E4303" s="522" t="s">
        <v>441</v>
      </c>
      <c r="F4303" s="522" t="s">
        <v>11819</v>
      </c>
    </row>
    <row r="4304" spans="1:6" ht="15">
      <c r="A4304" s="522">
        <v>1000000226</v>
      </c>
      <c r="B4304" s="522" t="s">
        <v>11820</v>
      </c>
      <c r="C4304" s="522" t="s">
        <v>11821</v>
      </c>
      <c r="D4304" s="522" t="s">
        <v>29</v>
      </c>
      <c r="E4304" s="522" t="s">
        <v>441</v>
      </c>
      <c r="F4304" s="522" t="s">
        <v>11822</v>
      </c>
    </row>
    <row r="4305" spans="1:6" ht="15">
      <c r="A4305" s="522">
        <v>3000003464</v>
      </c>
      <c r="B4305" s="522" t="s">
        <v>11823</v>
      </c>
      <c r="C4305" s="522" t="s">
        <v>11824</v>
      </c>
      <c r="D4305" s="522" t="s">
        <v>29</v>
      </c>
      <c r="E4305" s="522" t="s">
        <v>433</v>
      </c>
      <c r="F4305" s="522" t="s">
        <v>11824</v>
      </c>
    </row>
    <row r="4306" spans="1:6" ht="15">
      <c r="A4306" s="522">
        <v>1000000225</v>
      </c>
      <c r="B4306" s="522" t="s">
        <v>11825</v>
      </c>
      <c r="C4306" s="522" t="s">
        <v>11826</v>
      </c>
      <c r="D4306" s="522" t="s">
        <v>29</v>
      </c>
      <c r="E4306" s="522" t="s">
        <v>441</v>
      </c>
      <c r="F4306" s="522" t="s">
        <v>11827</v>
      </c>
    </row>
    <row r="4307" spans="1:6" ht="15">
      <c r="A4307" s="522">
        <v>1000000224</v>
      </c>
      <c r="B4307" s="522" t="s">
        <v>11828</v>
      </c>
      <c r="C4307" s="523" t="s">
        <v>11829</v>
      </c>
      <c r="D4307" s="522" t="s">
        <v>29</v>
      </c>
      <c r="E4307" s="522" t="s">
        <v>441</v>
      </c>
      <c r="F4307" s="522" t="s">
        <v>11830</v>
      </c>
    </row>
    <row r="4308" spans="1:6" ht="15">
      <c r="A4308" s="522">
        <v>1000000223</v>
      </c>
      <c r="B4308" s="522" t="s">
        <v>11831</v>
      </c>
      <c r="C4308" s="522" t="s">
        <v>11832</v>
      </c>
      <c r="D4308" s="522" t="s">
        <v>29</v>
      </c>
      <c r="E4308" s="522" t="s">
        <v>441</v>
      </c>
      <c r="F4308" s="522" t="s">
        <v>11832</v>
      </c>
    </row>
    <row r="4309" spans="1:6" ht="15">
      <c r="A4309" s="522">
        <v>1000000222</v>
      </c>
      <c r="B4309" s="522" t="s">
        <v>11833</v>
      </c>
      <c r="C4309" s="522" t="s">
        <v>11834</v>
      </c>
      <c r="D4309" s="522" t="s">
        <v>29</v>
      </c>
      <c r="E4309" s="522" t="s">
        <v>441</v>
      </c>
      <c r="F4309" s="522" t="s">
        <v>11834</v>
      </c>
    </row>
    <row r="4310" spans="1:6" ht="15">
      <c r="A4310" s="522">
        <v>1000000221</v>
      </c>
      <c r="B4310" s="522" t="s">
        <v>11835</v>
      </c>
      <c r="C4310" s="522" t="s">
        <v>11836</v>
      </c>
      <c r="D4310" s="522" t="s">
        <v>29</v>
      </c>
      <c r="E4310" s="522" t="s">
        <v>441</v>
      </c>
      <c r="F4310" s="522" t="s">
        <v>11836</v>
      </c>
    </row>
    <row r="4311" spans="1:6" ht="15">
      <c r="A4311" s="522">
        <v>1000000220</v>
      </c>
      <c r="B4311" s="522" t="s">
        <v>11837</v>
      </c>
      <c r="C4311" s="522" t="s">
        <v>11838</v>
      </c>
      <c r="D4311" s="522" t="s">
        <v>29</v>
      </c>
      <c r="E4311" s="522" t="s">
        <v>441</v>
      </c>
      <c r="F4311" s="522" t="s">
        <v>11839</v>
      </c>
    </row>
    <row r="4312" spans="1:6" ht="15">
      <c r="A4312" s="522">
        <v>1000000219</v>
      </c>
      <c r="B4312" s="522" t="s">
        <v>11840</v>
      </c>
      <c r="C4312" s="522" t="s">
        <v>11841</v>
      </c>
      <c r="D4312" s="522" t="s">
        <v>29</v>
      </c>
      <c r="E4312" s="522" t="s">
        <v>441</v>
      </c>
      <c r="F4312" s="522" t="s">
        <v>11842</v>
      </c>
    </row>
    <row r="4313" spans="1:6" ht="15">
      <c r="A4313" s="522">
        <v>1000000218</v>
      </c>
      <c r="B4313" s="522" t="s">
        <v>11843</v>
      </c>
      <c r="C4313" s="522" t="s">
        <v>11844</v>
      </c>
      <c r="D4313" s="522" t="s">
        <v>29</v>
      </c>
      <c r="E4313" s="522" t="s">
        <v>441</v>
      </c>
      <c r="F4313" s="522" t="s">
        <v>11845</v>
      </c>
    </row>
    <row r="4314" spans="1:6" ht="15">
      <c r="A4314" s="522">
        <v>1000000217</v>
      </c>
      <c r="B4314" s="522" t="s">
        <v>11846</v>
      </c>
      <c r="C4314" s="523" t="s">
        <v>11847</v>
      </c>
      <c r="D4314" s="522" t="s">
        <v>29</v>
      </c>
      <c r="E4314" s="522" t="s">
        <v>441</v>
      </c>
      <c r="F4314" s="522" t="s">
        <v>11848</v>
      </c>
    </row>
    <row r="4315" spans="1:6" ht="15">
      <c r="A4315" s="522">
        <v>1000000216</v>
      </c>
      <c r="B4315" s="522" t="s">
        <v>11849</v>
      </c>
      <c r="C4315" s="522" t="s">
        <v>11850</v>
      </c>
      <c r="D4315" s="522" t="s">
        <v>29</v>
      </c>
      <c r="E4315" s="522" t="s">
        <v>441</v>
      </c>
      <c r="F4315" s="522" t="s">
        <v>11850</v>
      </c>
    </row>
    <row r="4316" spans="1:6" ht="15">
      <c r="A4316" s="522">
        <v>1000000215</v>
      </c>
      <c r="B4316" s="522" t="s">
        <v>11851</v>
      </c>
      <c r="C4316" s="522" t="s">
        <v>11852</v>
      </c>
      <c r="D4316" s="522" t="s">
        <v>29</v>
      </c>
      <c r="E4316" s="522" t="s">
        <v>441</v>
      </c>
      <c r="F4316" s="522" t="s">
        <v>11852</v>
      </c>
    </row>
    <row r="4317" spans="1:6" ht="15">
      <c r="A4317" s="522">
        <v>1000000214</v>
      </c>
      <c r="B4317" s="522" t="s">
        <v>11853</v>
      </c>
      <c r="C4317" s="522" t="s">
        <v>11854</v>
      </c>
      <c r="D4317" s="522" t="s">
        <v>29</v>
      </c>
      <c r="E4317" s="522" t="s">
        <v>441</v>
      </c>
      <c r="F4317" s="522" t="s">
        <v>11855</v>
      </c>
    </row>
    <row r="4318" spans="1:6" ht="15">
      <c r="A4318" s="522">
        <v>1000000213</v>
      </c>
      <c r="B4318" s="522" t="s">
        <v>11856</v>
      </c>
      <c r="C4318" s="522" t="s">
        <v>11857</v>
      </c>
      <c r="D4318" s="522" t="s">
        <v>29</v>
      </c>
      <c r="E4318" s="522" t="s">
        <v>441</v>
      </c>
      <c r="F4318" s="522" t="s">
        <v>11857</v>
      </c>
    </row>
    <row r="4319" spans="1:6" ht="15">
      <c r="A4319" s="522">
        <v>1000000212</v>
      </c>
      <c r="B4319" s="522" t="s">
        <v>11858</v>
      </c>
      <c r="C4319" s="523" t="s">
        <v>11859</v>
      </c>
      <c r="D4319" s="522" t="s">
        <v>29</v>
      </c>
      <c r="E4319" s="522" t="s">
        <v>441</v>
      </c>
      <c r="F4319" s="522" t="s">
        <v>11860</v>
      </c>
    </row>
    <row r="4320" spans="1:6" ht="15">
      <c r="A4320" s="522">
        <v>3000003465</v>
      </c>
      <c r="B4320" s="522" t="s">
        <v>11861</v>
      </c>
      <c r="C4320" s="522" t="s">
        <v>11862</v>
      </c>
      <c r="D4320" s="522" t="s">
        <v>29</v>
      </c>
      <c r="E4320" s="522" t="s">
        <v>433</v>
      </c>
      <c r="F4320" s="522" t="s">
        <v>11862</v>
      </c>
    </row>
    <row r="4321" spans="1:6" ht="15">
      <c r="A4321" s="522">
        <v>3000003466</v>
      </c>
      <c r="B4321" s="522" t="s">
        <v>11863</v>
      </c>
      <c r="C4321" s="522" t="s">
        <v>11864</v>
      </c>
      <c r="D4321" s="522" t="s">
        <v>29</v>
      </c>
      <c r="E4321" s="522" t="s">
        <v>433</v>
      </c>
      <c r="F4321" s="522" t="s">
        <v>11864</v>
      </c>
    </row>
    <row r="4322" spans="1:6" ht="15">
      <c r="A4322" s="522">
        <v>3000003467</v>
      </c>
      <c r="B4322" s="522" t="s">
        <v>11865</v>
      </c>
      <c r="C4322" s="522" t="s">
        <v>11866</v>
      </c>
      <c r="D4322" s="522" t="s">
        <v>29</v>
      </c>
      <c r="E4322" s="522" t="s">
        <v>433</v>
      </c>
      <c r="F4322" s="522" t="s">
        <v>11866</v>
      </c>
    </row>
    <row r="4323" spans="1:6" ht="15">
      <c r="A4323" s="522">
        <v>3000003468</v>
      </c>
      <c r="B4323" s="522" t="s">
        <v>11867</v>
      </c>
      <c r="C4323" s="522" t="s">
        <v>11868</v>
      </c>
      <c r="D4323" s="522" t="s">
        <v>29</v>
      </c>
      <c r="E4323" s="522" t="s">
        <v>433</v>
      </c>
      <c r="F4323" s="522" t="s">
        <v>11868</v>
      </c>
    </row>
    <row r="4324" spans="1:6" ht="15">
      <c r="A4324" s="522">
        <v>3000003469</v>
      </c>
      <c r="B4324" s="522" t="s">
        <v>11869</v>
      </c>
      <c r="C4324" s="522" t="s">
        <v>11870</v>
      </c>
      <c r="D4324" s="522" t="s">
        <v>29</v>
      </c>
      <c r="E4324" s="522" t="s">
        <v>433</v>
      </c>
      <c r="F4324" s="522" t="s">
        <v>11870</v>
      </c>
    </row>
    <row r="4325" spans="1:6" ht="15">
      <c r="A4325" s="522">
        <v>3000003470</v>
      </c>
      <c r="B4325" s="522" t="s">
        <v>11871</v>
      </c>
      <c r="C4325" s="522" t="s">
        <v>11872</v>
      </c>
      <c r="D4325" s="522" t="s">
        <v>29</v>
      </c>
      <c r="E4325" s="522" t="s">
        <v>433</v>
      </c>
      <c r="F4325" s="522" t="s">
        <v>11872</v>
      </c>
    </row>
    <row r="4326" spans="1:6" ht="15">
      <c r="A4326" s="522">
        <v>1000000241</v>
      </c>
      <c r="B4326" s="522" t="s">
        <v>11873</v>
      </c>
      <c r="C4326" s="522" t="s">
        <v>11874</v>
      </c>
      <c r="D4326" s="522" t="s">
        <v>29</v>
      </c>
      <c r="E4326" s="522" t="s">
        <v>441</v>
      </c>
      <c r="F4326" s="522" t="s">
        <v>11875</v>
      </c>
    </row>
    <row r="4327" spans="1:6" ht="15">
      <c r="A4327" s="522">
        <v>1000000240</v>
      </c>
      <c r="B4327" s="522" t="s">
        <v>11876</v>
      </c>
      <c r="C4327" s="522" t="s">
        <v>11877</v>
      </c>
      <c r="D4327" s="522" t="s">
        <v>29</v>
      </c>
      <c r="E4327" s="522" t="s">
        <v>441</v>
      </c>
      <c r="F4327" s="522" t="s">
        <v>11878</v>
      </c>
    </row>
    <row r="4328" spans="1:6" ht="15">
      <c r="A4328" s="522">
        <v>1000000238</v>
      </c>
      <c r="B4328" s="522" t="s">
        <v>11879</v>
      </c>
      <c r="C4328" s="522" t="s">
        <v>11880</v>
      </c>
      <c r="D4328" s="522" t="s">
        <v>29</v>
      </c>
      <c r="E4328" s="522" t="s">
        <v>441</v>
      </c>
      <c r="F4328" s="522" t="s">
        <v>11881</v>
      </c>
    </row>
    <row r="4329" spans="1:6" ht="15">
      <c r="A4329" s="522">
        <v>1000000234</v>
      </c>
      <c r="B4329" s="522" t="s">
        <v>11882</v>
      </c>
      <c r="C4329" s="522" t="s">
        <v>11883</v>
      </c>
      <c r="D4329" s="522" t="s">
        <v>29</v>
      </c>
      <c r="E4329" s="522" t="s">
        <v>441</v>
      </c>
      <c r="F4329" s="522" t="s">
        <v>11884</v>
      </c>
    </row>
    <row r="4330" spans="1:6" ht="15">
      <c r="A4330" s="522">
        <v>1000000200</v>
      </c>
      <c r="B4330" s="522" t="s">
        <v>11885</v>
      </c>
      <c r="C4330" s="522" t="s">
        <v>11886</v>
      </c>
      <c r="D4330" s="522" t="s">
        <v>29</v>
      </c>
      <c r="E4330" s="522" t="s">
        <v>441</v>
      </c>
      <c r="F4330" s="522" t="s">
        <v>11887</v>
      </c>
    </row>
    <row r="4331" spans="1:6" ht="15">
      <c r="A4331" s="522">
        <v>3000003549</v>
      </c>
      <c r="B4331" s="522" t="s">
        <v>438</v>
      </c>
      <c r="C4331" s="522" t="s">
        <v>11776</v>
      </c>
      <c r="D4331" s="522" t="s">
        <v>29</v>
      </c>
      <c r="E4331" s="522" t="s">
        <v>433</v>
      </c>
      <c r="F4331" s="522" t="s">
        <v>11777</v>
      </c>
    </row>
    <row r="4332" spans="1:6" ht="15">
      <c r="A4332" s="522">
        <v>3000003536</v>
      </c>
      <c r="B4332" s="522" t="s">
        <v>11888</v>
      </c>
      <c r="C4332" s="522" t="s">
        <v>11889</v>
      </c>
      <c r="D4332" s="522" t="s">
        <v>29</v>
      </c>
      <c r="E4332" s="522" t="s">
        <v>433</v>
      </c>
      <c r="F4332" s="522" t="s">
        <v>11890</v>
      </c>
    </row>
    <row r="4333" spans="1:6" ht="15">
      <c r="A4333" s="522">
        <v>3000003534</v>
      </c>
      <c r="B4333" s="522" t="s">
        <v>11891</v>
      </c>
      <c r="C4333" s="522" t="s">
        <v>11892</v>
      </c>
      <c r="D4333" s="522" t="s">
        <v>29</v>
      </c>
      <c r="E4333" s="522" t="s">
        <v>433</v>
      </c>
      <c r="F4333" s="522" t="s">
        <v>11893</v>
      </c>
    </row>
    <row r="4334" spans="1:6" ht="15">
      <c r="A4334" s="522">
        <v>3000003532</v>
      </c>
      <c r="B4334" s="522" t="s">
        <v>11894</v>
      </c>
      <c r="C4334" s="522" t="s">
        <v>11895</v>
      </c>
      <c r="D4334" s="522" t="s">
        <v>29</v>
      </c>
      <c r="E4334" s="522" t="s">
        <v>433</v>
      </c>
      <c r="F4334" s="522" t="s">
        <v>11896</v>
      </c>
    </row>
    <row r="4335" spans="1:6" ht="15">
      <c r="A4335" s="522">
        <v>3000003480</v>
      </c>
      <c r="B4335" s="522" t="s">
        <v>11897</v>
      </c>
      <c r="C4335" s="522" t="s">
        <v>11898</v>
      </c>
      <c r="D4335" s="522" t="s">
        <v>29</v>
      </c>
      <c r="E4335" s="522" t="s">
        <v>433</v>
      </c>
      <c r="F4335" s="522" t="s">
        <v>11898</v>
      </c>
    </row>
    <row r="4336" spans="1:6" ht="15">
      <c r="A4336" s="522">
        <v>3000003481</v>
      </c>
      <c r="B4336" s="522" t="s">
        <v>11899</v>
      </c>
      <c r="C4336" s="522" t="s">
        <v>11900</v>
      </c>
      <c r="D4336" s="522" t="s">
        <v>29</v>
      </c>
      <c r="E4336" s="522" t="s">
        <v>433</v>
      </c>
      <c r="F4336" s="522" t="s">
        <v>11900</v>
      </c>
    </row>
    <row r="4337" spans="1:6" ht="15">
      <c r="A4337" s="522">
        <v>3000003531</v>
      </c>
      <c r="B4337" s="522" t="s">
        <v>11901</v>
      </c>
      <c r="C4337" s="522" t="s">
        <v>11902</v>
      </c>
      <c r="D4337" s="522" t="s">
        <v>29</v>
      </c>
      <c r="E4337" s="522" t="s">
        <v>433</v>
      </c>
      <c r="F4337" s="522" t="s">
        <v>11903</v>
      </c>
    </row>
    <row r="4338" spans="1:6" ht="15">
      <c r="A4338" s="522">
        <v>3000003530</v>
      </c>
      <c r="B4338" s="522" t="s">
        <v>11904</v>
      </c>
      <c r="C4338" s="522" t="s">
        <v>11905</v>
      </c>
      <c r="D4338" s="522" t="s">
        <v>29</v>
      </c>
      <c r="E4338" s="522" t="s">
        <v>433</v>
      </c>
      <c r="F4338" s="522" t="s">
        <v>11906</v>
      </c>
    </row>
    <row r="4339" spans="1:6" ht="15">
      <c r="A4339" s="522">
        <v>1000000211</v>
      </c>
      <c r="B4339" s="522" t="s">
        <v>11907</v>
      </c>
      <c r="C4339" s="522" t="s">
        <v>11908</v>
      </c>
      <c r="D4339" s="522" t="s">
        <v>29</v>
      </c>
      <c r="E4339" s="522" t="s">
        <v>441</v>
      </c>
      <c r="F4339" s="522" t="s">
        <v>11908</v>
      </c>
    </row>
    <row r="4340" spans="1:6" ht="15">
      <c r="A4340" s="522">
        <v>3000003529</v>
      </c>
      <c r="B4340" s="522" t="s">
        <v>11909</v>
      </c>
      <c r="C4340" s="522" t="s">
        <v>11910</v>
      </c>
      <c r="D4340" s="522" t="s">
        <v>29</v>
      </c>
      <c r="E4340" s="522" t="s">
        <v>433</v>
      </c>
      <c r="F4340" s="522" t="s">
        <v>11911</v>
      </c>
    </row>
    <row r="4341" spans="1:6" ht="15">
      <c r="A4341" s="522">
        <v>3000003528</v>
      </c>
      <c r="B4341" s="522" t="s">
        <v>11912</v>
      </c>
      <c r="C4341" s="522" t="s">
        <v>11913</v>
      </c>
      <c r="D4341" s="522" t="s">
        <v>29</v>
      </c>
      <c r="E4341" s="522" t="s">
        <v>433</v>
      </c>
      <c r="F4341" s="522" t="s">
        <v>11914</v>
      </c>
    </row>
    <row r="4342" spans="1:6" ht="15">
      <c r="A4342" s="522">
        <v>1000000210</v>
      </c>
      <c r="B4342" s="522" t="s">
        <v>11915</v>
      </c>
      <c r="C4342" s="523" t="s">
        <v>11916</v>
      </c>
      <c r="D4342" s="522" t="s">
        <v>29</v>
      </c>
      <c r="E4342" s="522" t="s">
        <v>441</v>
      </c>
      <c r="F4342" s="522" t="s">
        <v>11917</v>
      </c>
    </row>
    <row r="4343" spans="1:6" ht="15">
      <c r="A4343" s="522">
        <v>1000000209</v>
      </c>
      <c r="B4343" s="522" t="s">
        <v>11918</v>
      </c>
      <c r="C4343" s="522" t="s">
        <v>11919</v>
      </c>
      <c r="D4343" s="522" t="s">
        <v>29</v>
      </c>
      <c r="E4343" s="522" t="s">
        <v>441</v>
      </c>
      <c r="F4343" s="522" t="s">
        <v>11919</v>
      </c>
    </row>
    <row r="4344" spans="1:6" ht="15">
      <c r="A4344" s="522">
        <v>3000003526</v>
      </c>
      <c r="B4344" s="522" t="s">
        <v>11920</v>
      </c>
      <c r="C4344" s="522" t="s">
        <v>11921</v>
      </c>
      <c r="D4344" s="522" t="s">
        <v>29</v>
      </c>
      <c r="E4344" s="522" t="s">
        <v>433</v>
      </c>
      <c r="F4344" s="522" t="s">
        <v>11922</v>
      </c>
    </row>
    <row r="4345" spans="1:6" ht="15">
      <c r="A4345" s="522">
        <v>1000000208</v>
      </c>
      <c r="B4345" s="522" t="s">
        <v>11923</v>
      </c>
      <c r="C4345" s="522" t="s">
        <v>11924</v>
      </c>
      <c r="D4345" s="522" t="s">
        <v>29</v>
      </c>
      <c r="E4345" s="522" t="s">
        <v>441</v>
      </c>
      <c r="F4345" s="522" t="s">
        <v>11925</v>
      </c>
    </row>
    <row r="4346" spans="1:6" ht="15">
      <c r="A4346" s="522">
        <v>3000003524</v>
      </c>
      <c r="B4346" s="522" t="s">
        <v>11926</v>
      </c>
      <c r="C4346" s="522" t="s">
        <v>11927</v>
      </c>
      <c r="D4346" s="522" t="s">
        <v>29</v>
      </c>
      <c r="E4346" s="522" t="s">
        <v>433</v>
      </c>
      <c r="F4346" s="522" t="s">
        <v>11928</v>
      </c>
    </row>
    <row r="4347" spans="1:6" ht="15">
      <c r="A4347" s="522">
        <v>1000000207</v>
      </c>
      <c r="B4347" s="522" t="s">
        <v>11929</v>
      </c>
      <c r="C4347" s="522" t="s">
        <v>11930</v>
      </c>
      <c r="D4347" s="522" t="s">
        <v>29</v>
      </c>
      <c r="E4347" s="522" t="s">
        <v>441</v>
      </c>
      <c r="F4347" s="522" t="s">
        <v>11931</v>
      </c>
    </row>
    <row r="4348" spans="1:6" ht="15">
      <c r="A4348" s="522">
        <v>3000003523</v>
      </c>
      <c r="B4348" s="522" t="s">
        <v>11932</v>
      </c>
      <c r="C4348" s="522" t="s">
        <v>11933</v>
      </c>
      <c r="D4348" s="522" t="s">
        <v>29</v>
      </c>
      <c r="E4348" s="522" t="s">
        <v>433</v>
      </c>
      <c r="F4348" s="522" t="s">
        <v>11934</v>
      </c>
    </row>
    <row r="4349" spans="1:6" ht="15">
      <c r="A4349" s="522">
        <v>1000000206</v>
      </c>
      <c r="B4349" s="522" t="s">
        <v>11935</v>
      </c>
      <c r="C4349" s="522" t="s">
        <v>11936</v>
      </c>
      <c r="D4349" s="522" t="s">
        <v>29</v>
      </c>
      <c r="E4349" s="522" t="s">
        <v>441</v>
      </c>
      <c r="F4349" s="522" t="s">
        <v>11936</v>
      </c>
    </row>
    <row r="4350" spans="1:6" ht="15">
      <c r="A4350" s="522">
        <v>3000003522</v>
      </c>
      <c r="B4350" s="522" t="s">
        <v>11937</v>
      </c>
      <c r="C4350" s="522" t="s">
        <v>11938</v>
      </c>
      <c r="D4350" s="522" t="s">
        <v>29</v>
      </c>
      <c r="E4350" s="522" t="s">
        <v>433</v>
      </c>
      <c r="F4350" s="522" t="s">
        <v>11939</v>
      </c>
    </row>
    <row r="4351" spans="1:6" ht="15">
      <c r="A4351" s="522">
        <v>3000003521</v>
      </c>
      <c r="B4351" s="522" t="s">
        <v>11940</v>
      </c>
      <c r="C4351" s="522" t="s">
        <v>11941</v>
      </c>
      <c r="D4351" s="522" t="s">
        <v>29</v>
      </c>
      <c r="E4351" s="522" t="s">
        <v>433</v>
      </c>
      <c r="F4351" s="522" t="s">
        <v>11942</v>
      </c>
    </row>
    <row r="4352" spans="1:6" ht="15">
      <c r="A4352" s="522">
        <v>3000003491</v>
      </c>
      <c r="B4352" s="522" t="s">
        <v>11943</v>
      </c>
      <c r="C4352" s="522" t="s">
        <v>11944</v>
      </c>
      <c r="D4352" s="522" t="s">
        <v>29</v>
      </c>
      <c r="E4352" s="522" t="s">
        <v>433</v>
      </c>
      <c r="F4352" s="522" t="s">
        <v>11944</v>
      </c>
    </row>
    <row r="4353" spans="1:6" ht="15">
      <c r="A4353" s="522">
        <v>1000000205</v>
      </c>
      <c r="B4353" s="522" t="s">
        <v>11945</v>
      </c>
      <c r="C4353" s="522" t="s">
        <v>11946</v>
      </c>
      <c r="D4353" s="522" t="s">
        <v>29</v>
      </c>
      <c r="E4353" s="522" t="s">
        <v>441</v>
      </c>
      <c r="F4353" s="522" t="s">
        <v>11947</v>
      </c>
    </row>
    <row r="4354" spans="1:6" ht="15">
      <c r="A4354" s="522">
        <v>1000000204</v>
      </c>
      <c r="B4354" s="522" t="s">
        <v>11948</v>
      </c>
      <c r="C4354" s="522" t="s">
        <v>11949</v>
      </c>
      <c r="D4354" s="522" t="s">
        <v>29</v>
      </c>
      <c r="E4354" s="522" t="s">
        <v>441</v>
      </c>
      <c r="F4354" s="522" t="s">
        <v>11950</v>
      </c>
    </row>
    <row r="4355" spans="1:6" ht="15">
      <c r="A4355" s="522">
        <v>1000000203</v>
      </c>
      <c r="B4355" s="522" t="s">
        <v>11951</v>
      </c>
      <c r="C4355" s="522" t="s">
        <v>11952</v>
      </c>
      <c r="D4355" s="522" t="s">
        <v>29</v>
      </c>
      <c r="E4355" s="522" t="s">
        <v>441</v>
      </c>
      <c r="F4355" s="522" t="s">
        <v>11952</v>
      </c>
    </row>
    <row r="4356" spans="1:6" ht="15">
      <c r="A4356" s="522">
        <v>1000000202</v>
      </c>
      <c r="B4356" s="522" t="s">
        <v>11953</v>
      </c>
      <c r="C4356" s="522" t="s">
        <v>11954</v>
      </c>
      <c r="D4356" s="522" t="s">
        <v>29</v>
      </c>
      <c r="E4356" s="522" t="s">
        <v>441</v>
      </c>
      <c r="F4356" s="522" t="s">
        <v>11955</v>
      </c>
    </row>
    <row r="4357" spans="1:6" ht="15">
      <c r="A4357" s="522">
        <v>3000003516</v>
      </c>
      <c r="B4357" s="522" t="s">
        <v>11956</v>
      </c>
      <c r="C4357" s="522" t="s">
        <v>11957</v>
      </c>
      <c r="D4357" s="522" t="s">
        <v>29</v>
      </c>
      <c r="E4357" s="522" t="s">
        <v>433</v>
      </c>
      <c r="F4357" s="522" t="s">
        <v>11958</v>
      </c>
    </row>
    <row r="4358" spans="1:6" ht="15">
      <c r="A4358" s="522">
        <v>3000003515</v>
      </c>
      <c r="B4358" s="522" t="s">
        <v>11959</v>
      </c>
      <c r="C4358" s="522" t="s">
        <v>11960</v>
      </c>
      <c r="D4358" s="522" t="s">
        <v>29</v>
      </c>
      <c r="E4358" s="522" t="s">
        <v>433</v>
      </c>
      <c r="F4358" s="522" t="s">
        <v>11961</v>
      </c>
    </row>
    <row r="4359" spans="1:6" ht="15">
      <c r="A4359" s="522">
        <v>3000003494</v>
      </c>
      <c r="B4359" s="522" t="s">
        <v>11962</v>
      </c>
      <c r="C4359" s="522" t="s">
        <v>11963</v>
      </c>
      <c r="D4359" s="522" t="s">
        <v>29</v>
      </c>
      <c r="E4359" s="522" t="s">
        <v>433</v>
      </c>
      <c r="F4359" s="522" t="s">
        <v>11963</v>
      </c>
    </row>
    <row r="4360" spans="1:6" ht="15">
      <c r="A4360" s="522">
        <v>1000000201</v>
      </c>
      <c r="B4360" s="522" t="s">
        <v>11964</v>
      </c>
      <c r="C4360" s="522" t="s">
        <v>11965</v>
      </c>
      <c r="D4360" s="522" t="s">
        <v>29</v>
      </c>
      <c r="E4360" s="522" t="s">
        <v>441</v>
      </c>
      <c r="F4360" s="522" t="s">
        <v>11965</v>
      </c>
    </row>
    <row r="4361" spans="1:6" ht="15">
      <c r="A4361" s="522">
        <v>3000003514</v>
      </c>
      <c r="B4361" s="522" t="s">
        <v>11966</v>
      </c>
      <c r="C4361" s="522" t="s">
        <v>11967</v>
      </c>
      <c r="D4361" s="522" t="s">
        <v>29</v>
      </c>
      <c r="E4361" s="522" t="s">
        <v>433</v>
      </c>
      <c r="F4361" s="522" t="s">
        <v>11968</v>
      </c>
    </row>
    <row r="4362" spans="1:6" ht="15">
      <c r="A4362" s="522">
        <v>1000000199</v>
      </c>
      <c r="B4362" s="522" t="s">
        <v>11969</v>
      </c>
      <c r="C4362" s="522" t="s">
        <v>11970</v>
      </c>
      <c r="D4362" s="522" t="s">
        <v>29</v>
      </c>
      <c r="E4362" s="522" t="s">
        <v>441</v>
      </c>
      <c r="F4362" s="522" t="s">
        <v>11970</v>
      </c>
    </row>
    <row r="4363" spans="1:6" ht="15">
      <c r="A4363" s="522">
        <v>3000003513</v>
      </c>
      <c r="B4363" s="522" t="s">
        <v>11971</v>
      </c>
      <c r="C4363" s="522" t="s">
        <v>11972</v>
      </c>
      <c r="D4363" s="522" t="s">
        <v>29</v>
      </c>
      <c r="E4363" s="522" t="s">
        <v>433</v>
      </c>
      <c r="F4363" s="522" t="s">
        <v>11973</v>
      </c>
    </row>
    <row r="4364" spans="1:6" ht="15">
      <c r="A4364" s="522">
        <v>1000000198</v>
      </c>
      <c r="B4364" s="522" t="s">
        <v>11974</v>
      </c>
      <c r="C4364" s="522" t="s">
        <v>11975</v>
      </c>
      <c r="D4364" s="522" t="s">
        <v>29</v>
      </c>
      <c r="E4364" s="522" t="s">
        <v>441</v>
      </c>
      <c r="F4364" s="522" t="s">
        <v>11975</v>
      </c>
    </row>
    <row r="4365" spans="1:6" ht="15">
      <c r="A4365" s="522">
        <v>3000003496</v>
      </c>
      <c r="B4365" s="522" t="s">
        <v>11976</v>
      </c>
      <c r="C4365" s="522" t="s">
        <v>11977</v>
      </c>
      <c r="D4365" s="522" t="s">
        <v>29</v>
      </c>
      <c r="E4365" s="522" t="s">
        <v>433</v>
      </c>
      <c r="F4365" s="522" t="s">
        <v>11977</v>
      </c>
    </row>
    <row r="4366" spans="1:6" ht="15">
      <c r="A4366" s="522">
        <v>3000003497</v>
      </c>
      <c r="B4366" s="522" t="s">
        <v>11978</v>
      </c>
      <c r="C4366" s="522" t="s">
        <v>11979</v>
      </c>
      <c r="D4366" s="522" t="s">
        <v>29</v>
      </c>
      <c r="E4366" s="522" t="s">
        <v>433</v>
      </c>
      <c r="F4366" s="522" t="s">
        <v>11979</v>
      </c>
    </row>
    <row r="4367" spans="1:6" ht="15">
      <c r="A4367" s="522">
        <v>3000003498</v>
      </c>
      <c r="B4367" s="522" t="s">
        <v>11980</v>
      </c>
      <c r="C4367" s="522" t="s">
        <v>11981</v>
      </c>
      <c r="D4367" s="522" t="s">
        <v>29</v>
      </c>
      <c r="E4367" s="522" t="s">
        <v>433</v>
      </c>
      <c r="F4367" s="522" t="s">
        <v>11981</v>
      </c>
    </row>
    <row r="4368" spans="1:6" ht="15">
      <c r="A4368" s="522">
        <v>3000003495</v>
      </c>
      <c r="B4368" s="522" t="s">
        <v>11982</v>
      </c>
      <c r="C4368" s="522" t="s">
        <v>11983</v>
      </c>
      <c r="D4368" s="522" t="s">
        <v>29</v>
      </c>
      <c r="E4368" s="522" t="s">
        <v>433</v>
      </c>
      <c r="F4368" s="522" t="s">
        <v>11984</v>
      </c>
    </row>
    <row r="4369" spans="1:6" ht="15">
      <c r="A4369" s="522">
        <v>3000003499</v>
      </c>
      <c r="B4369" s="522" t="s">
        <v>11985</v>
      </c>
      <c r="C4369" s="522" t="s">
        <v>11986</v>
      </c>
      <c r="D4369" s="522" t="s">
        <v>29</v>
      </c>
      <c r="E4369" s="522" t="s">
        <v>433</v>
      </c>
      <c r="F4369" s="522" t="s">
        <v>11986</v>
      </c>
    </row>
    <row r="4370" spans="1:6" ht="15">
      <c r="A4370" s="522">
        <v>3000003500</v>
      </c>
      <c r="B4370" s="522" t="s">
        <v>11987</v>
      </c>
      <c r="C4370" s="522" t="s">
        <v>11988</v>
      </c>
      <c r="D4370" s="522" t="s">
        <v>29</v>
      </c>
      <c r="E4370" s="522" t="s">
        <v>433</v>
      </c>
      <c r="F4370" s="522" t="s">
        <v>11988</v>
      </c>
    </row>
    <row r="4371" spans="1:6" ht="15">
      <c r="A4371" s="522">
        <v>1000000196</v>
      </c>
      <c r="B4371" s="522" t="s">
        <v>11989</v>
      </c>
      <c r="C4371" s="522" t="s">
        <v>11990</v>
      </c>
      <c r="D4371" s="522" t="s">
        <v>29</v>
      </c>
      <c r="E4371" s="522" t="s">
        <v>441</v>
      </c>
      <c r="F4371" s="522" t="s">
        <v>11991</v>
      </c>
    </row>
    <row r="4372" spans="1:6" ht="15">
      <c r="A4372" s="522">
        <v>1000000195</v>
      </c>
      <c r="B4372" s="522" t="s">
        <v>11992</v>
      </c>
      <c r="C4372" s="522" t="s">
        <v>11993</v>
      </c>
      <c r="D4372" s="522" t="s">
        <v>29</v>
      </c>
      <c r="E4372" s="522" t="s">
        <v>441</v>
      </c>
      <c r="F4372" s="522" t="s">
        <v>11994</v>
      </c>
    </row>
    <row r="4373" spans="1:6" ht="15">
      <c r="A4373" s="522">
        <v>1000000194</v>
      </c>
      <c r="B4373" s="522" t="s">
        <v>11995</v>
      </c>
      <c r="C4373" s="522" t="s">
        <v>11996</v>
      </c>
      <c r="D4373" s="522" t="s">
        <v>29</v>
      </c>
      <c r="E4373" s="522" t="s">
        <v>441</v>
      </c>
      <c r="F4373" s="522" t="s">
        <v>11996</v>
      </c>
    </row>
    <row r="4374" spans="1:6" ht="15">
      <c r="A4374" s="522">
        <v>3000003493</v>
      </c>
      <c r="B4374" s="522" t="s">
        <v>11997</v>
      </c>
      <c r="C4374" s="522" t="s">
        <v>11998</v>
      </c>
      <c r="D4374" s="522" t="s">
        <v>29</v>
      </c>
      <c r="E4374" s="522" t="s">
        <v>433</v>
      </c>
      <c r="F4374" s="522" t="s">
        <v>11999</v>
      </c>
    </row>
    <row r="4375" spans="1:6" ht="15">
      <c r="A4375" s="522">
        <v>1000000192</v>
      </c>
      <c r="B4375" s="522" t="s">
        <v>12000</v>
      </c>
      <c r="C4375" s="522" t="s">
        <v>12001</v>
      </c>
      <c r="D4375" s="522" t="s">
        <v>29</v>
      </c>
      <c r="E4375" s="522" t="s">
        <v>441</v>
      </c>
      <c r="F4375" s="522" t="s">
        <v>12001</v>
      </c>
    </row>
    <row r="4376" spans="1:6" ht="15">
      <c r="A4376" s="522">
        <v>3000003501</v>
      </c>
      <c r="B4376" s="522" t="s">
        <v>12002</v>
      </c>
      <c r="C4376" s="522" t="s">
        <v>12003</v>
      </c>
      <c r="D4376" s="522" t="s">
        <v>29</v>
      </c>
      <c r="E4376" s="522" t="s">
        <v>433</v>
      </c>
      <c r="F4376" s="522" t="s">
        <v>12004</v>
      </c>
    </row>
    <row r="4377" spans="1:6" ht="15">
      <c r="A4377" s="522">
        <v>3000003502</v>
      </c>
      <c r="B4377" s="522" t="s">
        <v>12005</v>
      </c>
      <c r="C4377" s="522" t="s">
        <v>12006</v>
      </c>
      <c r="D4377" s="522" t="s">
        <v>29</v>
      </c>
      <c r="E4377" s="522" t="s">
        <v>433</v>
      </c>
      <c r="F4377" s="522" t="s">
        <v>12006</v>
      </c>
    </row>
    <row r="4378" spans="1:6" ht="15">
      <c r="A4378" s="522">
        <v>1000000191</v>
      </c>
      <c r="B4378" s="522" t="s">
        <v>12007</v>
      </c>
      <c r="C4378" s="522" t="s">
        <v>12008</v>
      </c>
      <c r="D4378" s="522" t="s">
        <v>29</v>
      </c>
      <c r="E4378" s="522" t="s">
        <v>441</v>
      </c>
      <c r="F4378" s="522" t="s">
        <v>12008</v>
      </c>
    </row>
    <row r="4379" spans="1:6" ht="15">
      <c r="A4379" s="522">
        <v>3000003503</v>
      </c>
      <c r="B4379" s="522" t="s">
        <v>12009</v>
      </c>
      <c r="C4379" s="522" t="s">
        <v>12010</v>
      </c>
      <c r="D4379" s="522" t="s">
        <v>29</v>
      </c>
      <c r="E4379" s="522" t="s">
        <v>433</v>
      </c>
      <c r="F4379" s="522" t="s">
        <v>12011</v>
      </c>
    </row>
    <row r="4380" spans="1:6" ht="15">
      <c r="A4380" s="522">
        <v>1000000190</v>
      </c>
      <c r="B4380" s="522" t="s">
        <v>12012</v>
      </c>
      <c r="C4380" s="522" t="s">
        <v>12013</v>
      </c>
      <c r="D4380" s="522" t="s">
        <v>29</v>
      </c>
      <c r="E4380" s="522" t="s">
        <v>441</v>
      </c>
      <c r="F4380" s="522" t="s">
        <v>12013</v>
      </c>
    </row>
    <row r="4381" spans="1:6" ht="15">
      <c r="A4381" s="522">
        <v>1000000189</v>
      </c>
      <c r="B4381" s="522" t="s">
        <v>12014</v>
      </c>
      <c r="C4381" s="522" t="s">
        <v>12015</v>
      </c>
      <c r="D4381" s="522" t="s">
        <v>29</v>
      </c>
      <c r="E4381" s="522" t="s">
        <v>441</v>
      </c>
      <c r="F4381" s="522" t="s">
        <v>12015</v>
      </c>
    </row>
    <row r="4382" spans="1:6" ht="15">
      <c r="A4382" s="522">
        <v>1000000188</v>
      </c>
      <c r="B4382" s="522" t="s">
        <v>12016</v>
      </c>
      <c r="C4382" s="523" t="s">
        <v>12017</v>
      </c>
      <c r="D4382" s="522" t="s">
        <v>29</v>
      </c>
      <c r="E4382" s="522" t="s">
        <v>441</v>
      </c>
      <c r="F4382" s="522" t="s">
        <v>12017</v>
      </c>
    </row>
    <row r="4383" spans="1:6" ht="15">
      <c r="A4383" s="522">
        <v>1000000187</v>
      </c>
      <c r="B4383" s="522" t="s">
        <v>12018</v>
      </c>
      <c r="C4383" s="522" t="s">
        <v>12019</v>
      </c>
      <c r="D4383" s="522" t="s">
        <v>340</v>
      </c>
      <c r="E4383" s="522" t="s">
        <v>441</v>
      </c>
      <c r="F4383" s="522" t="s">
        <v>12020</v>
      </c>
    </row>
    <row r="4384" spans="1:6" ht="15">
      <c r="A4384" s="522">
        <v>1000000186</v>
      </c>
      <c r="B4384" s="522" t="s">
        <v>12021</v>
      </c>
      <c r="C4384" s="522" t="s">
        <v>12022</v>
      </c>
      <c r="D4384" s="522" t="s">
        <v>29</v>
      </c>
      <c r="E4384" s="522" t="s">
        <v>441</v>
      </c>
      <c r="F4384" s="522" t="s">
        <v>12022</v>
      </c>
    </row>
    <row r="4385" spans="1:6" ht="15">
      <c r="A4385" s="522">
        <v>3000003504</v>
      </c>
      <c r="B4385" s="522" t="s">
        <v>12023</v>
      </c>
      <c r="C4385" s="522" t="s">
        <v>12024</v>
      </c>
      <c r="D4385" s="522" t="s">
        <v>29</v>
      </c>
      <c r="E4385" s="522" t="s">
        <v>433</v>
      </c>
      <c r="F4385" s="522" t="s">
        <v>12025</v>
      </c>
    </row>
    <row r="4386" spans="1:6" ht="15">
      <c r="A4386" s="522">
        <v>1000000185</v>
      </c>
      <c r="B4386" s="522" t="s">
        <v>12026</v>
      </c>
      <c r="C4386" s="522" t="s">
        <v>12027</v>
      </c>
      <c r="D4386" s="522" t="s">
        <v>340</v>
      </c>
      <c r="E4386" s="522" t="s">
        <v>441</v>
      </c>
      <c r="F4386" s="522" t="s">
        <v>12028</v>
      </c>
    </row>
    <row r="4387" spans="1:6" ht="15">
      <c r="A4387" s="522">
        <v>3000003505</v>
      </c>
      <c r="B4387" s="522" t="s">
        <v>12029</v>
      </c>
      <c r="C4387" s="522" t="s">
        <v>12030</v>
      </c>
      <c r="D4387" s="522" t="s">
        <v>29</v>
      </c>
      <c r="E4387" s="522" t="s">
        <v>433</v>
      </c>
      <c r="F4387" s="522" t="s">
        <v>12031</v>
      </c>
    </row>
    <row r="4388" spans="1:6" ht="15">
      <c r="A4388" s="522">
        <v>3000003506</v>
      </c>
      <c r="B4388" s="522" t="s">
        <v>12032</v>
      </c>
      <c r="C4388" s="522" t="s">
        <v>12033</v>
      </c>
      <c r="D4388" s="522" t="s">
        <v>29</v>
      </c>
      <c r="E4388" s="522" t="s">
        <v>433</v>
      </c>
      <c r="F4388" s="522" t="s">
        <v>12034</v>
      </c>
    </row>
    <row r="4389" spans="1:6" ht="15">
      <c r="A4389" s="522">
        <v>3000003507</v>
      </c>
      <c r="B4389" s="522" t="s">
        <v>12035</v>
      </c>
      <c r="C4389" s="522" t="s">
        <v>12036</v>
      </c>
      <c r="D4389" s="522" t="s">
        <v>29</v>
      </c>
      <c r="E4389" s="522" t="s">
        <v>433</v>
      </c>
      <c r="F4389" s="522" t="s">
        <v>12036</v>
      </c>
    </row>
    <row r="4390" spans="1:6" ht="15">
      <c r="A4390" s="522">
        <v>1000000184</v>
      </c>
      <c r="B4390" s="522" t="s">
        <v>12037</v>
      </c>
      <c r="C4390" s="522" t="s">
        <v>12038</v>
      </c>
      <c r="D4390" s="522" t="s">
        <v>340</v>
      </c>
      <c r="E4390" s="522" t="s">
        <v>441</v>
      </c>
      <c r="F4390" s="522" t="s">
        <v>12039</v>
      </c>
    </row>
    <row r="4391" spans="1:6" ht="15">
      <c r="A4391" s="522">
        <v>1000000183</v>
      </c>
      <c r="B4391" s="522" t="s">
        <v>12040</v>
      </c>
      <c r="C4391" s="522" t="s">
        <v>12041</v>
      </c>
      <c r="D4391" s="522" t="s">
        <v>340</v>
      </c>
      <c r="E4391" s="522" t="s">
        <v>441</v>
      </c>
      <c r="F4391" s="522" t="s">
        <v>12041</v>
      </c>
    </row>
    <row r="4392" spans="1:6" ht="15">
      <c r="A4392" s="522">
        <v>3000003492</v>
      </c>
      <c r="B4392" s="522" t="s">
        <v>12042</v>
      </c>
      <c r="C4392" s="522" t="s">
        <v>12043</v>
      </c>
      <c r="D4392" s="522" t="s">
        <v>29</v>
      </c>
      <c r="E4392" s="522" t="s">
        <v>433</v>
      </c>
      <c r="F4392" s="522" t="s">
        <v>12044</v>
      </c>
    </row>
    <row r="4393" spans="1:6" ht="15">
      <c r="A4393" s="522">
        <v>3000003508</v>
      </c>
      <c r="B4393" s="522" t="s">
        <v>12045</v>
      </c>
      <c r="C4393" s="522" t="s">
        <v>12046</v>
      </c>
      <c r="D4393" s="522" t="s">
        <v>29</v>
      </c>
      <c r="E4393" s="522" t="s">
        <v>433</v>
      </c>
      <c r="F4393" s="522" t="s">
        <v>12047</v>
      </c>
    </row>
    <row r="4394" spans="1:6" ht="15">
      <c r="A4394" s="522">
        <v>3000003509</v>
      </c>
      <c r="B4394" s="522" t="s">
        <v>12048</v>
      </c>
      <c r="C4394" s="522" t="s">
        <v>12049</v>
      </c>
      <c r="D4394" s="522" t="s">
        <v>29</v>
      </c>
      <c r="E4394" s="522" t="s">
        <v>433</v>
      </c>
      <c r="F4394" s="522" t="s">
        <v>12050</v>
      </c>
    </row>
    <row r="4395" spans="1:6" ht="15">
      <c r="A4395" s="522">
        <v>3000003510</v>
      </c>
      <c r="B4395" s="522" t="s">
        <v>12051</v>
      </c>
      <c r="C4395" s="522" t="s">
        <v>12052</v>
      </c>
      <c r="D4395" s="522" t="s">
        <v>29</v>
      </c>
      <c r="E4395" s="522" t="s">
        <v>433</v>
      </c>
      <c r="F4395" s="522" t="s">
        <v>12052</v>
      </c>
    </row>
    <row r="4396" spans="1:6" ht="15">
      <c r="A4396" s="522">
        <v>1000000181</v>
      </c>
      <c r="B4396" s="522" t="s">
        <v>12053</v>
      </c>
      <c r="C4396" s="522" t="s">
        <v>12054</v>
      </c>
      <c r="D4396" s="522" t="s">
        <v>29</v>
      </c>
      <c r="E4396" s="522" t="s">
        <v>441</v>
      </c>
      <c r="F4396" s="522" t="s">
        <v>12054</v>
      </c>
    </row>
    <row r="4397" spans="1:6" ht="15">
      <c r="A4397" s="522">
        <v>1000000180</v>
      </c>
      <c r="B4397" s="522" t="s">
        <v>12055</v>
      </c>
      <c r="C4397" s="522" t="s">
        <v>12056</v>
      </c>
      <c r="D4397" s="522" t="s">
        <v>340</v>
      </c>
      <c r="E4397" s="522" t="s">
        <v>441</v>
      </c>
      <c r="F4397" s="522" t="s">
        <v>12056</v>
      </c>
    </row>
    <row r="4398" spans="1:6" ht="15">
      <c r="A4398" s="522">
        <v>1000000179</v>
      </c>
      <c r="B4398" s="522" t="s">
        <v>12057</v>
      </c>
      <c r="C4398" s="523" t="s">
        <v>12058</v>
      </c>
      <c r="D4398" s="522" t="s">
        <v>29</v>
      </c>
      <c r="E4398" s="522" t="s">
        <v>441</v>
      </c>
      <c r="F4398" s="522" t="s">
        <v>12058</v>
      </c>
    </row>
    <row r="4399" spans="1:6" ht="15">
      <c r="A4399" s="522">
        <v>3000003511</v>
      </c>
      <c r="B4399" s="522" t="s">
        <v>12059</v>
      </c>
      <c r="C4399" s="522" t="s">
        <v>12060</v>
      </c>
      <c r="D4399" s="522" t="s">
        <v>29</v>
      </c>
      <c r="E4399" s="522" t="s">
        <v>433</v>
      </c>
      <c r="F4399" s="522" t="s">
        <v>12061</v>
      </c>
    </row>
    <row r="4400" spans="1:6" ht="15">
      <c r="A4400" s="522">
        <v>1000000178</v>
      </c>
      <c r="B4400" s="522" t="s">
        <v>12062</v>
      </c>
      <c r="C4400" s="522" t="s">
        <v>12063</v>
      </c>
      <c r="D4400" s="522" t="s">
        <v>29</v>
      </c>
      <c r="E4400" s="522" t="s">
        <v>441</v>
      </c>
      <c r="F4400" s="522" t="s">
        <v>12063</v>
      </c>
    </row>
    <row r="4401" spans="1:6" ht="15">
      <c r="A4401" s="522">
        <v>1000000177</v>
      </c>
      <c r="B4401" s="522" t="s">
        <v>12064</v>
      </c>
      <c r="C4401" s="522" t="s">
        <v>12065</v>
      </c>
      <c r="D4401" s="522" t="s">
        <v>340</v>
      </c>
      <c r="E4401" s="522" t="s">
        <v>441</v>
      </c>
      <c r="F4401" s="522" t="s">
        <v>12066</v>
      </c>
    </row>
    <row r="4402" spans="1:6" ht="15">
      <c r="A4402" s="522">
        <v>3000003512</v>
      </c>
      <c r="B4402" s="522" t="s">
        <v>12067</v>
      </c>
      <c r="C4402" s="522" t="s">
        <v>12068</v>
      </c>
      <c r="D4402" s="522" t="s">
        <v>29</v>
      </c>
      <c r="E4402" s="522" t="s">
        <v>433</v>
      </c>
      <c r="F4402" s="522" t="s">
        <v>12069</v>
      </c>
    </row>
    <row r="4403" spans="1:6" ht="15">
      <c r="A4403" s="522">
        <v>1000000176</v>
      </c>
      <c r="B4403" s="522" t="s">
        <v>12070</v>
      </c>
      <c r="C4403" s="522" t="s">
        <v>12071</v>
      </c>
      <c r="D4403" s="522" t="s">
        <v>29</v>
      </c>
      <c r="E4403" s="522" t="s">
        <v>441</v>
      </c>
      <c r="F4403" s="522" t="s">
        <v>12071</v>
      </c>
    </row>
    <row r="4404" spans="1:6" ht="15">
      <c r="A4404" s="522">
        <v>1000000175</v>
      </c>
      <c r="B4404" s="522" t="s">
        <v>12072</v>
      </c>
      <c r="C4404" s="522" t="s">
        <v>12073</v>
      </c>
      <c r="D4404" s="522" t="s">
        <v>340</v>
      </c>
      <c r="E4404" s="522" t="s">
        <v>441</v>
      </c>
      <c r="F4404" s="522" t="s">
        <v>12074</v>
      </c>
    </row>
    <row r="4405" spans="1:6" ht="15">
      <c r="A4405" s="522">
        <v>1000000174</v>
      </c>
      <c r="B4405" s="522" t="s">
        <v>12075</v>
      </c>
      <c r="C4405" s="522" t="s">
        <v>12076</v>
      </c>
      <c r="D4405" s="522" t="s">
        <v>340</v>
      </c>
      <c r="E4405" s="522" t="s">
        <v>441</v>
      </c>
      <c r="F4405" s="522" t="s">
        <v>12076</v>
      </c>
    </row>
    <row r="4406" spans="1:6" ht="15">
      <c r="A4406" s="522">
        <v>1000000173</v>
      </c>
      <c r="B4406" s="522" t="s">
        <v>12077</v>
      </c>
      <c r="C4406" s="522" t="s">
        <v>12078</v>
      </c>
      <c r="D4406" s="522" t="s">
        <v>29</v>
      </c>
      <c r="E4406" s="522" t="s">
        <v>441</v>
      </c>
      <c r="F4406" s="522" t="s">
        <v>12078</v>
      </c>
    </row>
    <row r="4407" spans="1:6" ht="15">
      <c r="A4407" s="522">
        <v>3000003490</v>
      </c>
      <c r="B4407" s="522" t="s">
        <v>12079</v>
      </c>
      <c r="C4407" s="522" t="s">
        <v>12080</v>
      </c>
      <c r="D4407" s="522" t="s">
        <v>29</v>
      </c>
      <c r="E4407" s="522" t="s">
        <v>433</v>
      </c>
      <c r="F4407" s="522" t="s">
        <v>12081</v>
      </c>
    </row>
    <row r="4408" spans="1:6" ht="15">
      <c r="A4408" s="522">
        <v>1000000171</v>
      </c>
      <c r="B4408" s="522" t="s">
        <v>12082</v>
      </c>
      <c r="C4408" s="522" t="s">
        <v>12083</v>
      </c>
      <c r="D4408" s="522" t="s">
        <v>340</v>
      </c>
      <c r="E4408" s="522" t="s">
        <v>441</v>
      </c>
      <c r="F4408" s="522" t="s">
        <v>12083</v>
      </c>
    </row>
    <row r="4409" spans="1:6" ht="15">
      <c r="A4409" s="522">
        <v>1000000170</v>
      </c>
      <c r="B4409" s="522" t="s">
        <v>12084</v>
      </c>
      <c r="C4409" s="523" t="s">
        <v>12085</v>
      </c>
      <c r="D4409" s="522" t="s">
        <v>29</v>
      </c>
      <c r="E4409" s="522" t="s">
        <v>441</v>
      </c>
      <c r="F4409" s="522" t="s">
        <v>12085</v>
      </c>
    </row>
    <row r="4410" spans="1:6" ht="15">
      <c r="A4410" s="522">
        <v>1000000169</v>
      </c>
      <c r="B4410" s="522" t="s">
        <v>12086</v>
      </c>
      <c r="C4410" s="523" t="s">
        <v>12087</v>
      </c>
      <c r="D4410" s="522" t="s">
        <v>29</v>
      </c>
      <c r="E4410" s="522" t="s">
        <v>441</v>
      </c>
      <c r="F4410" s="522" t="s">
        <v>12087</v>
      </c>
    </row>
    <row r="4411" spans="1:6" ht="15">
      <c r="A4411" s="522">
        <v>1000000168</v>
      </c>
      <c r="B4411" s="522" t="s">
        <v>12088</v>
      </c>
      <c r="C4411" s="522" t="s">
        <v>12089</v>
      </c>
      <c r="D4411" s="522" t="s">
        <v>29</v>
      </c>
      <c r="E4411" s="522" t="s">
        <v>441</v>
      </c>
      <c r="F4411" s="522" t="s">
        <v>12089</v>
      </c>
    </row>
    <row r="4412" spans="1:6" ht="15">
      <c r="A4412" s="522">
        <v>3000003489</v>
      </c>
      <c r="B4412" s="522" t="s">
        <v>12090</v>
      </c>
      <c r="C4412" s="522" t="s">
        <v>12091</v>
      </c>
      <c r="D4412" s="522" t="s">
        <v>29</v>
      </c>
      <c r="E4412" s="522" t="s">
        <v>433</v>
      </c>
      <c r="F4412" s="522" t="s">
        <v>12092</v>
      </c>
    </row>
    <row r="4413" spans="1:6" ht="15">
      <c r="A4413" s="522">
        <v>3000003488</v>
      </c>
      <c r="B4413" s="522" t="s">
        <v>12093</v>
      </c>
      <c r="C4413" s="522" t="s">
        <v>12094</v>
      </c>
      <c r="D4413" s="522" t="s">
        <v>29</v>
      </c>
      <c r="E4413" s="522" t="s">
        <v>433</v>
      </c>
      <c r="F4413" s="522" t="s">
        <v>12095</v>
      </c>
    </row>
    <row r="4414" spans="1:6" ht="15">
      <c r="A4414" s="522">
        <v>1000000167</v>
      </c>
      <c r="B4414" s="522" t="s">
        <v>12096</v>
      </c>
      <c r="C4414" s="522" t="s">
        <v>12097</v>
      </c>
      <c r="D4414" s="522" t="s">
        <v>29</v>
      </c>
      <c r="E4414" s="522" t="s">
        <v>441</v>
      </c>
      <c r="F4414" s="522" t="s">
        <v>12097</v>
      </c>
    </row>
    <row r="4415" spans="1:6" ht="15">
      <c r="A4415" s="522">
        <v>3000003487</v>
      </c>
      <c r="B4415" s="522" t="s">
        <v>12098</v>
      </c>
      <c r="C4415" s="522" t="s">
        <v>12099</v>
      </c>
      <c r="D4415" s="522" t="s">
        <v>29</v>
      </c>
      <c r="E4415" s="522" t="s">
        <v>433</v>
      </c>
      <c r="F4415" s="522" t="s">
        <v>12100</v>
      </c>
    </row>
    <row r="4416" spans="1:6" ht="15">
      <c r="A4416" s="522">
        <v>3000003486</v>
      </c>
      <c r="B4416" s="522" t="s">
        <v>12101</v>
      </c>
      <c r="C4416" s="522" t="s">
        <v>12102</v>
      </c>
      <c r="D4416" s="522" t="s">
        <v>29</v>
      </c>
      <c r="E4416" s="522" t="s">
        <v>433</v>
      </c>
      <c r="F4416" s="522" t="s">
        <v>12103</v>
      </c>
    </row>
    <row r="4417" spans="1:6" ht="15">
      <c r="A4417" s="522">
        <v>3000003517</v>
      </c>
      <c r="B4417" s="522" t="s">
        <v>12104</v>
      </c>
      <c r="C4417" s="522" t="s">
        <v>12105</v>
      </c>
      <c r="D4417" s="522" t="s">
        <v>29</v>
      </c>
      <c r="E4417" s="522" t="s">
        <v>433</v>
      </c>
      <c r="F4417" s="522" t="s">
        <v>12106</v>
      </c>
    </row>
    <row r="4418" spans="1:6" ht="15">
      <c r="A4418" s="522">
        <v>1000000166</v>
      </c>
      <c r="B4418" s="522" t="s">
        <v>12107</v>
      </c>
      <c r="C4418" s="523" t="s">
        <v>12108</v>
      </c>
      <c r="D4418" s="522" t="s">
        <v>29</v>
      </c>
      <c r="E4418" s="522" t="s">
        <v>441</v>
      </c>
      <c r="F4418" s="522" t="s">
        <v>12108</v>
      </c>
    </row>
    <row r="4419" spans="1:6" ht="15">
      <c r="A4419" s="522">
        <v>3000003518</v>
      </c>
      <c r="B4419" s="522" t="s">
        <v>12109</v>
      </c>
      <c r="C4419" s="522" t="s">
        <v>12110</v>
      </c>
      <c r="D4419" s="522" t="s">
        <v>29</v>
      </c>
      <c r="E4419" s="522" t="s">
        <v>433</v>
      </c>
      <c r="F4419" s="522" t="s">
        <v>12110</v>
      </c>
    </row>
    <row r="4420" spans="1:6" ht="15">
      <c r="A4420" s="522">
        <v>3000003519</v>
      </c>
      <c r="B4420" s="522" t="s">
        <v>12111</v>
      </c>
      <c r="C4420" s="522" t="s">
        <v>12112</v>
      </c>
      <c r="D4420" s="522" t="s">
        <v>29</v>
      </c>
      <c r="E4420" s="522" t="s">
        <v>433</v>
      </c>
      <c r="F4420" s="522" t="s">
        <v>12113</v>
      </c>
    </row>
    <row r="4421" spans="1:6" ht="15">
      <c r="A4421" s="522">
        <v>3000003520</v>
      </c>
      <c r="B4421" s="522" t="s">
        <v>12114</v>
      </c>
      <c r="C4421" s="522" t="s">
        <v>12115</v>
      </c>
      <c r="D4421" s="522" t="s">
        <v>29</v>
      </c>
      <c r="E4421" s="522" t="s">
        <v>433</v>
      </c>
      <c r="F4421" s="522" t="s">
        <v>12116</v>
      </c>
    </row>
    <row r="4422" spans="1:6" ht="15">
      <c r="A4422" s="522">
        <v>1000000165</v>
      </c>
      <c r="B4422" s="522" t="s">
        <v>12117</v>
      </c>
      <c r="C4422" s="523" t="s">
        <v>12118</v>
      </c>
      <c r="D4422" s="522" t="s">
        <v>29</v>
      </c>
      <c r="E4422" s="522" t="s">
        <v>441</v>
      </c>
      <c r="F4422" s="522" t="s">
        <v>12118</v>
      </c>
    </row>
    <row r="4423" spans="1:6" ht="15">
      <c r="A4423" s="522">
        <v>3000003485</v>
      </c>
      <c r="B4423" s="522" t="s">
        <v>12119</v>
      </c>
      <c r="C4423" s="522" t="s">
        <v>12120</v>
      </c>
      <c r="D4423" s="522" t="s">
        <v>29</v>
      </c>
      <c r="E4423" s="522" t="s">
        <v>433</v>
      </c>
      <c r="F4423" s="522" t="s">
        <v>12121</v>
      </c>
    </row>
    <row r="4424" spans="1:6" ht="15">
      <c r="A4424" s="522">
        <v>1000000164</v>
      </c>
      <c r="B4424" s="522" t="s">
        <v>12122</v>
      </c>
      <c r="C4424" s="523" t="s">
        <v>12123</v>
      </c>
      <c r="D4424" s="522" t="s">
        <v>29</v>
      </c>
      <c r="E4424" s="522" t="s">
        <v>441</v>
      </c>
      <c r="F4424" s="522" t="s">
        <v>12123</v>
      </c>
    </row>
    <row r="4425" spans="1:6" ht="15">
      <c r="A4425" s="522">
        <v>1000000163</v>
      </c>
      <c r="B4425" s="522" t="s">
        <v>12124</v>
      </c>
      <c r="C4425" s="522" t="s">
        <v>12125</v>
      </c>
      <c r="D4425" s="522" t="s">
        <v>29</v>
      </c>
      <c r="E4425" s="522" t="s">
        <v>441</v>
      </c>
      <c r="F4425" s="522" t="s">
        <v>12125</v>
      </c>
    </row>
    <row r="4426" spans="1:6" ht="15">
      <c r="A4426" s="522">
        <v>3000003484</v>
      </c>
      <c r="B4426" s="522" t="s">
        <v>12126</v>
      </c>
      <c r="C4426" s="522" t="s">
        <v>12127</v>
      </c>
      <c r="D4426" s="522" t="s">
        <v>29</v>
      </c>
      <c r="E4426" s="522" t="s">
        <v>433</v>
      </c>
      <c r="F4426" s="522" t="s">
        <v>12128</v>
      </c>
    </row>
    <row r="4427" spans="1:6" ht="15">
      <c r="A4427" s="522">
        <v>1000000162</v>
      </c>
      <c r="B4427" s="522" t="s">
        <v>12129</v>
      </c>
      <c r="C4427" s="522" t="s">
        <v>12130</v>
      </c>
      <c r="D4427" s="522" t="s">
        <v>29</v>
      </c>
      <c r="E4427" s="522" t="s">
        <v>441</v>
      </c>
      <c r="F4427" s="522" t="s">
        <v>12130</v>
      </c>
    </row>
    <row r="4428" spans="1:6" ht="15">
      <c r="A4428" s="522">
        <v>3000003483</v>
      </c>
      <c r="B4428" s="522" t="s">
        <v>12131</v>
      </c>
      <c r="C4428" s="522" t="s">
        <v>12132</v>
      </c>
      <c r="D4428" s="522" t="s">
        <v>29</v>
      </c>
      <c r="E4428" s="522" t="s">
        <v>433</v>
      </c>
      <c r="F4428" s="522" t="s">
        <v>12133</v>
      </c>
    </row>
    <row r="4429" spans="1:6" ht="15">
      <c r="A4429" s="522">
        <v>1000000161</v>
      </c>
      <c r="B4429" s="522" t="s">
        <v>12134</v>
      </c>
      <c r="C4429" s="522" t="s">
        <v>12135</v>
      </c>
      <c r="D4429" s="522" t="s">
        <v>337</v>
      </c>
      <c r="E4429" s="522" t="s">
        <v>441</v>
      </c>
      <c r="F4429" s="522" t="s">
        <v>12135</v>
      </c>
    </row>
    <row r="4430" spans="1:6" ht="15">
      <c r="A4430" s="522">
        <v>1000000160</v>
      </c>
      <c r="B4430" s="522" t="s">
        <v>12136</v>
      </c>
      <c r="C4430" s="522" t="s">
        <v>12137</v>
      </c>
      <c r="D4430" s="522" t="s">
        <v>337</v>
      </c>
      <c r="E4430" s="522" t="s">
        <v>441</v>
      </c>
      <c r="F4430" s="522" t="s">
        <v>12138</v>
      </c>
    </row>
    <row r="4431" spans="1:6" ht="15">
      <c r="A4431" s="522">
        <v>3000003482</v>
      </c>
      <c r="B4431" s="522" t="s">
        <v>12139</v>
      </c>
      <c r="C4431" s="522" t="s">
        <v>12140</v>
      </c>
      <c r="D4431" s="522" t="s">
        <v>29</v>
      </c>
      <c r="E4431" s="522" t="s">
        <v>433</v>
      </c>
      <c r="F4431" s="522" t="s">
        <v>12141</v>
      </c>
    </row>
    <row r="4432" spans="1:6" ht="15">
      <c r="A4432" s="522">
        <v>3000000388</v>
      </c>
      <c r="B4432" s="522" t="s">
        <v>12142</v>
      </c>
      <c r="C4432" s="522" t="s">
        <v>12143</v>
      </c>
      <c r="D4432" s="522" t="s">
        <v>337</v>
      </c>
      <c r="E4432" s="522" t="s">
        <v>433</v>
      </c>
      <c r="F4432" s="522" t="s">
        <v>12143</v>
      </c>
    </row>
    <row r="4433" spans="1:6" ht="15">
      <c r="A4433" s="522">
        <v>3000003479</v>
      </c>
      <c r="B4433" s="522" t="s">
        <v>12144</v>
      </c>
      <c r="C4433" s="522" t="s">
        <v>12145</v>
      </c>
      <c r="D4433" s="522" t="s">
        <v>29</v>
      </c>
      <c r="E4433" s="522" t="s">
        <v>433</v>
      </c>
      <c r="F4433" s="522" t="s">
        <v>12146</v>
      </c>
    </row>
    <row r="4434" spans="1:6" ht="15">
      <c r="A4434" s="522">
        <v>3000003527</v>
      </c>
      <c r="B4434" s="522" t="s">
        <v>12147</v>
      </c>
      <c r="C4434" s="522" t="s">
        <v>12148</v>
      </c>
      <c r="D4434" s="522" t="s">
        <v>29</v>
      </c>
      <c r="E4434" s="522" t="s">
        <v>433</v>
      </c>
      <c r="F4434" s="522" t="s">
        <v>12149</v>
      </c>
    </row>
    <row r="4435" spans="1:6" ht="15">
      <c r="A4435" s="522">
        <v>1000000159</v>
      </c>
      <c r="B4435" s="522" t="s">
        <v>12150</v>
      </c>
      <c r="C4435" s="522" t="s">
        <v>12151</v>
      </c>
      <c r="D4435" s="522" t="s">
        <v>337</v>
      </c>
      <c r="E4435" s="522" t="s">
        <v>441</v>
      </c>
      <c r="F4435" s="522" t="s">
        <v>12152</v>
      </c>
    </row>
    <row r="4436" spans="1:6" ht="15">
      <c r="A4436" s="522">
        <v>3000003478</v>
      </c>
      <c r="B4436" s="522" t="s">
        <v>12153</v>
      </c>
      <c r="C4436" s="522" t="s">
        <v>12154</v>
      </c>
      <c r="D4436" s="522" t="s">
        <v>337</v>
      </c>
      <c r="E4436" s="522" t="s">
        <v>433</v>
      </c>
      <c r="F4436" s="522" t="s">
        <v>12155</v>
      </c>
    </row>
    <row r="4437" spans="1:6" ht="15">
      <c r="A4437" s="522">
        <v>3000003477</v>
      </c>
      <c r="B4437" s="522" t="s">
        <v>12156</v>
      </c>
      <c r="C4437" s="522" t="s">
        <v>12157</v>
      </c>
      <c r="D4437" s="522" t="s">
        <v>29</v>
      </c>
      <c r="E4437" s="522" t="s">
        <v>433</v>
      </c>
      <c r="F4437" s="522" t="s">
        <v>12158</v>
      </c>
    </row>
    <row r="4438" spans="1:6" ht="15">
      <c r="A4438" s="522">
        <v>3000003476</v>
      </c>
      <c r="B4438" s="522" t="s">
        <v>12159</v>
      </c>
      <c r="C4438" s="522" t="s">
        <v>12160</v>
      </c>
      <c r="D4438" s="522" t="s">
        <v>29</v>
      </c>
      <c r="E4438" s="522" t="s">
        <v>433</v>
      </c>
      <c r="F4438" s="522" t="s">
        <v>12161</v>
      </c>
    </row>
    <row r="4439" spans="1:6" ht="15">
      <c r="A4439" s="522">
        <v>1000000158</v>
      </c>
      <c r="B4439" s="522" t="s">
        <v>12162</v>
      </c>
      <c r="C4439" s="522" t="s">
        <v>12163</v>
      </c>
      <c r="D4439" s="522" t="s">
        <v>337</v>
      </c>
      <c r="E4439" s="522" t="s">
        <v>441</v>
      </c>
      <c r="F4439" s="522" t="s">
        <v>12164</v>
      </c>
    </row>
    <row r="4440" spans="1:6" ht="15">
      <c r="A4440" s="522">
        <v>1000000157</v>
      </c>
      <c r="B4440" s="522" t="s">
        <v>12165</v>
      </c>
      <c r="C4440" s="522" t="s">
        <v>12166</v>
      </c>
      <c r="D4440" s="522" t="s">
        <v>337</v>
      </c>
      <c r="E4440" s="522" t="s">
        <v>441</v>
      </c>
      <c r="F4440" s="522" t="s">
        <v>12167</v>
      </c>
    </row>
    <row r="4441" spans="1:6" ht="15">
      <c r="A4441" s="522">
        <v>1000000156</v>
      </c>
      <c r="B4441" s="522" t="s">
        <v>12168</v>
      </c>
      <c r="C4441" s="522" t="s">
        <v>12169</v>
      </c>
      <c r="D4441" s="522" t="s">
        <v>337</v>
      </c>
      <c r="E4441" s="522" t="s">
        <v>441</v>
      </c>
      <c r="F4441" s="522" t="s">
        <v>12170</v>
      </c>
    </row>
    <row r="4442" spans="1:6" ht="15">
      <c r="A4442" s="522">
        <v>3000003475</v>
      </c>
      <c r="B4442" s="522" t="s">
        <v>12171</v>
      </c>
      <c r="C4442" s="522" t="s">
        <v>12172</v>
      </c>
      <c r="D4442" s="522" t="s">
        <v>29</v>
      </c>
      <c r="E4442" s="522" t="s">
        <v>433</v>
      </c>
      <c r="F4442" s="522" t="s">
        <v>12173</v>
      </c>
    </row>
    <row r="4443" spans="1:6" ht="15">
      <c r="A4443" s="522">
        <v>3000003474</v>
      </c>
      <c r="B4443" s="522" t="s">
        <v>12174</v>
      </c>
      <c r="C4443" s="522" t="s">
        <v>12175</v>
      </c>
      <c r="D4443" s="522" t="s">
        <v>29</v>
      </c>
      <c r="E4443" s="522" t="s">
        <v>433</v>
      </c>
      <c r="F4443" s="522" t="s">
        <v>12176</v>
      </c>
    </row>
    <row r="4444" spans="1:6" ht="15">
      <c r="A4444" s="522">
        <v>3000003533</v>
      </c>
      <c r="B4444" s="522" t="s">
        <v>12177</v>
      </c>
      <c r="C4444" s="522" t="s">
        <v>12178</v>
      </c>
      <c r="D4444" s="522" t="s">
        <v>29</v>
      </c>
      <c r="E4444" s="522" t="s">
        <v>433</v>
      </c>
      <c r="F4444" s="522" t="s">
        <v>12179</v>
      </c>
    </row>
    <row r="4445" spans="1:6" ht="15">
      <c r="A4445" s="522">
        <v>3000003473</v>
      </c>
      <c r="B4445" s="522" t="s">
        <v>12180</v>
      </c>
      <c r="C4445" s="522" t="s">
        <v>12181</v>
      </c>
      <c r="D4445" s="522" t="s">
        <v>337</v>
      </c>
      <c r="E4445" s="522" t="s">
        <v>433</v>
      </c>
      <c r="F4445" s="522" t="s">
        <v>12182</v>
      </c>
    </row>
    <row r="4446" spans="1:6" ht="15">
      <c r="A4446" s="522">
        <v>1000000155</v>
      </c>
      <c r="B4446" s="522" t="s">
        <v>12183</v>
      </c>
      <c r="C4446" s="522" t="s">
        <v>12184</v>
      </c>
      <c r="D4446" s="522" t="s">
        <v>337</v>
      </c>
      <c r="E4446" s="522" t="s">
        <v>441</v>
      </c>
      <c r="F4446" s="522" t="s">
        <v>12185</v>
      </c>
    </row>
    <row r="4447" spans="1:6" ht="15">
      <c r="A4447" s="522">
        <v>3000003535</v>
      </c>
      <c r="B4447" s="522" t="s">
        <v>12186</v>
      </c>
      <c r="C4447" s="522" t="s">
        <v>12187</v>
      </c>
      <c r="D4447" s="522" t="s">
        <v>29</v>
      </c>
      <c r="E4447" s="522" t="s">
        <v>433</v>
      </c>
      <c r="F4447" s="522" t="s">
        <v>12187</v>
      </c>
    </row>
    <row r="4448" spans="1:6" ht="15">
      <c r="A4448" s="522">
        <v>3000003472</v>
      </c>
      <c r="B4448" s="522" t="s">
        <v>12188</v>
      </c>
      <c r="C4448" s="522" t="s">
        <v>12189</v>
      </c>
      <c r="D4448" s="522" t="s">
        <v>29</v>
      </c>
      <c r="E4448" s="522" t="s">
        <v>433</v>
      </c>
      <c r="F4448" s="522" t="s">
        <v>12190</v>
      </c>
    </row>
    <row r="4449" spans="1:6" ht="15">
      <c r="A4449" s="522">
        <v>1000000154</v>
      </c>
      <c r="B4449" s="522" t="s">
        <v>12191</v>
      </c>
      <c r="C4449" s="522" t="s">
        <v>12192</v>
      </c>
      <c r="D4449" s="522" t="s">
        <v>337</v>
      </c>
      <c r="E4449" s="522" t="s">
        <v>441</v>
      </c>
      <c r="F4449" s="522" t="s">
        <v>12193</v>
      </c>
    </row>
    <row r="4450" spans="1:6" ht="15">
      <c r="A4450" s="522">
        <v>3000003537</v>
      </c>
      <c r="B4450" s="522" t="s">
        <v>12194</v>
      </c>
      <c r="C4450" s="522" t="s">
        <v>12195</v>
      </c>
      <c r="D4450" s="522" t="s">
        <v>29</v>
      </c>
      <c r="E4450" s="522" t="s">
        <v>433</v>
      </c>
      <c r="F4450" s="522" t="s">
        <v>12195</v>
      </c>
    </row>
    <row r="4451" spans="1:6" ht="15">
      <c r="A4451" s="522">
        <v>3000003538</v>
      </c>
      <c r="B4451" s="522" t="s">
        <v>12196</v>
      </c>
      <c r="C4451" s="522" t="s">
        <v>12197</v>
      </c>
      <c r="D4451" s="522" t="s">
        <v>29</v>
      </c>
      <c r="E4451" s="522" t="s">
        <v>433</v>
      </c>
      <c r="F4451" s="522" t="s">
        <v>12198</v>
      </c>
    </row>
    <row r="4452" spans="1:6" ht="15">
      <c r="A4452" s="522">
        <v>3000003539</v>
      </c>
      <c r="B4452" s="522" t="s">
        <v>12199</v>
      </c>
      <c r="C4452" s="522" t="s">
        <v>12200</v>
      </c>
      <c r="D4452" s="522" t="s">
        <v>29</v>
      </c>
      <c r="E4452" s="522" t="s">
        <v>433</v>
      </c>
      <c r="F4452" s="522" t="s">
        <v>12200</v>
      </c>
    </row>
    <row r="4453" spans="1:6" ht="15">
      <c r="A4453" s="522">
        <v>3000003540</v>
      </c>
      <c r="B4453" s="522" t="s">
        <v>12201</v>
      </c>
      <c r="C4453" s="522" t="s">
        <v>12202</v>
      </c>
      <c r="D4453" s="522" t="s">
        <v>29</v>
      </c>
      <c r="E4453" s="522" t="s">
        <v>433</v>
      </c>
      <c r="F4453" s="522" t="s">
        <v>12203</v>
      </c>
    </row>
    <row r="4454" spans="1:6" ht="15">
      <c r="A4454" s="522">
        <v>3000003541</v>
      </c>
      <c r="B4454" s="522" t="s">
        <v>12204</v>
      </c>
      <c r="C4454" s="522" t="s">
        <v>12205</v>
      </c>
      <c r="D4454" s="522" t="s">
        <v>29</v>
      </c>
      <c r="E4454" s="522" t="s">
        <v>433</v>
      </c>
      <c r="F4454" s="522" t="s">
        <v>12205</v>
      </c>
    </row>
    <row r="4455" spans="1:6" ht="15">
      <c r="A4455" s="522">
        <v>3000003542</v>
      </c>
      <c r="B4455" s="522" t="s">
        <v>12206</v>
      </c>
      <c r="C4455" s="522" t="s">
        <v>12207</v>
      </c>
      <c r="D4455" s="522" t="s">
        <v>29</v>
      </c>
      <c r="E4455" s="522" t="s">
        <v>433</v>
      </c>
      <c r="F4455" s="522" t="s">
        <v>12208</v>
      </c>
    </row>
    <row r="4456" spans="1:6" ht="15">
      <c r="A4456" s="522">
        <v>3000003543</v>
      </c>
      <c r="B4456" s="522" t="s">
        <v>12209</v>
      </c>
      <c r="C4456" s="522" t="s">
        <v>12210</v>
      </c>
      <c r="D4456" s="522" t="s">
        <v>29</v>
      </c>
      <c r="E4456" s="522" t="s">
        <v>433</v>
      </c>
      <c r="F4456" s="522" t="s">
        <v>12211</v>
      </c>
    </row>
    <row r="4457" spans="1:6" ht="15">
      <c r="A4457" s="522">
        <v>3000003544</v>
      </c>
      <c r="B4457" s="522" t="s">
        <v>12212</v>
      </c>
      <c r="C4457" s="522" t="s">
        <v>12213</v>
      </c>
      <c r="D4457" s="522" t="s">
        <v>29</v>
      </c>
      <c r="E4457" s="522" t="s">
        <v>433</v>
      </c>
      <c r="F4457" s="522" t="s">
        <v>12213</v>
      </c>
    </row>
    <row r="4458" spans="1:6" ht="15">
      <c r="A4458" s="522">
        <v>3000003545</v>
      </c>
      <c r="B4458" s="522" t="s">
        <v>12214</v>
      </c>
      <c r="C4458" s="522" t="s">
        <v>12215</v>
      </c>
      <c r="D4458" s="522" t="s">
        <v>29</v>
      </c>
      <c r="E4458" s="522" t="s">
        <v>433</v>
      </c>
      <c r="F4458" s="522" t="s">
        <v>12216</v>
      </c>
    </row>
    <row r="4459" spans="1:6" ht="15">
      <c r="A4459" s="522">
        <v>3000003546</v>
      </c>
      <c r="B4459" s="522" t="s">
        <v>12217</v>
      </c>
      <c r="C4459" s="522" t="s">
        <v>12218</v>
      </c>
      <c r="D4459" s="522" t="s">
        <v>29</v>
      </c>
      <c r="E4459" s="522" t="s">
        <v>433</v>
      </c>
      <c r="F4459" s="522" t="s">
        <v>12218</v>
      </c>
    </row>
    <row r="4460" spans="1:6" ht="15">
      <c r="A4460" s="522">
        <v>3000003547</v>
      </c>
      <c r="B4460" s="522" t="s">
        <v>12219</v>
      </c>
      <c r="C4460" s="522" t="s">
        <v>12220</v>
      </c>
      <c r="D4460" s="522" t="s">
        <v>29</v>
      </c>
      <c r="E4460" s="522" t="s">
        <v>433</v>
      </c>
      <c r="F4460" s="522" t="s">
        <v>12221</v>
      </c>
    </row>
    <row r="4461" spans="1:6" ht="15">
      <c r="A4461" s="522">
        <v>3000003548</v>
      </c>
      <c r="B4461" s="522" t="s">
        <v>12222</v>
      </c>
      <c r="C4461" s="522" t="s">
        <v>12223</v>
      </c>
      <c r="D4461" s="522" t="s">
        <v>29</v>
      </c>
      <c r="E4461" s="522" t="s">
        <v>433</v>
      </c>
      <c r="F4461" s="522" t="s">
        <v>12223</v>
      </c>
    </row>
    <row r="4462" spans="1:6" ht="15">
      <c r="A4462" s="522">
        <v>2000000061</v>
      </c>
      <c r="B4462" s="522" t="s">
        <v>12224</v>
      </c>
      <c r="C4462" s="522" t="s">
        <v>12225</v>
      </c>
      <c r="D4462" s="522" t="s">
        <v>337</v>
      </c>
      <c r="E4462" s="522" t="s">
        <v>430</v>
      </c>
      <c r="F4462" s="522" t="s">
        <v>12225</v>
      </c>
    </row>
    <row r="4463" spans="1:6" ht="15">
      <c r="A4463" s="522">
        <v>3000003550</v>
      </c>
      <c r="B4463" s="522" t="s">
        <v>12226</v>
      </c>
      <c r="C4463" s="522" t="s">
        <v>12227</v>
      </c>
      <c r="D4463" s="522" t="s">
        <v>29</v>
      </c>
      <c r="E4463" s="522" t="s">
        <v>433</v>
      </c>
      <c r="F4463" s="522" t="s">
        <v>12228</v>
      </c>
    </row>
    <row r="4464" spans="1:6" ht="15">
      <c r="A4464" s="522">
        <v>1000000153</v>
      </c>
      <c r="B4464" s="522" t="s">
        <v>12229</v>
      </c>
      <c r="C4464" s="522" t="s">
        <v>12193</v>
      </c>
      <c r="D4464" s="522" t="s">
        <v>337</v>
      </c>
      <c r="E4464" s="522" t="s">
        <v>441</v>
      </c>
      <c r="F4464" s="522" t="s">
        <v>12193</v>
      </c>
    </row>
    <row r="4465" spans="1:6" ht="15">
      <c r="A4465" s="522">
        <v>1000000152</v>
      </c>
      <c r="B4465" s="522" t="s">
        <v>12230</v>
      </c>
      <c r="C4465" s="522" t="s">
        <v>12231</v>
      </c>
      <c r="D4465" s="522" t="s">
        <v>337</v>
      </c>
      <c r="E4465" s="522" t="s">
        <v>441</v>
      </c>
      <c r="F4465" s="522" t="s">
        <v>12232</v>
      </c>
    </row>
    <row r="4466" spans="1:6" ht="15">
      <c r="A4466" s="522">
        <v>1000000151</v>
      </c>
      <c r="B4466" s="522" t="s">
        <v>12233</v>
      </c>
      <c r="C4466" s="522" t="s">
        <v>12234</v>
      </c>
      <c r="D4466" s="522" t="s">
        <v>337</v>
      </c>
      <c r="E4466" s="522" t="s">
        <v>441</v>
      </c>
      <c r="F4466" s="522" t="s">
        <v>12235</v>
      </c>
    </row>
    <row r="4467" spans="1:6" ht="15">
      <c r="A4467" s="522">
        <v>1000000408</v>
      </c>
      <c r="B4467" s="522" t="s">
        <v>12236</v>
      </c>
      <c r="C4467" s="522" t="s">
        <v>12237</v>
      </c>
      <c r="D4467" s="522" t="s">
        <v>29</v>
      </c>
      <c r="E4467" s="522" t="s">
        <v>441</v>
      </c>
      <c r="F4467" s="522" t="s">
        <v>12237</v>
      </c>
    </row>
    <row r="4468" spans="1:6" ht="15">
      <c r="A4468" s="522">
        <v>3000003471</v>
      </c>
      <c r="B4468" s="522" t="s">
        <v>12238</v>
      </c>
      <c r="C4468" s="522" t="s">
        <v>12239</v>
      </c>
      <c r="D4468" s="522" t="s">
        <v>29</v>
      </c>
      <c r="E4468" s="522" t="s">
        <v>433</v>
      </c>
      <c r="F4468" s="522" t="s">
        <v>12240</v>
      </c>
    </row>
    <row r="4469" spans="1:6" ht="15">
      <c r="A4469" s="522">
        <v>1000000406</v>
      </c>
      <c r="B4469" s="522" t="s">
        <v>12241</v>
      </c>
      <c r="C4469" s="522" t="s">
        <v>12242</v>
      </c>
      <c r="D4469" s="522" t="s">
        <v>29</v>
      </c>
      <c r="E4469" s="522" t="s">
        <v>441</v>
      </c>
      <c r="F4469" s="522" t="s">
        <v>12242</v>
      </c>
    </row>
    <row r="4470" spans="1:6" ht="15">
      <c r="A4470" s="522">
        <v>1000000405</v>
      </c>
      <c r="B4470" s="522" t="s">
        <v>12243</v>
      </c>
      <c r="C4470" s="522" t="s">
        <v>12244</v>
      </c>
      <c r="D4470" s="522" t="s">
        <v>29</v>
      </c>
      <c r="E4470" s="522" t="s">
        <v>441</v>
      </c>
      <c r="F4470" s="522" t="s">
        <v>12245</v>
      </c>
    </row>
    <row r="4471" spans="1:6" ht="15">
      <c r="A4471" s="522">
        <v>1000000404</v>
      </c>
      <c r="B4471" s="522" t="s">
        <v>12246</v>
      </c>
      <c r="C4471" s="522" t="s">
        <v>12247</v>
      </c>
      <c r="D4471" s="522" t="s">
        <v>337</v>
      </c>
      <c r="E4471" s="522" t="s">
        <v>441</v>
      </c>
      <c r="F4471" s="522" t="s">
        <v>12248</v>
      </c>
    </row>
    <row r="4472" spans="1:6" ht="15">
      <c r="A4472" s="522">
        <v>1000000403</v>
      </c>
      <c r="B4472" s="522" t="s">
        <v>12249</v>
      </c>
      <c r="C4472" s="522" t="s">
        <v>12250</v>
      </c>
      <c r="D4472" s="522" t="s">
        <v>29</v>
      </c>
      <c r="E4472" s="522" t="s">
        <v>441</v>
      </c>
      <c r="F4472" s="522" t="s">
        <v>12250</v>
      </c>
    </row>
    <row r="4473" spans="1:6" ht="15">
      <c r="A4473" s="522">
        <v>1000000402</v>
      </c>
      <c r="B4473" s="522" t="s">
        <v>12251</v>
      </c>
      <c r="C4473" s="522" t="s">
        <v>12252</v>
      </c>
      <c r="D4473" s="522" t="s">
        <v>337</v>
      </c>
      <c r="E4473" s="522" t="s">
        <v>441</v>
      </c>
      <c r="F4473" s="522" t="s">
        <v>12253</v>
      </c>
    </row>
    <row r="4474" spans="1:6" ht="15">
      <c r="A4474" s="522">
        <v>1000000401</v>
      </c>
      <c r="B4474" s="522" t="s">
        <v>12254</v>
      </c>
      <c r="C4474" s="522" t="s">
        <v>12255</v>
      </c>
      <c r="D4474" s="522" t="s">
        <v>337</v>
      </c>
      <c r="E4474" s="522" t="s">
        <v>441</v>
      </c>
      <c r="F4474" s="522" t="s">
        <v>12256</v>
      </c>
    </row>
    <row r="4475" spans="1:6" ht="15">
      <c r="A4475" s="522">
        <v>1000000400</v>
      </c>
      <c r="B4475" s="522" t="s">
        <v>12257</v>
      </c>
      <c r="C4475" s="522" t="s">
        <v>12258</v>
      </c>
      <c r="D4475" s="522" t="s">
        <v>337</v>
      </c>
      <c r="E4475" s="522" t="s">
        <v>441</v>
      </c>
      <c r="F4475" s="522" t="s">
        <v>12258</v>
      </c>
    </row>
    <row r="4476" spans="1:6" ht="15">
      <c r="A4476" s="522">
        <v>3000003551</v>
      </c>
      <c r="B4476" s="522" t="s">
        <v>12259</v>
      </c>
      <c r="C4476" s="522" t="s">
        <v>12260</v>
      </c>
      <c r="D4476" s="522" t="s">
        <v>29</v>
      </c>
      <c r="E4476" s="522" t="s">
        <v>433</v>
      </c>
      <c r="F4476" s="522" t="s">
        <v>12260</v>
      </c>
    </row>
    <row r="4477" spans="1:6" ht="15">
      <c r="A4477" s="522">
        <v>3000003552</v>
      </c>
      <c r="B4477" s="522" t="s">
        <v>12261</v>
      </c>
      <c r="C4477" s="522" t="s">
        <v>12262</v>
      </c>
      <c r="D4477" s="522" t="s">
        <v>337</v>
      </c>
      <c r="E4477" s="522" t="s">
        <v>433</v>
      </c>
      <c r="F4477" s="522" t="s">
        <v>12262</v>
      </c>
    </row>
    <row r="4478" spans="1:6" ht="15">
      <c r="A4478" s="522">
        <v>1000000399</v>
      </c>
      <c r="B4478" s="522" t="s">
        <v>12263</v>
      </c>
      <c r="C4478" s="522" t="s">
        <v>3958</v>
      </c>
      <c r="D4478" s="522" t="s">
        <v>337</v>
      </c>
      <c r="E4478" s="522" t="s">
        <v>441</v>
      </c>
      <c r="F4478" s="522" t="s">
        <v>3958</v>
      </c>
    </row>
    <row r="4479" spans="1:6" ht="15">
      <c r="A4479" s="522">
        <v>3000003553</v>
      </c>
      <c r="B4479" s="522" t="s">
        <v>12264</v>
      </c>
      <c r="C4479" s="522" t="s">
        <v>12265</v>
      </c>
      <c r="D4479" s="522" t="s">
        <v>29</v>
      </c>
      <c r="E4479" s="522" t="s">
        <v>433</v>
      </c>
      <c r="F4479" s="522" t="s">
        <v>12266</v>
      </c>
    </row>
    <row r="4480" spans="1:6" ht="15">
      <c r="A4480" s="522">
        <v>1000000398</v>
      </c>
      <c r="B4480" s="522" t="s">
        <v>12267</v>
      </c>
      <c r="C4480" s="522" t="s">
        <v>12268</v>
      </c>
      <c r="D4480" s="522" t="s">
        <v>337</v>
      </c>
      <c r="E4480" s="522" t="s">
        <v>441</v>
      </c>
      <c r="F4480" s="522" t="s">
        <v>12268</v>
      </c>
    </row>
    <row r="4481" spans="1:6" ht="15">
      <c r="A4481" s="522">
        <v>3000003554</v>
      </c>
      <c r="B4481" s="522" t="s">
        <v>12269</v>
      </c>
      <c r="C4481" s="522" t="s">
        <v>12270</v>
      </c>
      <c r="D4481" s="522" t="s">
        <v>29</v>
      </c>
      <c r="E4481" s="522" t="s">
        <v>433</v>
      </c>
      <c r="F4481" s="522" t="s">
        <v>12270</v>
      </c>
    </row>
    <row r="4482" spans="1:6" ht="15">
      <c r="A4482" s="522">
        <v>1000000397</v>
      </c>
      <c r="B4482" s="522" t="s">
        <v>12271</v>
      </c>
      <c r="C4482" s="522" t="s">
        <v>3964</v>
      </c>
      <c r="D4482" s="522" t="s">
        <v>337</v>
      </c>
      <c r="E4482" s="522" t="s">
        <v>441</v>
      </c>
      <c r="F4482" s="522" t="s">
        <v>3964</v>
      </c>
    </row>
    <row r="4483" spans="1:6" ht="15">
      <c r="A4483" s="522">
        <v>1000000396</v>
      </c>
      <c r="B4483" s="522" t="s">
        <v>12272</v>
      </c>
      <c r="C4483" s="522" t="s">
        <v>12273</v>
      </c>
      <c r="D4483" s="522" t="s">
        <v>337</v>
      </c>
      <c r="E4483" s="522" t="s">
        <v>441</v>
      </c>
      <c r="F4483" s="522" t="s">
        <v>12274</v>
      </c>
    </row>
    <row r="4484" spans="1:6" ht="15">
      <c r="A4484" s="522">
        <v>1000000395</v>
      </c>
      <c r="B4484" s="522" t="s">
        <v>12275</v>
      </c>
      <c r="C4484" s="522" t="s">
        <v>12276</v>
      </c>
      <c r="D4484" s="522" t="s">
        <v>337</v>
      </c>
      <c r="E4484" s="522" t="s">
        <v>441</v>
      </c>
      <c r="F4484" s="522" t="s">
        <v>12276</v>
      </c>
    </row>
    <row r="4485" spans="1:6" ht="15">
      <c r="A4485" s="522">
        <v>1000000394</v>
      </c>
      <c r="B4485" s="522" t="s">
        <v>12277</v>
      </c>
      <c r="C4485" s="522" t="s">
        <v>12278</v>
      </c>
      <c r="D4485" s="522" t="s">
        <v>749</v>
      </c>
      <c r="E4485" s="522" t="s">
        <v>441</v>
      </c>
      <c r="F4485" s="522" t="s">
        <v>12279</v>
      </c>
    </row>
    <row r="4486" spans="1:6" ht="15">
      <c r="A4486" s="522">
        <v>1000000393</v>
      </c>
      <c r="B4486" s="522" t="s">
        <v>12280</v>
      </c>
      <c r="C4486" s="522" t="s">
        <v>12281</v>
      </c>
      <c r="D4486" s="522" t="s">
        <v>749</v>
      </c>
      <c r="E4486" s="522" t="s">
        <v>441</v>
      </c>
      <c r="F4486" s="522" t="s">
        <v>12282</v>
      </c>
    </row>
    <row r="4487" spans="1:6" ht="15">
      <c r="A4487" s="522">
        <v>1000000392</v>
      </c>
      <c r="B4487" s="522" t="s">
        <v>12283</v>
      </c>
      <c r="C4487" s="522" t="s">
        <v>12284</v>
      </c>
      <c r="D4487" s="522" t="s">
        <v>749</v>
      </c>
      <c r="E4487" s="522" t="s">
        <v>441</v>
      </c>
      <c r="F4487" s="522" t="s">
        <v>12285</v>
      </c>
    </row>
    <row r="4488" spans="1:6" ht="15">
      <c r="A4488" s="522">
        <v>1000000391</v>
      </c>
      <c r="B4488" s="522" t="s">
        <v>12286</v>
      </c>
      <c r="C4488" s="522" t="s">
        <v>12287</v>
      </c>
      <c r="D4488" s="522" t="s">
        <v>749</v>
      </c>
      <c r="E4488" s="522" t="s">
        <v>441</v>
      </c>
      <c r="F4488" s="522" t="s">
        <v>12287</v>
      </c>
    </row>
    <row r="4489" spans="1:6" ht="15">
      <c r="A4489" s="522">
        <v>1000000390</v>
      </c>
      <c r="B4489" s="522" t="s">
        <v>12288</v>
      </c>
      <c r="C4489" s="522" t="s">
        <v>12289</v>
      </c>
      <c r="D4489" s="522" t="s">
        <v>749</v>
      </c>
      <c r="E4489" s="522" t="s">
        <v>441</v>
      </c>
      <c r="F4489" s="522" t="s">
        <v>12290</v>
      </c>
    </row>
    <row r="4490" spans="1:6" ht="15">
      <c r="A4490" s="522">
        <v>1000000389</v>
      </c>
      <c r="B4490" s="522" t="s">
        <v>12291</v>
      </c>
      <c r="C4490" s="522" t="s">
        <v>12292</v>
      </c>
      <c r="D4490" s="522" t="s">
        <v>749</v>
      </c>
      <c r="E4490" s="522" t="s">
        <v>441</v>
      </c>
      <c r="F4490" s="522" t="s">
        <v>12293</v>
      </c>
    </row>
    <row r="4491" spans="1:6" ht="15">
      <c r="A4491" s="522">
        <v>1000000388</v>
      </c>
      <c r="B4491" s="522" t="s">
        <v>12294</v>
      </c>
      <c r="C4491" s="522" t="s">
        <v>12295</v>
      </c>
      <c r="D4491" s="522" t="s">
        <v>749</v>
      </c>
      <c r="E4491" s="522" t="s">
        <v>441</v>
      </c>
      <c r="F4491" s="522" t="s">
        <v>12296</v>
      </c>
    </row>
    <row r="4492" spans="1:6" ht="15">
      <c r="A4492" s="522">
        <v>1000000387</v>
      </c>
      <c r="B4492" s="522" t="s">
        <v>12297</v>
      </c>
      <c r="C4492" s="522" t="s">
        <v>12298</v>
      </c>
      <c r="D4492" s="522" t="s">
        <v>749</v>
      </c>
      <c r="E4492" s="522" t="s">
        <v>441</v>
      </c>
      <c r="F4492" s="522" t="s">
        <v>12299</v>
      </c>
    </row>
    <row r="4493" spans="1:6" ht="15">
      <c r="A4493" s="522">
        <v>1000000386</v>
      </c>
      <c r="B4493" s="522" t="s">
        <v>12300</v>
      </c>
      <c r="C4493" s="522" t="s">
        <v>12301</v>
      </c>
      <c r="D4493" s="522" t="s">
        <v>337</v>
      </c>
      <c r="E4493" s="522" t="s">
        <v>441</v>
      </c>
      <c r="F4493" s="522" t="s">
        <v>12301</v>
      </c>
    </row>
    <row r="4494" spans="1:6" ht="15">
      <c r="A4494" s="522">
        <v>1000000385</v>
      </c>
      <c r="B4494" s="522" t="s">
        <v>12302</v>
      </c>
      <c r="C4494" s="522" t="s">
        <v>12303</v>
      </c>
      <c r="D4494" s="522" t="s">
        <v>29</v>
      </c>
      <c r="E4494" s="522" t="s">
        <v>441</v>
      </c>
      <c r="F4494" s="522" t="s">
        <v>12303</v>
      </c>
    </row>
    <row r="4495" spans="1:6" ht="15">
      <c r="A4495" s="522">
        <v>1000000384</v>
      </c>
      <c r="B4495" s="522" t="s">
        <v>12304</v>
      </c>
      <c r="C4495" s="522" t="s">
        <v>12305</v>
      </c>
      <c r="D4495" s="522" t="s">
        <v>749</v>
      </c>
      <c r="E4495" s="522" t="s">
        <v>441</v>
      </c>
      <c r="F4495" s="522" t="s">
        <v>12306</v>
      </c>
    </row>
    <row r="4496" spans="1:6" ht="15">
      <c r="A4496" s="522">
        <v>1000000383</v>
      </c>
      <c r="B4496" s="522" t="s">
        <v>12307</v>
      </c>
      <c r="C4496" s="522" t="s">
        <v>12308</v>
      </c>
      <c r="D4496" s="522" t="s">
        <v>340</v>
      </c>
      <c r="E4496" s="522" t="s">
        <v>441</v>
      </c>
      <c r="F4496" s="522" t="s">
        <v>12308</v>
      </c>
    </row>
    <row r="4497" spans="1:6" ht="15">
      <c r="A4497" s="522">
        <v>2000000054</v>
      </c>
      <c r="B4497" s="522" t="s">
        <v>12309</v>
      </c>
      <c r="C4497" s="522" t="s">
        <v>12310</v>
      </c>
      <c r="D4497" s="522" t="s">
        <v>337</v>
      </c>
      <c r="E4497" s="522" t="s">
        <v>430</v>
      </c>
      <c r="F4497" s="522" t="s">
        <v>12310</v>
      </c>
    </row>
    <row r="4498" spans="1:6" ht="15">
      <c r="A4498" s="522">
        <v>1000000382</v>
      </c>
      <c r="B4498" s="522" t="s">
        <v>12311</v>
      </c>
      <c r="C4498" s="522" t="s">
        <v>12312</v>
      </c>
      <c r="D4498" s="522" t="s">
        <v>340</v>
      </c>
      <c r="E4498" s="522" t="s">
        <v>441</v>
      </c>
      <c r="F4498" s="522" t="s">
        <v>12313</v>
      </c>
    </row>
    <row r="4499" spans="1:6" ht="15">
      <c r="A4499" s="522">
        <v>1000000381</v>
      </c>
      <c r="B4499" s="522" t="s">
        <v>12314</v>
      </c>
      <c r="C4499" s="522" t="s">
        <v>12315</v>
      </c>
      <c r="D4499" s="522" t="s">
        <v>29</v>
      </c>
      <c r="E4499" s="522" t="s">
        <v>441</v>
      </c>
      <c r="F4499" s="522" t="s">
        <v>12316</v>
      </c>
    </row>
    <row r="4500" spans="1:6" ht="15">
      <c r="A4500" s="522">
        <v>1000000380</v>
      </c>
      <c r="B4500" s="522" t="s">
        <v>12317</v>
      </c>
      <c r="C4500" s="522" t="s">
        <v>12318</v>
      </c>
      <c r="D4500" s="522" t="s">
        <v>29</v>
      </c>
      <c r="E4500" s="522" t="s">
        <v>441</v>
      </c>
      <c r="F4500" s="522" t="s">
        <v>12319</v>
      </c>
    </row>
    <row r="4501" spans="1:6" ht="15">
      <c r="A4501" s="522">
        <v>3000003555</v>
      </c>
      <c r="B4501" s="522" t="s">
        <v>12320</v>
      </c>
      <c r="C4501" s="522" t="s">
        <v>118</v>
      </c>
      <c r="D4501" s="522" t="s">
        <v>340</v>
      </c>
      <c r="E4501" s="522" t="s">
        <v>433</v>
      </c>
      <c r="F4501" s="522" t="s">
        <v>118</v>
      </c>
    </row>
    <row r="4502" spans="1:6" ht="15">
      <c r="A4502" s="522">
        <v>3000003556</v>
      </c>
      <c r="B4502" s="522" t="s">
        <v>12321</v>
      </c>
      <c r="C4502" s="522" t="s">
        <v>12322</v>
      </c>
      <c r="D4502" s="522" t="s">
        <v>1608</v>
      </c>
      <c r="E4502" s="522" t="s">
        <v>433</v>
      </c>
      <c r="F4502" s="522" t="s">
        <v>12323</v>
      </c>
    </row>
    <row r="4503" spans="1:6" ht="15">
      <c r="A4503" s="522">
        <v>3000003557</v>
      </c>
      <c r="B4503" s="522" t="s">
        <v>12324</v>
      </c>
      <c r="C4503" s="522" t="s">
        <v>12325</v>
      </c>
      <c r="D4503" s="522" t="s">
        <v>337</v>
      </c>
      <c r="E4503" s="522" t="s">
        <v>433</v>
      </c>
      <c r="F4503" s="522" t="s">
        <v>12325</v>
      </c>
    </row>
    <row r="4504" spans="1:6" ht="15">
      <c r="A4504" s="522">
        <v>3000003558</v>
      </c>
      <c r="B4504" s="522" t="s">
        <v>12326</v>
      </c>
      <c r="C4504" s="522" t="s">
        <v>12327</v>
      </c>
      <c r="D4504" s="522" t="s">
        <v>337</v>
      </c>
      <c r="E4504" s="522" t="s">
        <v>433</v>
      </c>
      <c r="F4504" s="522" t="s">
        <v>12328</v>
      </c>
    </row>
    <row r="4505" spans="1:6" ht="15">
      <c r="A4505" s="522">
        <v>3000003559</v>
      </c>
      <c r="B4505" s="522" t="s">
        <v>12329</v>
      </c>
      <c r="C4505" s="522" t="s">
        <v>12330</v>
      </c>
      <c r="D4505" s="522" t="s">
        <v>1608</v>
      </c>
      <c r="E4505" s="522" t="s">
        <v>433</v>
      </c>
      <c r="F4505" s="522" t="s">
        <v>12330</v>
      </c>
    </row>
    <row r="4506" spans="1:6" ht="15">
      <c r="A4506" s="522">
        <v>3000003560</v>
      </c>
      <c r="B4506" s="522" t="s">
        <v>12331</v>
      </c>
      <c r="C4506" s="522" t="s">
        <v>12332</v>
      </c>
      <c r="D4506" s="522" t="s">
        <v>29</v>
      </c>
      <c r="E4506" s="522" t="s">
        <v>433</v>
      </c>
      <c r="F4506" s="522" t="s">
        <v>12332</v>
      </c>
    </row>
    <row r="4507" spans="1:6" ht="15">
      <c r="A4507" s="522">
        <v>3000003561</v>
      </c>
      <c r="B4507" s="522" t="s">
        <v>12333</v>
      </c>
      <c r="C4507" s="522" t="s">
        <v>111</v>
      </c>
      <c r="D4507" s="522" t="s">
        <v>337</v>
      </c>
      <c r="E4507" s="522" t="s">
        <v>433</v>
      </c>
      <c r="F4507" s="522" t="s">
        <v>111</v>
      </c>
    </row>
    <row r="4508" spans="1:6" ht="15">
      <c r="A4508" s="522">
        <v>3000003562</v>
      </c>
      <c r="B4508" s="522" t="s">
        <v>12334</v>
      </c>
      <c r="C4508" s="522" t="s">
        <v>12335</v>
      </c>
      <c r="D4508" s="522" t="s">
        <v>29</v>
      </c>
      <c r="E4508" s="522" t="s">
        <v>433</v>
      </c>
      <c r="F4508" s="522" t="s">
        <v>12335</v>
      </c>
    </row>
    <row r="4509" spans="1:6" ht="15">
      <c r="A4509" s="522">
        <v>3000003563</v>
      </c>
      <c r="B4509" s="522" t="s">
        <v>12336</v>
      </c>
      <c r="C4509" s="522" t="s">
        <v>12337</v>
      </c>
      <c r="D4509" s="522" t="s">
        <v>29</v>
      </c>
      <c r="E4509" s="522" t="s">
        <v>433</v>
      </c>
      <c r="F4509" s="522" t="s">
        <v>12337</v>
      </c>
    </row>
    <row r="4510" spans="1:6" ht="15">
      <c r="A4510" s="522">
        <v>3000003564</v>
      </c>
      <c r="B4510" s="522" t="s">
        <v>12338</v>
      </c>
      <c r="C4510" s="522" t="s">
        <v>12339</v>
      </c>
      <c r="D4510" s="522" t="s">
        <v>29</v>
      </c>
      <c r="E4510" s="522" t="s">
        <v>433</v>
      </c>
      <c r="F4510" s="522" t="s">
        <v>12339</v>
      </c>
    </row>
    <row r="4511" spans="1:6" ht="15">
      <c r="A4511" s="522">
        <v>3000003565</v>
      </c>
      <c r="B4511" s="522" t="s">
        <v>12340</v>
      </c>
      <c r="C4511" s="522" t="s">
        <v>12341</v>
      </c>
      <c r="D4511" s="522" t="s">
        <v>29</v>
      </c>
      <c r="E4511" s="522" t="s">
        <v>433</v>
      </c>
      <c r="F4511" s="522" t="s">
        <v>12342</v>
      </c>
    </row>
    <row r="4512" spans="1:6" ht="15">
      <c r="A4512" s="522">
        <v>3000003566</v>
      </c>
      <c r="B4512" s="522" t="s">
        <v>12343</v>
      </c>
      <c r="C4512" s="522" t="s">
        <v>12344</v>
      </c>
      <c r="D4512" s="522" t="s">
        <v>29</v>
      </c>
      <c r="E4512" s="522" t="s">
        <v>433</v>
      </c>
      <c r="F4512" s="522" t="s">
        <v>12344</v>
      </c>
    </row>
    <row r="4513" spans="1:6" ht="15">
      <c r="A4513" s="522">
        <v>3000003567</v>
      </c>
      <c r="B4513" s="522" t="s">
        <v>12345</v>
      </c>
      <c r="C4513" s="522" t="s">
        <v>12346</v>
      </c>
      <c r="D4513" s="522" t="s">
        <v>29</v>
      </c>
      <c r="E4513" s="522" t="s">
        <v>433</v>
      </c>
      <c r="F4513" s="522" t="s">
        <v>12346</v>
      </c>
    </row>
    <row r="4514" spans="1:6" ht="15">
      <c r="A4514" s="522">
        <v>3000003568</v>
      </c>
      <c r="B4514" s="522" t="s">
        <v>12347</v>
      </c>
      <c r="C4514" s="522" t="s">
        <v>12348</v>
      </c>
      <c r="D4514" s="522" t="s">
        <v>29</v>
      </c>
      <c r="E4514" s="522" t="s">
        <v>433</v>
      </c>
      <c r="F4514" s="522" t="s">
        <v>12348</v>
      </c>
    </row>
    <row r="4515" spans="1:6" ht="15">
      <c r="A4515" s="522">
        <v>3000003569</v>
      </c>
      <c r="B4515" s="522" t="s">
        <v>12349</v>
      </c>
      <c r="C4515" s="522" t="s">
        <v>12350</v>
      </c>
      <c r="D4515" s="522" t="s">
        <v>29</v>
      </c>
      <c r="E4515" s="522" t="s">
        <v>433</v>
      </c>
      <c r="F4515" s="522" t="s">
        <v>12350</v>
      </c>
    </row>
    <row r="4516" spans="1:6" ht="15">
      <c r="A4516" s="522">
        <v>3000003570</v>
      </c>
      <c r="B4516" s="522" t="s">
        <v>12351</v>
      </c>
      <c r="C4516" s="522" t="s">
        <v>12352</v>
      </c>
      <c r="D4516" s="522" t="s">
        <v>29</v>
      </c>
      <c r="E4516" s="522" t="s">
        <v>433</v>
      </c>
      <c r="F4516" s="522" t="s">
        <v>12352</v>
      </c>
    </row>
    <row r="4517" spans="1:6" ht="15">
      <c r="A4517" s="522">
        <v>3000003571</v>
      </c>
      <c r="B4517" s="522" t="s">
        <v>12353</v>
      </c>
      <c r="C4517" s="522" t="s">
        <v>12354</v>
      </c>
      <c r="D4517" s="522" t="s">
        <v>29</v>
      </c>
      <c r="E4517" s="522" t="s">
        <v>433</v>
      </c>
      <c r="F4517" s="522" t="s">
        <v>12354</v>
      </c>
    </row>
    <row r="4518" spans="1:6" ht="15">
      <c r="A4518" s="522">
        <v>3000003572</v>
      </c>
      <c r="B4518" s="522" t="s">
        <v>12355</v>
      </c>
      <c r="C4518" s="522" t="s">
        <v>12356</v>
      </c>
      <c r="D4518" s="522" t="s">
        <v>29</v>
      </c>
      <c r="E4518" s="522" t="s">
        <v>433</v>
      </c>
      <c r="F4518" s="522" t="s">
        <v>12356</v>
      </c>
    </row>
    <row r="4519" spans="1:6" ht="15">
      <c r="A4519" s="522">
        <v>3000003573</v>
      </c>
      <c r="B4519" s="522" t="s">
        <v>12357</v>
      </c>
      <c r="C4519" s="522" t="s">
        <v>12358</v>
      </c>
      <c r="D4519" s="522" t="s">
        <v>29</v>
      </c>
      <c r="E4519" s="522" t="s">
        <v>433</v>
      </c>
      <c r="F4519" s="522" t="s">
        <v>12359</v>
      </c>
    </row>
    <row r="4520" spans="1:6" ht="15">
      <c r="A4520" s="522">
        <v>3000003574</v>
      </c>
      <c r="B4520" s="522" t="s">
        <v>12360</v>
      </c>
      <c r="C4520" s="522" t="s">
        <v>12361</v>
      </c>
      <c r="D4520" s="522" t="s">
        <v>337</v>
      </c>
      <c r="E4520" s="522" t="s">
        <v>433</v>
      </c>
      <c r="F4520" s="522" t="s">
        <v>12361</v>
      </c>
    </row>
    <row r="4521" spans="1:6" ht="15">
      <c r="A4521" s="522">
        <v>3000003575</v>
      </c>
      <c r="B4521" s="522" t="s">
        <v>12362</v>
      </c>
      <c r="C4521" s="522" t="s">
        <v>12363</v>
      </c>
      <c r="D4521" s="522" t="s">
        <v>29</v>
      </c>
      <c r="E4521" s="522" t="s">
        <v>433</v>
      </c>
      <c r="F4521" s="522" t="s">
        <v>12364</v>
      </c>
    </row>
    <row r="4522" spans="1:6" ht="15">
      <c r="A4522" s="522">
        <v>3000003576</v>
      </c>
      <c r="B4522" s="522" t="s">
        <v>12365</v>
      </c>
      <c r="C4522" s="522" t="s">
        <v>12366</v>
      </c>
      <c r="D4522" s="522" t="s">
        <v>337</v>
      </c>
      <c r="E4522" s="522" t="s">
        <v>433</v>
      </c>
      <c r="F4522" s="522" t="s">
        <v>12366</v>
      </c>
    </row>
    <row r="4523" spans="1:6" ht="15">
      <c r="A4523" s="522">
        <v>3000003577</v>
      </c>
      <c r="B4523" s="522" t="s">
        <v>12367</v>
      </c>
      <c r="C4523" s="522" t="s">
        <v>12368</v>
      </c>
      <c r="D4523" s="522" t="s">
        <v>29</v>
      </c>
      <c r="E4523" s="522" t="s">
        <v>433</v>
      </c>
      <c r="F4523" s="522" t="s">
        <v>12369</v>
      </c>
    </row>
    <row r="4524" spans="1:6" ht="15">
      <c r="A4524" s="522">
        <v>3000003578</v>
      </c>
      <c r="B4524" s="522" t="s">
        <v>12370</v>
      </c>
      <c r="C4524" s="522" t="s">
        <v>12371</v>
      </c>
      <c r="D4524" s="522" t="s">
        <v>337</v>
      </c>
      <c r="E4524" s="522" t="s">
        <v>433</v>
      </c>
      <c r="F4524" s="522" t="s">
        <v>12371</v>
      </c>
    </row>
    <row r="4525" spans="1:6" ht="15">
      <c r="A4525" s="522">
        <v>3000003579</v>
      </c>
      <c r="B4525" s="522" t="s">
        <v>12372</v>
      </c>
      <c r="C4525" s="522" t="s">
        <v>12373</v>
      </c>
      <c r="D4525" s="522" t="s">
        <v>337</v>
      </c>
      <c r="E4525" s="522" t="s">
        <v>433</v>
      </c>
      <c r="F4525" s="522" t="s">
        <v>12373</v>
      </c>
    </row>
    <row r="4526" spans="1:6" ht="15">
      <c r="A4526" s="522">
        <v>3000003580</v>
      </c>
      <c r="B4526" s="522" t="s">
        <v>12374</v>
      </c>
      <c r="C4526" s="522" t="s">
        <v>12375</v>
      </c>
      <c r="D4526" s="522" t="s">
        <v>337</v>
      </c>
      <c r="E4526" s="522" t="s">
        <v>433</v>
      </c>
      <c r="F4526" s="522" t="s">
        <v>12375</v>
      </c>
    </row>
    <row r="4527" spans="1:6" ht="15">
      <c r="A4527" s="522">
        <v>3000003581</v>
      </c>
      <c r="B4527" s="522" t="s">
        <v>12376</v>
      </c>
      <c r="C4527" s="522" t="s">
        <v>12377</v>
      </c>
      <c r="D4527" s="522" t="s">
        <v>1608</v>
      </c>
      <c r="E4527" s="522" t="s">
        <v>433</v>
      </c>
      <c r="F4527" s="522" t="s">
        <v>12377</v>
      </c>
    </row>
    <row r="4528" spans="1:6" ht="15">
      <c r="A4528" s="522">
        <v>3000003582</v>
      </c>
      <c r="B4528" s="522" t="s">
        <v>12378</v>
      </c>
      <c r="C4528" s="522" t="s">
        <v>12379</v>
      </c>
      <c r="D4528" s="522" t="s">
        <v>29</v>
      </c>
      <c r="E4528" s="522" t="s">
        <v>433</v>
      </c>
      <c r="F4528" s="522" t="s">
        <v>12380</v>
      </c>
    </row>
    <row r="4529" spans="1:6" ht="15">
      <c r="A4529" s="522">
        <v>3000003583</v>
      </c>
      <c r="B4529" s="522" t="s">
        <v>12381</v>
      </c>
      <c r="C4529" s="522" t="s">
        <v>12382</v>
      </c>
      <c r="D4529" s="522" t="s">
        <v>29</v>
      </c>
      <c r="E4529" s="522" t="s">
        <v>433</v>
      </c>
      <c r="F4529" s="522" t="s">
        <v>12383</v>
      </c>
    </row>
    <row r="4530" spans="1:6" ht="15">
      <c r="A4530" s="522">
        <v>3000003584</v>
      </c>
      <c r="B4530" s="522" t="s">
        <v>12384</v>
      </c>
      <c r="C4530" s="522" t="s">
        <v>12385</v>
      </c>
      <c r="D4530" s="522" t="s">
        <v>1608</v>
      </c>
      <c r="E4530" s="522" t="s">
        <v>433</v>
      </c>
      <c r="F4530" s="522" t="s">
        <v>12386</v>
      </c>
    </row>
    <row r="4531" spans="1:6" ht="15">
      <c r="A4531" s="522">
        <v>3000003585</v>
      </c>
      <c r="B4531" s="522" t="s">
        <v>12387</v>
      </c>
      <c r="C4531" s="522" t="s">
        <v>12388</v>
      </c>
      <c r="D4531" s="522" t="s">
        <v>337</v>
      </c>
      <c r="E4531" s="522" t="s">
        <v>433</v>
      </c>
      <c r="F4531" s="522" t="s">
        <v>12388</v>
      </c>
    </row>
    <row r="4532" spans="1:6" ht="15">
      <c r="A4532" s="522">
        <v>3000003586</v>
      </c>
      <c r="B4532" s="522" t="s">
        <v>12389</v>
      </c>
      <c r="C4532" s="522" t="s">
        <v>12390</v>
      </c>
      <c r="D4532" s="522" t="s">
        <v>337</v>
      </c>
      <c r="E4532" s="522" t="s">
        <v>433</v>
      </c>
      <c r="F4532" s="522" t="s">
        <v>12391</v>
      </c>
    </row>
    <row r="4533" spans="1:6" ht="15">
      <c r="A4533" s="522">
        <v>3000003587</v>
      </c>
      <c r="B4533" s="522" t="s">
        <v>12392</v>
      </c>
      <c r="C4533" s="522" t="s">
        <v>12393</v>
      </c>
      <c r="D4533" s="522" t="s">
        <v>337</v>
      </c>
      <c r="E4533" s="522" t="s">
        <v>433</v>
      </c>
      <c r="F4533" s="522" t="s">
        <v>12394</v>
      </c>
    </row>
    <row r="4534" spans="1:6" ht="15">
      <c r="A4534" s="522">
        <v>3000003588</v>
      </c>
      <c r="B4534" s="522" t="s">
        <v>12395</v>
      </c>
      <c r="C4534" s="522" t="s">
        <v>12396</v>
      </c>
      <c r="D4534" s="522" t="s">
        <v>337</v>
      </c>
      <c r="E4534" s="522" t="s">
        <v>433</v>
      </c>
      <c r="F4534" s="522" t="s">
        <v>12397</v>
      </c>
    </row>
    <row r="4535" spans="1:6" ht="15">
      <c r="A4535" s="522">
        <v>3000003589</v>
      </c>
      <c r="B4535" s="522" t="s">
        <v>12398</v>
      </c>
      <c r="C4535" s="522" t="s">
        <v>12399</v>
      </c>
      <c r="D4535" s="522" t="s">
        <v>337</v>
      </c>
      <c r="E4535" s="522" t="s">
        <v>433</v>
      </c>
      <c r="F4535" s="522" t="s">
        <v>12400</v>
      </c>
    </row>
    <row r="4536" spans="1:6" ht="15">
      <c r="A4536" s="522">
        <v>3000003590</v>
      </c>
      <c r="B4536" s="522" t="s">
        <v>12401</v>
      </c>
      <c r="C4536" s="522" t="s">
        <v>12402</v>
      </c>
      <c r="D4536" s="522" t="s">
        <v>337</v>
      </c>
      <c r="E4536" s="522" t="s">
        <v>433</v>
      </c>
      <c r="F4536" s="522" t="s">
        <v>12402</v>
      </c>
    </row>
    <row r="4537" spans="1:6" ht="15">
      <c r="A4537" s="522">
        <v>1000000379</v>
      </c>
      <c r="B4537" s="522" t="s">
        <v>12403</v>
      </c>
      <c r="C4537" s="522" t="s">
        <v>12404</v>
      </c>
      <c r="D4537" s="522" t="s">
        <v>29</v>
      </c>
      <c r="E4537" s="522" t="s">
        <v>441</v>
      </c>
      <c r="F4537" s="522" t="s">
        <v>12405</v>
      </c>
    </row>
    <row r="4538" spans="1:6" ht="15">
      <c r="A4538" s="522">
        <v>2000000249</v>
      </c>
      <c r="B4538" s="522" t="s">
        <v>12406</v>
      </c>
      <c r="C4538" s="522" t="s">
        <v>12407</v>
      </c>
      <c r="D4538" s="522" t="s">
        <v>337</v>
      </c>
      <c r="E4538" s="522" t="s">
        <v>430</v>
      </c>
      <c r="F4538" s="522" t="s">
        <v>12407</v>
      </c>
    </row>
    <row r="4539" spans="1:6" ht="15">
      <c r="A4539" s="522">
        <v>3000003591</v>
      </c>
      <c r="B4539" s="522" t="s">
        <v>12408</v>
      </c>
      <c r="C4539" s="522" t="s">
        <v>12409</v>
      </c>
      <c r="D4539" s="522" t="s">
        <v>337</v>
      </c>
      <c r="E4539" s="522" t="s">
        <v>433</v>
      </c>
      <c r="F4539" s="522" t="s">
        <v>12409</v>
      </c>
    </row>
    <row r="4540" spans="1:6" ht="15">
      <c r="A4540" s="522">
        <v>5000000176</v>
      </c>
      <c r="B4540" s="522" t="s">
        <v>12410</v>
      </c>
      <c r="C4540" s="522" t="s">
        <v>12411</v>
      </c>
      <c r="D4540" s="522" t="s">
        <v>337</v>
      </c>
      <c r="E4540" s="522" t="s">
        <v>472</v>
      </c>
      <c r="F4540" s="522" t="s">
        <v>12411</v>
      </c>
    </row>
    <row r="4541" spans="1:6" ht="15">
      <c r="A4541" s="522">
        <v>3000003592</v>
      </c>
      <c r="B4541" s="522" t="s">
        <v>12412</v>
      </c>
      <c r="C4541" s="522" t="s">
        <v>12413</v>
      </c>
      <c r="D4541" s="522" t="s">
        <v>337</v>
      </c>
      <c r="E4541" s="522" t="s">
        <v>433</v>
      </c>
      <c r="F4541" s="522" t="s">
        <v>12414</v>
      </c>
    </row>
    <row r="4542" spans="1:6" ht="15">
      <c r="A4542" s="522">
        <v>3000003593</v>
      </c>
      <c r="B4542" s="522" t="s">
        <v>12415</v>
      </c>
      <c r="C4542" s="522" t="s">
        <v>12416</v>
      </c>
      <c r="D4542" s="522" t="s">
        <v>337</v>
      </c>
      <c r="E4542" s="522" t="s">
        <v>433</v>
      </c>
      <c r="F4542" s="522" t="s">
        <v>12417</v>
      </c>
    </row>
    <row r="4543" spans="1:6" ht="15">
      <c r="A4543" s="522">
        <v>5000000177</v>
      </c>
      <c r="B4543" s="522" t="s">
        <v>12418</v>
      </c>
      <c r="C4543" s="522" t="s">
        <v>12419</v>
      </c>
      <c r="D4543" s="522" t="s">
        <v>337</v>
      </c>
      <c r="E4543" s="522" t="s">
        <v>472</v>
      </c>
      <c r="F4543" s="522" t="s">
        <v>12419</v>
      </c>
    </row>
    <row r="4544" spans="1:6" ht="15">
      <c r="A4544" s="522">
        <v>5000000178</v>
      </c>
      <c r="B4544" s="522" t="s">
        <v>12420</v>
      </c>
      <c r="C4544" s="522" t="s">
        <v>12421</v>
      </c>
      <c r="D4544" s="522" t="s">
        <v>337</v>
      </c>
      <c r="E4544" s="522" t="s">
        <v>472</v>
      </c>
      <c r="F4544" s="522" t="s">
        <v>12422</v>
      </c>
    </row>
    <row r="4545" spans="1:6" ht="15">
      <c r="A4545" s="522">
        <v>3000003594</v>
      </c>
      <c r="B4545" s="522" t="s">
        <v>12423</v>
      </c>
      <c r="C4545" s="522" t="s">
        <v>12424</v>
      </c>
      <c r="D4545" s="522" t="s">
        <v>337</v>
      </c>
      <c r="E4545" s="522" t="s">
        <v>433</v>
      </c>
      <c r="F4545" s="522" t="s">
        <v>12424</v>
      </c>
    </row>
    <row r="4546" spans="1:6" ht="15">
      <c r="A4546" s="522">
        <v>4000000176</v>
      </c>
      <c r="B4546" s="522" t="s">
        <v>12425</v>
      </c>
      <c r="C4546" s="522" t="s">
        <v>12426</v>
      </c>
      <c r="D4546" s="522" t="s">
        <v>337</v>
      </c>
      <c r="E4546" s="522" t="s">
        <v>767</v>
      </c>
      <c r="F4546" s="522" t="s">
        <v>12427</v>
      </c>
    </row>
    <row r="4547" spans="1:6" ht="15">
      <c r="A4547" s="522">
        <v>3000003595</v>
      </c>
      <c r="B4547" s="522" t="s">
        <v>12428</v>
      </c>
      <c r="C4547" s="522" t="s">
        <v>12429</v>
      </c>
      <c r="D4547" s="522" t="s">
        <v>337</v>
      </c>
      <c r="E4547" s="522" t="s">
        <v>433</v>
      </c>
      <c r="F4547" s="522" t="s">
        <v>12430</v>
      </c>
    </row>
    <row r="4548" spans="1:6" ht="15">
      <c r="A4548" s="522">
        <v>1000000378</v>
      </c>
      <c r="B4548" s="522" t="s">
        <v>12431</v>
      </c>
      <c r="C4548" s="522" t="s">
        <v>12432</v>
      </c>
      <c r="D4548" s="522" t="s">
        <v>337</v>
      </c>
      <c r="E4548" s="522" t="s">
        <v>441</v>
      </c>
      <c r="F4548" s="522" t="s">
        <v>12432</v>
      </c>
    </row>
    <row r="4549" spans="1:6" ht="15">
      <c r="A4549" s="522">
        <v>3000003596</v>
      </c>
      <c r="B4549" s="522" t="s">
        <v>12433</v>
      </c>
      <c r="C4549" s="522" t="s">
        <v>12434</v>
      </c>
      <c r="D4549" s="522" t="s">
        <v>337</v>
      </c>
      <c r="E4549" s="522" t="s">
        <v>433</v>
      </c>
      <c r="F4549" s="522" t="s">
        <v>12434</v>
      </c>
    </row>
    <row r="4550" spans="1:6" ht="15">
      <c r="A4550" s="522">
        <v>4000000177</v>
      </c>
      <c r="B4550" s="522" t="s">
        <v>12435</v>
      </c>
      <c r="C4550" s="522" t="s">
        <v>12436</v>
      </c>
      <c r="D4550" s="522" t="s">
        <v>337</v>
      </c>
      <c r="E4550" s="522" t="s">
        <v>767</v>
      </c>
      <c r="F4550" s="522" t="s">
        <v>12436</v>
      </c>
    </row>
    <row r="4551" spans="1:6" ht="15">
      <c r="A4551" s="522">
        <v>3000003597</v>
      </c>
      <c r="B4551" s="522" t="s">
        <v>12437</v>
      </c>
      <c r="C4551" s="522" t="s">
        <v>12438</v>
      </c>
      <c r="D4551" s="522" t="s">
        <v>337</v>
      </c>
      <c r="E4551" s="522" t="s">
        <v>433</v>
      </c>
      <c r="F4551" s="522" t="s">
        <v>12438</v>
      </c>
    </row>
    <row r="4552" spans="1:6" ht="15">
      <c r="A4552" s="522">
        <v>3000003598</v>
      </c>
      <c r="B4552" s="522" t="s">
        <v>12439</v>
      </c>
      <c r="C4552" s="522" t="s">
        <v>12440</v>
      </c>
      <c r="D4552" s="522" t="s">
        <v>337</v>
      </c>
      <c r="E4552" s="522" t="s">
        <v>433</v>
      </c>
      <c r="F4552" s="522" t="s">
        <v>12441</v>
      </c>
    </row>
    <row r="4553" spans="1:6" ht="15">
      <c r="A4553" s="522">
        <v>3000003599</v>
      </c>
      <c r="B4553" s="522" t="s">
        <v>12442</v>
      </c>
      <c r="C4553" s="522" t="s">
        <v>12443</v>
      </c>
      <c r="D4553" s="522" t="s">
        <v>749</v>
      </c>
      <c r="E4553" s="522" t="s">
        <v>433</v>
      </c>
      <c r="F4553" s="522" t="s">
        <v>12444</v>
      </c>
    </row>
    <row r="4554" spans="1:6" ht="15">
      <c r="A4554" s="522">
        <v>3000003600</v>
      </c>
      <c r="B4554" s="522" t="s">
        <v>12445</v>
      </c>
      <c r="C4554" s="522" t="s">
        <v>12446</v>
      </c>
      <c r="D4554" s="522" t="s">
        <v>749</v>
      </c>
      <c r="E4554" s="522" t="s">
        <v>433</v>
      </c>
      <c r="F4554" s="522" t="s">
        <v>12447</v>
      </c>
    </row>
    <row r="4555" spans="1:6" ht="15">
      <c r="A4555" s="522">
        <v>3000003601</v>
      </c>
      <c r="B4555" s="522" t="s">
        <v>12448</v>
      </c>
      <c r="C4555" s="522" t="s">
        <v>12449</v>
      </c>
      <c r="D4555" s="522" t="s">
        <v>337</v>
      </c>
      <c r="E4555" s="522" t="s">
        <v>433</v>
      </c>
      <c r="F4555" s="522" t="s">
        <v>12450</v>
      </c>
    </row>
    <row r="4556" spans="1:6" ht="15">
      <c r="A4556" s="522">
        <v>3000003602</v>
      </c>
      <c r="B4556" s="522" t="s">
        <v>12451</v>
      </c>
      <c r="C4556" s="522" t="s">
        <v>12452</v>
      </c>
      <c r="D4556" s="522" t="s">
        <v>749</v>
      </c>
      <c r="E4556" s="522" t="s">
        <v>433</v>
      </c>
      <c r="F4556" s="522" t="s">
        <v>12452</v>
      </c>
    </row>
    <row r="4557" spans="1:6" ht="15">
      <c r="A4557" s="522">
        <v>3000003603</v>
      </c>
      <c r="B4557" s="522" t="s">
        <v>12453</v>
      </c>
      <c r="C4557" s="522" t="s">
        <v>12454</v>
      </c>
      <c r="D4557" s="522" t="s">
        <v>749</v>
      </c>
      <c r="E4557" s="522" t="s">
        <v>433</v>
      </c>
      <c r="F4557" s="522" t="s">
        <v>12455</v>
      </c>
    </row>
    <row r="4558" spans="1:6" ht="15">
      <c r="A4558" s="522">
        <v>3000003604</v>
      </c>
      <c r="B4558" s="522" t="s">
        <v>12456</v>
      </c>
      <c r="C4558" s="522" t="s">
        <v>12457</v>
      </c>
      <c r="D4558" s="522" t="s">
        <v>749</v>
      </c>
      <c r="E4558" s="522" t="s">
        <v>433</v>
      </c>
      <c r="F4558" s="522" t="s">
        <v>12458</v>
      </c>
    </row>
    <row r="4559" spans="1:6" ht="15">
      <c r="A4559" s="522">
        <v>3000003605</v>
      </c>
      <c r="B4559" s="522" t="s">
        <v>12459</v>
      </c>
      <c r="C4559" s="522" t="s">
        <v>12460</v>
      </c>
      <c r="D4559" s="522" t="s">
        <v>749</v>
      </c>
      <c r="E4559" s="522" t="s">
        <v>433</v>
      </c>
      <c r="F4559" s="522" t="s">
        <v>12461</v>
      </c>
    </row>
    <row r="4560" spans="1:6" ht="15">
      <c r="A4560" s="522">
        <v>3000003606</v>
      </c>
      <c r="B4560" s="522" t="s">
        <v>12462</v>
      </c>
      <c r="C4560" s="522" t="s">
        <v>12463</v>
      </c>
      <c r="D4560" s="522" t="s">
        <v>337</v>
      </c>
      <c r="E4560" s="522" t="s">
        <v>433</v>
      </c>
      <c r="F4560" s="522" t="s">
        <v>12463</v>
      </c>
    </row>
    <row r="4561" spans="1:6" ht="15">
      <c r="A4561" s="522">
        <v>3000003607</v>
      </c>
      <c r="B4561" s="522" t="s">
        <v>12464</v>
      </c>
      <c r="C4561" s="522" t="s">
        <v>12465</v>
      </c>
      <c r="D4561" s="522" t="s">
        <v>337</v>
      </c>
      <c r="E4561" s="522" t="s">
        <v>433</v>
      </c>
      <c r="F4561" s="522" t="s">
        <v>12466</v>
      </c>
    </row>
    <row r="4562" spans="1:6" ht="15">
      <c r="A4562" s="522">
        <v>2000000250</v>
      </c>
      <c r="B4562" s="522" t="s">
        <v>12467</v>
      </c>
      <c r="C4562" s="522" t="s">
        <v>12468</v>
      </c>
      <c r="D4562" s="522" t="s">
        <v>337</v>
      </c>
      <c r="E4562" s="522" t="s">
        <v>430</v>
      </c>
      <c r="F4562" s="522" t="s">
        <v>12469</v>
      </c>
    </row>
    <row r="4563" spans="1:6" ht="15">
      <c r="A4563" s="522">
        <v>1000000377</v>
      </c>
      <c r="B4563" s="522" t="s">
        <v>12470</v>
      </c>
      <c r="C4563" s="522" t="s">
        <v>12471</v>
      </c>
      <c r="D4563" s="522" t="s">
        <v>340</v>
      </c>
      <c r="E4563" s="522" t="s">
        <v>441</v>
      </c>
      <c r="F4563" s="522" t="s">
        <v>12471</v>
      </c>
    </row>
    <row r="4564" spans="1:6" ht="15">
      <c r="A4564" s="522">
        <v>1000000376</v>
      </c>
      <c r="B4564" s="522" t="s">
        <v>12472</v>
      </c>
      <c r="C4564" s="522" t="s">
        <v>12273</v>
      </c>
      <c r="D4564" s="522" t="s">
        <v>337</v>
      </c>
      <c r="E4564" s="522" t="s">
        <v>441</v>
      </c>
      <c r="F4564" s="522" t="s">
        <v>12273</v>
      </c>
    </row>
    <row r="4565" spans="1:6" ht="15">
      <c r="A4565" s="522">
        <v>3000003608</v>
      </c>
      <c r="B4565" s="522" t="s">
        <v>12473</v>
      </c>
      <c r="C4565" s="522" t="s">
        <v>12474</v>
      </c>
      <c r="D4565" s="522" t="s">
        <v>337</v>
      </c>
      <c r="E4565" s="522" t="s">
        <v>433</v>
      </c>
      <c r="F4565" s="522" t="s">
        <v>12475</v>
      </c>
    </row>
    <row r="4566" spans="1:6" ht="15">
      <c r="A4566" s="522">
        <v>3000003609</v>
      </c>
      <c r="B4566" s="522" t="s">
        <v>12476</v>
      </c>
      <c r="C4566" s="522" t="s">
        <v>12477</v>
      </c>
      <c r="D4566" s="522" t="s">
        <v>337</v>
      </c>
      <c r="E4566" s="522" t="s">
        <v>433</v>
      </c>
      <c r="F4566" s="522" t="s">
        <v>12478</v>
      </c>
    </row>
    <row r="4567" spans="1:6" ht="15">
      <c r="A4567" s="522">
        <v>3000003610</v>
      </c>
      <c r="B4567" s="522" t="s">
        <v>12479</v>
      </c>
      <c r="C4567" s="522" t="s">
        <v>12480</v>
      </c>
      <c r="D4567" s="522" t="s">
        <v>337</v>
      </c>
      <c r="E4567" s="522" t="s">
        <v>433</v>
      </c>
      <c r="F4567" s="522" t="s">
        <v>12480</v>
      </c>
    </row>
    <row r="4568" spans="1:6" ht="15">
      <c r="A4568" s="522">
        <v>2000000251</v>
      </c>
      <c r="B4568" s="522" t="s">
        <v>12481</v>
      </c>
      <c r="C4568" s="522" t="s">
        <v>12482</v>
      </c>
      <c r="D4568" s="522" t="s">
        <v>337</v>
      </c>
      <c r="E4568" s="522" t="s">
        <v>430</v>
      </c>
      <c r="F4568" s="522" t="s">
        <v>12482</v>
      </c>
    </row>
    <row r="4569" spans="1:6" ht="15">
      <c r="A4569" s="522">
        <v>2000000252</v>
      </c>
      <c r="B4569" s="522" t="s">
        <v>12483</v>
      </c>
      <c r="C4569" s="522" t="s">
        <v>12484</v>
      </c>
      <c r="D4569" s="522" t="s">
        <v>337</v>
      </c>
      <c r="E4569" s="522" t="s">
        <v>430</v>
      </c>
      <c r="F4569" s="522" t="s">
        <v>12484</v>
      </c>
    </row>
    <row r="4570" spans="1:6" ht="15">
      <c r="A4570" s="522">
        <v>3000003612</v>
      </c>
      <c r="B4570" s="522" t="s">
        <v>12485</v>
      </c>
      <c r="C4570" s="522" t="s">
        <v>12486</v>
      </c>
      <c r="D4570" s="522" t="s">
        <v>337</v>
      </c>
      <c r="E4570" s="522" t="s">
        <v>433</v>
      </c>
      <c r="F4570" s="522" t="s">
        <v>12487</v>
      </c>
    </row>
    <row r="4571" spans="1:6" ht="15">
      <c r="A4571" s="522">
        <v>3000003613</v>
      </c>
      <c r="B4571" s="522" t="s">
        <v>12488</v>
      </c>
      <c r="C4571" s="522" t="s">
        <v>12489</v>
      </c>
      <c r="D4571" s="522" t="s">
        <v>337</v>
      </c>
      <c r="E4571" s="522" t="s">
        <v>433</v>
      </c>
      <c r="F4571" s="522" t="s">
        <v>12490</v>
      </c>
    </row>
    <row r="4572" spans="1:6" ht="15">
      <c r="A4572" s="522">
        <v>3000003614</v>
      </c>
      <c r="B4572" s="522" t="s">
        <v>12491</v>
      </c>
      <c r="C4572" s="522" t="s">
        <v>12492</v>
      </c>
      <c r="D4572" s="522" t="s">
        <v>337</v>
      </c>
      <c r="E4572" s="522" t="s">
        <v>433</v>
      </c>
      <c r="F4572" s="522" t="s">
        <v>12493</v>
      </c>
    </row>
    <row r="4573" spans="1:6" ht="15">
      <c r="A4573" s="522">
        <v>3000003615</v>
      </c>
      <c r="B4573" s="522" t="s">
        <v>12494</v>
      </c>
      <c r="C4573" s="522" t="s">
        <v>12495</v>
      </c>
      <c r="D4573" s="522" t="s">
        <v>29</v>
      </c>
      <c r="E4573" s="522" t="s">
        <v>433</v>
      </c>
      <c r="F4573" s="522" t="s">
        <v>12495</v>
      </c>
    </row>
    <row r="4574" spans="1:6" ht="15">
      <c r="A4574" s="522">
        <v>3000003616</v>
      </c>
      <c r="B4574" s="522" t="s">
        <v>12496</v>
      </c>
      <c r="C4574" s="522" t="s">
        <v>12497</v>
      </c>
      <c r="D4574" s="522" t="s">
        <v>337</v>
      </c>
      <c r="E4574" s="522" t="s">
        <v>433</v>
      </c>
      <c r="F4574" s="522" t="s">
        <v>12497</v>
      </c>
    </row>
    <row r="4575" spans="1:6" ht="15">
      <c r="A4575" s="522">
        <v>5000000180</v>
      </c>
      <c r="B4575" s="522" t="s">
        <v>12498</v>
      </c>
      <c r="C4575" s="522" t="s">
        <v>12499</v>
      </c>
      <c r="D4575" s="522" t="s">
        <v>1608</v>
      </c>
      <c r="E4575" s="522" t="s">
        <v>472</v>
      </c>
      <c r="F4575" s="522" t="s">
        <v>12500</v>
      </c>
    </row>
    <row r="4576" spans="1:6" ht="15">
      <c r="A4576" s="522">
        <v>3000003617</v>
      </c>
      <c r="B4576" s="522" t="s">
        <v>12501</v>
      </c>
      <c r="C4576" s="522" t="s">
        <v>12502</v>
      </c>
      <c r="D4576" s="522" t="s">
        <v>340</v>
      </c>
      <c r="E4576" s="522" t="s">
        <v>433</v>
      </c>
      <c r="F4576" s="522" t="s">
        <v>12503</v>
      </c>
    </row>
    <row r="4577" spans="1:6" ht="15">
      <c r="A4577" s="522">
        <v>3000003618</v>
      </c>
      <c r="B4577" s="522" t="s">
        <v>12504</v>
      </c>
      <c r="C4577" s="522" t="s">
        <v>12505</v>
      </c>
      <c r="D4577" s="522" t="s">
        <v>337</v>
      </c>
      <c r="E4577" s="522" t="s">
        <v>433</v>
      </c>
      <c r="F4577" s="522" t="s">
        <v>12506</v>
      </c>
    </row>
    <row r="4578" spans="1:6" ht="15">
      <c r="A4578" s="522">
        <v>3000003619</v>
      </c>
      <c r="B4578" s="522" t="s">
        <v>12507</v>
      </c>
      <c r="C4578" s="522" t="s">
        <v>12508</v>
      </c>
      <c r="D4578" s="522" t="s">
        <v>337</v>
      </c>
      <c r="E4578" s="522" t="s">
        <v>433</v>
      </c>
      <c r="F4578" s="522" t="s">
        <v>12509</v>
      </c>
    </row>
    <row r="4579" spans="1:6" ht="15">
      <c r="A4579" s="522">
        <v>3000003620</v>
      </c>
      <c r="B4579" s="522" t="s">
        <v>12510</v>
      </c>
      <c r="C4579" s="522" t="s">
        <v>12511</v>
      </c>
      <c r="D4579" s="522" t="s">
        <v>337</v>
      </c>
      <c r="E4579" s="522" t="s">
        <v>433</v>
      </c>
      <c r="F4579" s="522" t="s">
        <v>12512</v>
      </c>
    </row>
    <row r="4580" spans="1:6" ht="15">
      <c r="A4580" s="522">
        <v>3000003621</v>
      </c>
      <c r="B4580" s="522" t="s">
        <v>12513</v>
      </c>
      <c r="C4580" s="522" t="s">
        <v>12514</v>
      </c>
      <c r="D4580" s="522" t="s">
        <v>337</v>
      </c>
      <c r="E4580" s="522" t="s">
        <v>433</v>
      </c>
      <c r="F4580" s="522" t="s">
        <v>12515</v>
      </c>
    </row>
    <row r="4581" spans="1:6" ht="15">
      <c r="A4581" s="522">
        <v>4000000178</v>
      </c>
      <c r="B4581" s="522" t="s">
        <v>12516</v>
      </c>
      <c r="C4581" s="522" t="s">
        <v>12517</v>
      </c>
      <c r="D4581" s="522" t="s">
        <v>337</v>
      </c>
      <c r="E4581" s="522" t="s">
        <v>767</v>
      </c>
      <c r="F4581" s="522" t="s">
        <v>12517</v>
      </c>
    </row>
    <row r="4582" spans="1:6" ht="15">
      <c r="A4582" s="522">
        <v>3000003622</v>
      </c>
      <c r="B4582" s="522" t="s">
        <v>12518</v>
      </c>
      <c r="C4582" s="522" t="s">
        <v>12519</v>
      </c>
      <c r="D4582" s="522" t="s">
        <v>337</v>
      </c>
      <c r="E4582" s="522" t="s">
        <v>433</v>
      </c>
      <c r="F4582" s="522" t="s">
        <v>12520</v>
      </c>
    </row>
    <row r="4583" spans="1:6" ht="15">
      <c r="A4583" s="522">
        <v>3000003623</v>
      </c>
      <c r="B4583" s="522" t="s">
        <v>12521</v>
      </c>
      <c r="C4583" s="522" t="s">
        <v>12522</v>
      </c>
      <c r="D4583" s="522" t="s">
        <v>337</v>
      </c>
      <c r="E4583" s="522" t="s">
        <v>433</v>
      </c>
      <c r="F4583" s="522" t="s">
        <v>12523</v>
      </c>
    </row>
    <row r="4584" spans="1:6" ht="15">
      <c r="A4584" s="522">
        <v>2000000253</v>
      </c>
      <c r="B4584" s="522" t="s">
        <v>12524</v>
      </c>
      <c r="C4584" s="522" t="s">
        <v>12525</v>
      </c>
      <c r="D4584" s="522" t="s">
        <v>337</v>
      </c>
      <c r="E4584" s="522" t="s">
        <v>430</v>
      </c>
      <c r="F4584" s="522" t="s">
        <v>12525</v>
      </c>
    </row>
    <row r="4585" spans="1:6" ht="15">
      <c r="A4585" s="522">
        <v>3000003624</v>
      </c>
      <c r="B4585" s="522" t="s">
        <v>12526</v>
      </c>
      <c r="C4585" s="522" t="s">
        <v>12527</v>
      </c>
      <c r="D4585" s="522" t="s">
        <v>337</v>
      </c>
      <c r="E4585" s="522" t="s">
        <v>433</v>
      </c>
      <c r="F4585" s="522" t="s">
        <v>12528</v>
      </c>
    </row>
    <row r="4586" spans="1:6" ht="15">
      <c r="A4586" s="522">
        <v>3000003625</v>
      </c>
      <c r="B4586" s="522" t="s">
        <v>12529</v>
      </c>
      <c r="C4586" s="522" t="s">
        <v>12530</v>
      </c>
      <c r="D4586" s="522" t="s">
        <v>337</v>
      </c>
      <c r="E4586" s="522" t="s">
        <v>433</v>
      </c>
      <c r="F4586" s="522" t="s">
        <v>12531</v>
      </c>
    </row>
    <row r="4587" spans="1:6" ht="15">
      <c r="A4587" s="522">
        <v>3000003626</v>
      </c>
      <c r="B4587" s="522" t="s">
        <v>12532</v>
      </c>
      <c r="C4587" s="522" t="s">
        <v>12533</v>
      </c>
      <c r="D4587" s="522" t="s">
        <v>337</v>
      </c>
      <c r="E4587" s="522" t="s">
        <v>433</v>
      </c>
      <c r="F4587" s="522" t="s">
        <v>12534</v>
      </c>
    </row>
    <row r="4588" spans="1:6" ht="15">
      <c r="A4588" s="522">
        <v>3000003627</v>
      </c>
      <c r="B4588" s="522" t="s">
        <v>12535</v>
      </c>
      <c r="C4588" s="522" t="s">
        <v>12536</v>
      </c>
      <c r="D4588" s="522" t="s">
        <v>337</v>
      </c>
      <c r="E4588" s="522" t="s">
        <v>433</v>
      </c>
      <c r="F4588" s="522" t="s">
        <v>12537</v>
      </c>
    </row>
    <row r="4589" spans="1:6" ht="15">
      <c r="A4589" s="522">
        <v>3000003628</v>
      </c>
      <c r="B4589" s="522" t="s">
        <v>12538</v>
      </c>
      <c r="C4589" s="522" t="s">
        <v>12539</v>
      </c>
      <c r="D4589" s="522" t="s">
        <v>337</v>
      </c>
      <c r="E4589" s="522" t="s">
        <v>433</v>
      </c>
      <c r="F4589" s="522" t="s">
        <v>12540</v>
      </c>
    </row>
    <row r="4590" spans="1:6" ht="15">
      <c r="A4590" s="522">
        <v>3000003629</v>
      </c>
      <c r="B4590" s="522" t="s">
        <v>12541</v>
      </c>
      <c r="C4590" s="522" t="s">
        <v>12542</v>
      </c>
      <c r="D4590" s="522" t="s">
        <v>337</v>
      </c>
      <c r="E4590" s="522" t="s">
        <v>433</v>
      </c>
      <c r="F4590" s="522" t="s">
        <v>12543</v>
      </c>
    </row>
    <row r="4591" spans="1:6" ht="15">
      <c r="A4591" s="522">
        <v>3000003630</v>
      </c>
      <c r="B4591" s="522" t="s">
        <v>12544</v>
      </c>
      <c r="C4591" s="522" t="s">
        <v>12545</v>
      </c>
      <c r="D4591" s="522" t="s">
        <v>337</v>
      </c>
      <c r="E4591" s="522" t="s">
        <v>433</v>
      </c>
      <c r="F4591" s="522" t="s">
        <v>12546</v>
      </c>
    </row>
    <row r="4592" spans="1:6" ht="15">
      <c r="A4592" s="522">
        <v>3000003631</v>
      </c>
      <c r="B4592" s="522" t="s">
        <v>12547</v>
      </c>
      <c r="C4592" s="522" t="s">
        <v>12548</v>
      </c>
      <c r="D4592" s="522" t="s">
        <v>337</v>
      </c>
      <c r="E4592" s="522" t="s">
        <v>433</v>
      </c>
      <c r="F4592" s="522" t="s">
        <v>12549</v>
      </c>
    </row>
    <row r="4593" spans="1:6" ht="15">
      <c r="A4593" s="522">
        <v>3000003632</v>
      </c>
      <c r="B4593" s="522" t="s">
        <v>12550</v>
      </c>
      <c r="C4593" s="522" t="s">
        <v>12551</v>
      </c>
      <c r="D4593" s="522" t="s">
        <v>337</v>
      </c>
      <c r="E4593" s="522" t="s">
        <v>433</v>
      </c>
      <c r="F4593" s="522" t="s">
        <v>12552</v>
      </c>
    </row>
    <row r="4594" spans="1:6" ht="15">
      <c r="A4594" s="522">
        <v>2000000254</v>
      </c>
      <c r="B4594" s="522" t="s">
        <v>12553</v>
      </c>
      <c r="C4594" s="522" t="s">
        <v>12554</v>
      </c>
      <c r="D4594" s="522" t="s">
        <v>1608</v>
      </c>
      <c r="E4594" s="522" t="s">
        <v>430</v>
      </c>
      <c r="F4594" s="522" t="s">
        <v>12555</v>
      </c>
    </row>
    <row r="4595" spans="1:6" ht="15">
      <c r="A4595" s="522">
        <v>3000003633</v>
      </c>
      <c r="B4595" s="522" t="s">
        <v>12556</v>
      </c>
      <c r="C4595" s="522" t="s">
        <v>12557</v>
      </c>
      <c r="D4595" s="522" t="s">
        <v>337</v>
      </c>
      <c r="E4595" s="522" t="s">
        <v>433</v>
      </c>
      <c r="F4595" s="522" t="s">
        <v>12557</v>
      </c>
    </row>
    <row r="4596" spans="1:6" ht="15">
      <c r="A4596" s="522">
        <v>3000003634</v>
      </c>
      <c r="B4596" s="522" t="s">
        <v>12558</v>
      </c>
      <c r="C4596" s="522" t="s">
        <v>12559</v>
      </c>
      <c r="D4596" s="522" t="s">
        <v>29</v>
      </c>
      <c r="E4596" s="522" t="s">
        <v>433</v>
      </c>
      <c r="F4596" s="522" t="s">
        <v>12560</v>
      </c>
    </row>
    <row r="4597" spans="1:6" ht="15">
      <c r="A4597" s="522">
        <v>2000000255</v>
      </c>
      <c r="B4597" s="522" t="s">
        <v>12561</v>
      </c>
      <c r="C4597" s="522" t="s">
        <v>12562</v>
      </c>
      <c r="D4597" s="522" t="s">
        <v>12563</v>
      </c>
      <c r="E4597" s="522" t="s">
        <v>430</v>
      </c>
      <c r="F4597" s="522" t="s">
        <v>12562</v>
      </c>
    </row>
    <row r="4598" spans="1:6" ht="15">
      <c r="A4598" s="522">
        <v>3000003635</v>
      </c>
      <c r="B4598" s="522" t="s">
        <v>12564</v>
      </c>
      <c r="C4598" s="522" t="s">
        <v>12565</v>
      </c>
      <c r="D4598" s="522" t="s">
        <v>745</v>
      </c>
      <c r="E4598" s="522" t="s">
        <v>433</v>
      </c>
      <c r="F4598" s="522" t="s">
        <v>12565</v>
      </c>
    </row>
    <row r="4599" spans="1:6" ht="15">
      <c r="A4599" s="522">
        <v>3000003636</v>
      </c>
      <c r="B4599" s="522" t="s">
        <v>12566</v>
      </c>
      <c r="C4599" s="522" t="s">
        <v>12567</v>
      </c>
      <c r="D4599" s="522" t="s">
        <v>745</v>
      </c>
      <c r="E4599" s="522" t="s">
        <v>433</v>
      </c>
      <c r="F4599" s="522" t="s">
        <v>12567</v>
      </c>
    </row>
    <row r="4600" spans="1:6" ht="15">
      <c r="A4600" s="522">
        <v>3000003637</v>
      </c>
      <c r="B4600" s="522" t="s">
        <v>12568</v>
      </c>
      <c r="C4600" s="522" t="s">
        <v>12569</v>
      </c>
      <c r="D4600" s="522" t="s">
        <v>745</v>
      </c>
      <c r="E4600" s="522" t="s">
        <v>433</v>
      </c>
      <c r="F4600" s="522" t="s">
        <v>12569</v>
      </c>
    </row>
    <row r="4601" spans="1:6" ht="15">
      <c r="A4601" s="522">
        <v>3000003638</v>
      </c>
      <c r="B4601" s="522" t="s">
        <v>12570</v>
      </c>
      <c r="C4601" s="522" t="s">
        <v>12571</v>
      </c>
      <c r="D4601" s="522" t="s">
        <v>745</v>
      </c>
      <c r="E4601" s="522" t="s">
        <v>433</v>
      </c>
      <c r="F4601" s="522" t="s">
        <v>12572</v>
      </c>
    </row>
    <row r="4602" spans="1:6" ht="15">
      <c r="A4602" s="522">
        <v>3000003639</v>
      </c>
      <c r="B4602" s="522" t="s">
        <v>12573</v>
      </c>
      <c r="C4602" s="522" t="s">
        <v>12574</v>
      </c>
      <c r="D4602" s="522" t="s">
        <v>745</v>
      </c>
      <c r="E4602" s="522" t="s">
        <v>433</v>
      </c>
      <c r="F4602" s="522" t="s">
        <v>12574</v>
      </c>
    </row>
    <row r="4603" spans="1:6" ht="15">
      <c r="A4603" s="522">
        <v>3000003640</v>
      </c>
      <c r="B4603" s="522" t="s">
        <v>12575</v>
      </c>
      <c r="C4603" s="522" t="s">
        <v>12576</v>
      </c>
      <c r="D4603" s="522" t="s">
        <v>745</v>
      </c>
      <c r="E4603" s="522" t="s">
        <v>433</v>
      </c>
      <c r="F4603" s="522" t="s">
        <v>12576</v>
      </c>
    </row>
    <row r="4604" spans="1:6" ht="15">
      <c r="A4604" s="522">
        <v>2000000256</v>
      </c>
      <c r="B4604" s="522" t="s">
        <v>12577</v>
      </c>
      <c r="C4604" s="522" t="s">
        <v>12578</v>
      </c>
      <c r="D4604" s="522" t="s">
        <v>745</v>
      </c>
      <c r="E4604" s="522" t="s">
        <v>430</v>
      </c>
      <c r="F4604" s="522" t="s">
        <v>12578</v>
      </c>
    </row>
    <row r="4605" spans="1:6" ht="15">
      <c r="A4605" s="522">
        <v>3000003641</v>
      </c>
      <c r="B4605" s="522" t="s">
        <v>12579</v>
      </c>
      <c r="C4605" s="522" t="s">
        <v>12580</v>
      </c>
      <c r="D4605" s="522" t="s">
        <v>745</v>
      </c>
      <c r="E4605" s="522" t="s">
        <v>433</v>
      </c>
      <c r="F4605" s="522" t="s">
        <v>12580</v>
      </c>
    </row>
    <row r="4606" spans="1:6" ht="15">
      <c r="A4606" s="522">
        <v>3000003642</v>
      </c>
      <c r="B4606" s="522" t="s">
        <v>12581</v>
      </c>
      <c r="C4606" s="522" t="s">
        <v>12582</v>
      </c>
      <c r="D4606" s="522" t="s">
        <v>745</v>
      </c>
      <c r="E4606" s="522" t="s">
        <v>433</v>
      </c>
      <c r="F4606" s="522" t="s">
        <v>12582</v>
      </c>
    </row>
    <row r="4607" spans="1:6" ht="15">
      <c r="A4607" s="522">
        <v>3000003643</v>
      </c>
      <c r="B4607" s="522" t="s">
        <v>12583</v>
      </c>
      <c r="C4607" s="522" t="s">
        <v>12584</v>
      </c>
      <c r="D4607" s="522" t="s">
        <v>749</v>
      </c>
      <c r="E4607" s="522" t="s">
        <v>433</v>
      </c>
      <c r="F4607" s="522" t="s">
        <v>12585</v>
      </c>
    </row>
    <row r="4608" spans="1:6" ht="15">
      <c r="A4608" s="522">
        <v>1000000375</v>
      </c>
      <c r="B4608" s="522" t="s">
        <v>12586</v>
      </c>
      <c r="C4608" s="522" t="s">
        <v>12587</v>
      </c>
      <c r="D4608" s="522" t="s">
        <v>337</v>
      </c>
      <c r="E4608" s="522" t="s">
        <v>441</v>
      </c>
      <c r="F4608" s="522" t="s">
        <v>12588</v>
      </c>
    </row>
    <row r="4609" spans="1:6" ht="15">
      <c r="A4609" s="522">
        <v>1000000374</v>
      </c>
      <c r="B4609" s="522" t="s">
        <v>12589</v>
      </c>
      <c r="C4609" s="522" t="s">
        <v>12590</v>
      </c>
      <c r="D4609" s="522" t="s">
        <v>337</v>
      </c>
      <c r="E4609" s="522" t="s">
        <v>441</v>
      </c>
      <c r="F4609" s="522" t="s">
        <v>12590</v>
      </c>
    </row>
    <row r="4610" spans="1:6" ht="15">
      <c r="A4610" s="522">
        <v>1000000373</v>
      </c>
      <c r="B4610" s="522" t="s">
        <v>438</v>
      </c>
      <c r="C4610" s="522" t="s">
        <v>12591</v>
      </c>
      <c r="D4610" s="522" t="s">
        <v>337</v>
      </c>
      <c r="E4610" s="522" t="s">
        <v>441</v>
      </c>
      <c r="F4610" s="522" t="s">
        <v>12591</v>
      </c>
    </row>
    <row r="4611" spans="1:6" ht="15">
      <c r="A4611" s="522">
        <v>1000000372</v>
      </c>
      <c r="B4611" s="522" t="s">
        <v>12592</v>
      </c>
      <c r="C4611" s="522" t="s">
        <v>12593</v>
      </c>
      <c r="D4611" s="522" t="s">
        <v>337</v>
      </c>
      <c r="E4611" s="522" t="s">
        <v>441</v>
      </c>
      <c r="F4611" s="522" t="s">
        <v>12594</v>
      </c>
    </row>
    <row r="4612" spans="1:6" ht="15">
      <c r="A4612" s="522">
        <v>1000000371</v>
      </c>
      <c r="B4612" s="522" t="s">
        <v>12595</v>
      </c>
      <c r="C4612" s="522" t="s">
        <v>12596</v>
      </c>
      <c r="D4612" s="522" t="s">
        <v>337</v>
      </c>
      <c r="E4612" s="522" t="s">
        <v>441</v>
      </c>
      <c r="F4612" s="522" t="s">
        <v>12597</v>
      </c>
    </row>
    <row r="4613" spans="1:6" ht="15">
      <c r="A4613" s="522">
        <v>1000000370</v>
      </c>
      <c r="B4613" s="522" t="s">
        <v>12598</v>
      </c>
      <c r="C4613" s="522" t="s">
        <v>12599</v>
      </c>
      <c r="D4613" s="522" t="s">
        <v>337</v>
      </c>
      <c r="E4613" s="522" t="s">
        <v>441</v>
      </c>
      <c r="F4613" s="522" t="s">
        <v>12600</v>
      </c>
    </row>
    <row r="4614" spans="1:6" ht="15">
      <c r="A4614" s="522">
        <v>1000000369</v>
      </c>
      <c r="B4614" s="522" t="s">
        <v>12601</v>
      </c>
      <c r="C4614" s="522" t="s">
        <v>12602</v>
      </c>
      <c r="D4614" s="522" t="s">
        <v>337</v>
      </c>
      <c r="E4614" s="522" t="s">
        <v>441</v>
      </c>
      <c r="F4614" s="522" t="s">
        <v>12602</v>
      </c>
    </row>
    <row r="4615" spans="1:6" ht="15">
      <c r="A4615" s="522">
        <v>1000000368</v>
      </c>
      <c r="B4615" s="522" t="s">
        <v>12603</v>
      </c>
      <c r="C4615" s="522" t="s">
        <v>12604</v>
      </c>
      <c r="D4615" s="522" t="s">
        <v>337</v>
      </c>
      <c r="E4615" s="522" t="s">
        <v>441</v>
      </c>
      <c r="F4615" s="522" t="s">
        <v>12605</v>
      </c>
    </row>
    <row r="4616" spans="1:6" ht="15">
      <c r="A4616" s="522">
        <v>1000000367</v>
      </c>
      <c r="B4616" s="522" t="s">
        <v>12606</v>
      </c>
      <c r="C4616" s="522" t="s">
        <v>12607</v>
      </c>
      <c r="D4616" s="522" t="s">
        <v>337</v>
      </c>
      <c r="E4616" s="522" t="s">
        <v>441</v>
      </c>
      <c r="F4616" s="522" t="s">
        <v>12608</v>
      </c>
    </row>
    <row r="4617" spans="1:6" ht="15">
      <c r="A4617" s="522">
        <v>1000000366</v>
      </c>
      <c r="B4617" s="522" t="s">
        <v>12609</v>
      </c>
      <c r="C4617" s="522" t="s">
        <v>12610</v>
      </c>
      <c r="D4617" s="522" t="s">
        <v>337</v>
      </c>
      <c r="E4617" s="522" t="s">
        <v>441</v>
      </c>
      <c r="F4617" s="522" t="s">
        <v>12611</v>
      </c>
    </row>
    <row r="4618" spans="1:6" ht="15">
      <c r="A4618" s="522">
        <v>1000000365</v>
      </c>
      <c r="B4618" s="522" t="s">
        <v>12612</v>
      </c>
      <c r="C4618" s="522" t="s">
        <v>12613</v>
      </c>
      <c r="D4618" s="522" t="s">
        <v>337</v>
      </c>
      <c r="E4618" s="522" t="s">
        <v>441</v>
      </c>
      <c r="F4618" s="522" t="s">
        <v>12614</v>
      </c>
    </row>
    <row r="4619" spans="1:6" ht="15">
      <c r="A4619" s="522">
        <v>1000000364</v>
      </c>
      <c r="B4619" s="522" t="s">
        <v>12615</v>
      </c>
      <c r="C4619" s="522" t="s">
        <v>12616</v>
      </c>
      <c r="D4619" s="522" t="s">
        <v>337</v>
      </c>
      <c r="E4619" s="522" t="s">
        <v>441</v>
      </c>
      <c r="F4619" s="522" t="s">
        <v>12617</v>
      </c>
    </row>
    <row r="4620" spans="1:6" ht="15">
      <c r="A4620" s="522">
        <v>1000000363</v>
      </c>
      <c r="B4620" s="522" t="s">
        <v>12618</v>
      </c>
      <c r="C4620" s="522" t="s">
        <v>12619</v>
      </c>
      <c r="D4620" s="522" t="s">
        <v>337</v>
      </c>
      <c r="E4620" s="522" t="s">
        <v>441</v>
      </c>
      <c r="F4620" s="522" t="s">
        <v>12620</v>
      </c>
    </row>
    <row r="4621" spans="1:6" ht="15">
      <c r="A4621" s="522">
        <v>1000000362</v>
      </c>
      <c r="B4621" s="522" t="s">
        <v>12621</v>
      </c>
      <c r="C4621" s="522" t="s">
        <v>12622</v>
      </c>
      <c r="D4621" s="522" t="s">
        <v>337</v>
      </c>
      <c r="E4621" s="522" t="s">
        <v>441</v>
      </c>
      <c r="F4621" s="522" t="s">
        <v>12623</v>
      </c>
    </row>
    <row r="4622" spans="1:6" ht="15">
      <c r="A4622" s="522">
        <v>1000000361</v>
      </c>
      <c r="B4622" s="522" t="s">
        <v>12624</v>
      </c>
      <c r="C4622" s="522" t="s">
        <v>12625</v>
      </c>
      <c r="D4622" s="522" t="s">
        <v>337</v>
      </c>
      <c r="E4622" s="522" t="s">
        <v>441</v>
      </c>
      <c r="F4622" s="522" t="s">
        <v>12625</v>
      </c>
    </row>
    <row r="4623" spans="1:6" ht="15">
      <c r="A4623" s="522">
        <v>1000000360</v>
      </c>
      <c r="B4623" s="522" t="s">
        <v>12626</v>
      </c>
      <c r="C4623" s="522" t="s">
        <v>12627</v>
      </c>
      <c r="D4623" s="522" t="s">
        <v>337</v>
      </c>
      <c r="E4623" s="522" t="s">
        <v>441</v>
      </c>
      <c r="F4623" s="522" t="s">
        <v>12628</v>
      </c>
    </row>
    <row r="4624" spans="1:6" ht="15">
      <c r="A4624" s="522">
        <v>1000000359</v>
      </c>
      <c r="B4624" s="522" t="s">
        <v>12629</v>
      </c>
      <c r="C4624" s="522" t="s">
        <v>12630</v>
      </c>
      <c r="D4624" s="522" t="s">
        <v>337</v>
      </c>
      <c r="E4624" s="522" t="s">
        <v>441</v>
      </c>
      <c r="F4624" s="522" t="s">
        <v>12631</v>
      </c>
    </row>
    <row r="4625" spans="1:6" ht="15">
      <c r="A4625" s="522">
        <v>3000003644</v>
      </c>
      <c r="B4625" s="522" t="s">
        <v>12632</v>
      </c>
      <c r="C4625" s="522" t="s">
        <v>12633</v>
      </c>
      <c r="D4625" s="522" t="s">
        <v>337</v>
      </c>
      <c r="E4625" s="522" t="s">
        <v>433</v>
      </c>
      <c r="F4625" s="522" t="s">
        <v>12633</v>
      </c>
    </row>
    <row r="4626" spans="1:6" ht="15">
      <c r="A4626" s="522">
        <v>3000003645</v>
      </c>
      <c r="B4626" s="522" t="s">
        <v>12634</v>
      </c>
      <c r="C4626" s="522" t="s">
        <v>12635</v>
      </c>
      <c r="D4626" s="522" t="s">
        <v>337</v>
      </c>
      <c r="E4626" s="522" t="s">
        <v>433</v>
      </c>
      <c r="F4626" s="522" t="s">
        <v>12635</v>
      </c>
    </row>
    <row r="4627" spans="1:6" ht="15">
      <c r="A4627" s="522">
        <v>1000000358</v>
      </c>
      <c r="B4627" s="522" t="s">
        <v>12636</v>
      </c>
      <c r="C4627" s="522" t="s">
        <v>12637</v>
      </c>
      <c r="D4627" s="522" t="s">
        <v>337</v>
      </c>
      <c r="E4627" s="522" t="s">
        <v>441</v>
      </c>
      <c r="F4627" s="522" t="s">
        <v>12637</v>
      </c>
    </row>
    <row r="4628" spans="1:6" ht="15">
      <c r="A4628" s="522">
        <v>1000000357</v>
      </c>
      <c r="B4628" s="522" t="s">
        <v>12638</v>
      </c>
      <c r="C4628" s="522" t="s">
        <v>12639</v>
      </c>
      <c r="D4628" s="522" t="s">
        <v>337</v>
      </c>
      <c r="E4628" s="522" t="s">
        <v>441</v>
      </c>
      <c r="F4628" s="522" t="s">
        <v>12640</v>
      </c>
    </row>
    <row r="4629" spans="1:6" ht="15">
      <c r="A4629" s="522">
        <v>1000000356</v>
      </c>
      <c r="B4629" s="522" t="s">
        <v>12641</v>
      </c>
      <c r="C4629" s="522" t="s">
        <v>12642</v>
      </c>
      <c r="D4629" s="522" t="s">
        <v>337</v>
      </c>
      <c r="E4629" s="522" t="s">
        <v>441</v>
      </c>
      <c r="F4629" s="522" t="s">
        <v>12642</v>
      </c>
    </row>
    <row r="4630" spans="1:6" ht="15">
      <c r="A4630" s="522">
        <v>1000000355</v>
      </c>
      <c r="B4630" s="522" t="s">
        <v>12643</v>
      </c>
      <c r="C4630" s="522" t="s">
        <v>12644</v>
      </c>
      <c r="D4630" s="522" t="s">
        <v>337</v>
      </c>
      <c r="E4630" s="522" t="s">
        <v>441</v>
      </c>
      <c r="F4630" s="522" t="s">
        <v>12645</v>
      </c>
    </row>
    <row r="4631" spans="1:6" ht="15">
      <c r="A4631" s="522">
        <v>1000000354</v>
      </c>
      <c r="B4631" s="522" t="s">
        <v>12646</v>
      </c>
      <c r="C4631" s="522" t="s">
        <v>12647</v>
      </c>
      <c r="D4631" s="522" t="s">
        <v>337</v>
      </c>
      <c r="E4631" s="522" t="s">
        <v>441</v>
      </c>
      <c r="F4631" s="522" t="s">
        <v>12647</v>
      </c>
    </row>
    <row r="4632" spans="1:6" ht="15">
      <c r="A4632" s="522">
        <v>1000000353</v>
      </c>
      <c r="B4632" s="522" t="s">
        <v>12648</v>
      </c>
      <c r="C4632" s="522" t="s">
        <v>12649</v>
      </c>
      <c r="D4632" s="522" t="s">
        <v>337</v>
      </c>
      <c r="E4632" s="522" t="s">
        <v>441</v>
      </c>
      <c r="F4632" s="522" t="s">
        <v>12649</v>
      </c>
    </row>
    <row r="4633" spans="1:6" ht="15">
      <c r="A4633" s="522">
        <v>1000000352</v>
      </c>
      <c r="B4633" s="522" t="s">
        <v>12650</v>
      </c>
      <c r="C4633" s="522" t="s">
        <v>12651</v>
      </c>
      <c r="D4633" s="522" t="s">
        <v>337</v>
      </c>
      <c r="E4633" s="522" t="s">
        <v>441</v>
      </c>
      <c r="F4633" s="522" t="s">
        <v>12652</v>
      </c>
    </row>
    <row r="4634" spans="1:6" ht="15">
      <c r="A4634" s="522">
        <v>1000000351</v>
      </c>
      <c r="B4634" s="522" t="s">
        <v>12653</v>
      </c>
      <c r="C4634" s="522" t="s">
        <v>12654</v>
      </c>
      <c r="D4634" s="522" t="s">
        <v>337</v>
      </c>
      <c r="E4634" s="522" t="s">
        <v>441</v>
      </c>
      <c r="F4634" s="522" t="s">
        <v>12655</v>
      </c>
    </row>
    <row r="4635" spans="1:6" ht="15">
      <c r="A4635" s="522">
        <v>1000000350</v>
      </c>
      <c r="B4635" s="522" t="s">
        <v>12656</v>
      </c>
      <c r="C4635" s="522" t="s">
        <v>12657</v>
      </c>
      <c r="D4635" s="522" t="s">
        <v>337</v>
      </c>
      <c r="E4635" s="522" t="s">
        <v>441</v>
      </c>
      <c r="F4635" s="522" t="s">
        <v>12658</v>
      </c>
    </row>
    <row r="4636" spans="1:6" ht="15">
      <c r="A4636" s="522">
        <v>1000000349</v>
      </c>
      <c r="B4636" s="522" t="s">
        <v>12659</v>
      </c>
      <c r="C4636" s="522" t="s">
        <v>12660</v>
      </c>
      <c r="D4636" s="522" t="s">
        <v>337</v>
      </c>
      <c r="E4636" s="522" t="s">
        <v>441</v>
      </c>
      <c r="F4636" s="522" t="s">
        <v>12661</v>
      </c>
    </row>
    <row r="4637" spans="1:6" ht="15">
      <c r="A4637" s="522">
        <v>1000000348</v>
      </c>
      <c r="B4637" s="522" t="s">
        <v>12662</v>
      </c>
      <c r="C4637" s="522" t="s">
        <v>12660</v>
      </c>
      <c r="D4637" s="522" t="s">
        <v>337</v>
      </c>
      <c r="E4637" s="522" t="s">
        <v>441</v>
      </c>
      <c r="F4637" s="522" t="s">
        <v>12663</v>
      </c>
    </row>
    <row r="4638" spans="1:6" ht="15">
      <c r="A4638" s="522">
        <v>1000000347</v>
      </c>
      <c r="B4638" s="522" t="s">
        <v>12664</v>
      </c>
      <c r="C4638" s="522" t="s">
        <v>12665</v>
      </c>
      <c r="D4638" s="522" t="s">
        <v>337</v>
      </c>
      <c r="E4638" s="522" t="s">
        <v>441</v>
      </c>
      <c r="F4638" s="522" t="s">
        <v>12665</v>
      </c>
    </row>
    <row r="4639" spans="1:6" ht="15">
      <c r="A4639" s="522">
        <v>1000000346</v>
      </c>
      <c r="B4639" s="522" t="s">
        <v>12666</v>
      </c>
      <c r="C4639" s="522" t="s">
        <v>12667</v>
      </c>
      <c r="D4639" s="522" t="s">
        <v>337</v>
      </c>
      <c r="E4639" s="522" t="s">
        <v>441</v>
      </c>
      <c r="F4639" s="522" t="s">
        <v>12667</v>
      </c>
    </row>
    <row r="4640" spans="1:6" ht="15">
      <c r="A4640" s="522">
        <v>1000000345</v>
      </c>
      <c r="B4640" s="522" t="s">
        <v>12668</v>
      </c>
      <c r="C4640" s="522" t="s">
        <v>12669</v>
      </c>
      <c r="D4640" s="522" t="s">
        <v>749</v>
      </c>
      <c r="E4640" s="522" t="s">
        <v>441</v>
      </c>
      <c r="F4640" s="522" t="s">
        <v>12670</v>
      </c>
    </row>
    <row r="4641" spans="1:6" ht="15">
      <c r="A4641" s="522">
        <v>1000000344</v>
      </c>
      <c r="B4641" s="522" t="s">
        <v>12671</v>
      </c>
      <c r="C4641" s="522" t="s">
        <v>12672</v>
      </c>
      <c r="D4641" s="522" t="s">
        <v>749</v>
      </c>
      <c r="E4641" s="522" t="s">
        <v>441</v>
      </c>
      <c r="F4641" s="522" t="s">
        <v>12673</v>
      </c>
    </row>
    <row r="4642" spans="1:6" ht="15">
      <c r="A4642" s="522">
        <v>1000000343</v>
      </c>
      <c r="B4642" s="522" t="s">
        <v>12674</v>
      </c>
      <c r="C4642" s="522" t="s">
        <v>12675</v>
      </c>
      <c r="D4642" s="522" t="s">
        <v>337</v>
      </c>
      <c r="E4642" s="522" t="s">
        <v>441</v>
      </c>
      <c r="F4642" s="522" t="s">
        <v>12675</v>
      </c>
    </row>
    <row r="4643" spans="1:6" ht="15">
      <c r="A4643" s="522">
        <v>1000000342</v>
      </c>
      <c r="B4643" s="522" t="s">
        <v>12676</v>
      </c>
      <c r="C4643" s="522" t="s">
        <v>12677</v>
      </c>
      <c r="D4643" s="522" t="s">
        <v>337</v>
      </c>
      <c r="E4643" s="522" t="s">
        <v>441</v>
      </c>
      <c r="F4643" s="522" t="s">
        <v>12677</v>
      </c>
    </row>
    <row r="4644" spans="1:6" ht="15">
      <c r="A4644" s="522">
        <v>1000000341</v>
      </c>
      <c r="B4644" s="522" t="s">
        <v>12678</v>
      </c>
      <c r="C4644" s="522" t="s">
        <v>12679</v>
      </c>
      <c r="D4644" s="522" t="s">
        <v>337</v>
      </c>
      <c r="E4644" s="522" t="s">
        <v>441</v>
      </c>
      <c r="F4644" s="522" t="s">
        <v>12680</v>
      </c>
    </row>
    <row r="4645" spans="1:6" ht="15">
      <c r="A4645" s="522">
        <v>1000000340</v>
      </c>
      <c r="B4645" s="522" t="s">
        <v>12681</v>
      </c>
      <c r="C4645" s="522" t="s">
        <v>12682</v>
      </c>
      <c r="D4645" s="522" t="s">
        <v>337</v>
      </c>
      <c r="E4645" s="522" t="s">
        <v>441</v>
      </c>
      <c r="F4645" s="522" t="s">
        <v>12683</v>
      </c>
    </row>
    <row r="4646" spans="1:6" ht="15">
      <c r="A4646" s="522">
        <v>1000000339</v>
      </c>
      <c r="B4646" s="522" t="s">
        <v>12684</v>
      </c>
      <c r="C4646" s="522" t="s">
        <v>12685</v>
      </c>
      <c r="D4646" s="522" t="s">
        <v>337</v>
      </c>
      <c r="E4646" s="522" t="s">
        <v>441</v>
      </c>
      <c r="F4646" s="522" t="s">
        <v>12686</v>
      </c>
    </row>
    <row r="4647" spans="1:6" ht="15">
      <c r="A4647" s="522">
        <v>1000000338</v>
      </c>
      <c r="B4647" s="522" t="s">
        <v>12687</v>
      </c>
      <c r="C4647" s="522" t="s">
        <v>12688</v>
      </c>
      <c r="D4647" s="522" t="s">
        <v>749</v>
      </c>
      <c r="E4647" s="522" t="s">
        <v>441</v>
      </c>
      <c r="F4647" s="522" t="s">
        <v>12688</v>
      </c>
    </row>
    <row r="4648" spans="1:6" ht="15">
      <c r="A4648" s="522">
        <v>2000000257</v>
      </c>
      <c r="B4648" s="522" t="s">
        <v>12689</v>
      </c>
      <c r="C4648" s="522" t="s">
        <v>12690</v>
      </c>
      <c r="D4648" s="522" t="s">
        <v>337</v>
      </c>
      <c r="E4648" s="522" t="s">
        <v>430</v>
      </c>
      <c r="F4648" s="522" t="s">
        <v>12691</v>
      </c>
    </row>
    <row r="4649" spans="1:6" ht="15">
      <c r="A4649" s="522">
        <v>1000000337</v>
      </c>
      <c r="B4649" s="522" t="s">
        <v>12692</v>
      </c>
      <c r="C4649" s="522" t="s">
        <v>12693</v>
      </c>
      <c r="D4649" s="522" t="s">
        <v>749</v>
      </c>
      <c r="E4649" s="522" t="s">
        <v>441</v>
      </c>
      <c r="F4649" s="522" t="s">
        <v>12693</v>
      </c>
    </row>
    <row r="4650" spans="1:6" ht="15">
      <c r="A4650" s="522">
        <v>3000003646</v>
      </c>
      <c r="B4650" s="522" t="s">
        <v>12694</v>
      </c>
      <c r="C4650" s="522" t="s">
        <v>12695</v>
      </c>
      <c r="D4650" s="522" t="s">
        <v>337</v>
      </c>
      <c r="E4650" s="522" t="s">
        <v>433</v>
      </c>
      <c r="F4650" s="522" t="s">
        <v>12695</v>
      </c>
    </row>
    <row r="4651" spans="1:6" ht="15">
      <c r="A4651" s="522">
        <v>1000000336</v>
      </c>
      <c r="B4651" s="522" t="s">
        <v>12696</v>
      </c>
      <c r="C4651" s="522" t="s">
        <v>12697</v>
      </c>
      <c r="D4651" s="522" t="s">
        <v>749</v>
      </c>
      <c r="E4651" s="522" t="s">
        <v>441</v>
      </c>
      <c r="F4651" s="522" t="s">
        <v>12697</v>
      </c>
    </row>
    <row r="4652" spans="1:6" ht="15">
      <c r="A4652" s="522">
        <v>1000000335</v>
      </c>
      <c r="B4652" s="522" t="s">
        <v>12698</v>
      </c>
      <c r="C4652" s="522" t="s">
        <v>12699</v>
      </c>
      <c r="D4652" s="522" t="s">
        <v>749</v>
      </c>
      <c r="E4652" s="522" t="s">
        <v>441</v>
      </c>
      <c r="F4652" s="522" t="s">
        <v>12699</v>
      </c>
    </row>
    <row r="4653" spans="1:6" ht="15">
      <c r="A4653" s="522">
        <v>1000000640</v>
      </c>
      <c r="B4653" s="522" t="s">
        <v>438</v>
      </c>
      <c r="C4653" s="522" t="s">
        <v>12700</v>
      </c>
      <c r="D4653" s="522" t="s">
        <v>337</v>
      </c>
      <c r="E4653" s="522" t="s">
        <v>441</v>
      </c>
      <c r="F4653" s="522" t="s">
        <v>12700</v>
      </c>
    </row>
    <row r="4654" spans="1:6" ht="15">
      <c r="A4654" s="522">
        <v>1000000334</v>
      </c>
      <c r="B4654" s="522" t="s">
        <v>12701</v>
      </c>
      <c r="C4654" s="522" t="s">
        <v>12702</v>
      </c>
      <c r="D4654" s="522" t="s">
        <v>749</v>
      </c>
      <c r="E4654" s="522" t="s">
        <v>441</v>
      </c>
      <c r="F4654" s="522" t="s">
        <v>12702</v>
      </c>
    </row>
    <row r="4655" spans="1:6" ht="15">
      <c r="A4655" s="522">
        <v>1000000333</v>
      </c>
      <c r="B4655" s="522" t="s">
        <v>12703</v>
      </c>
      <c r="C4655" s="522" t="s">
        <v>12704</v>
      </c>
      <c r="D4655" s="522" t="s">
        <v>749</v>
      </c>
      <c r="E4655" s="522" t="s">
        <v>441</v>
      </c>
      <c r="F4655" s="522" t="s">
        <v>12705</v>
      </c>
    </row>
    <row r="4656" spans="1:6" ht="15">
      <c r="A4656" s="522">
        <v>1000000332</v>
      </c>
      <c r="B4656" s="522" t="s">
        <v>12706</v>
      </c>
      <c r="C4656" s="522" t="s">
        <v>12707</v>
      </c>
      <c r="D4656" s="522" t="s">
        <v>749</v>
      </c>
      <c r="E4656" s="522" t="s">
        <v>441</v>
      </c>
      <c r="F4656" s="522" t="s">
        <v>12708</v>
      </c>
    </row>
    <row r="4657" spans="1:6" ht="15">
      <c r="A4657" s="522">
        <v>2000000258</v>
      </c>
      <c r="B4657" s="522" t="s">
        <v>12709</v>
      </c>
      <c r="C4657" s="522" t="s">
        <v>12710</v>
      </c>
      <c r="D4657" s="522" t="s">
        <v>745</v>
      </c>
      <c r="E4657" s="522" t="s">
        <v>430</v>
      </c>
      <c r="F4657" s="522" t="s">
        <v>12710</v>
      </c>
    </row>
    <row r="4658" spans="1:6" ht="15">
      <c r="A4658" s="522">
        <v>1000000331</v>
      </c>
      <c r="B4658" s="522" t="s">
        <v>12711</v>
      </c>
      <c r="C4658" s="522" t="s">
        <v>12712</v>
      </c>
      <c r="D4658" s="522" t="s">
        <v>749</v>
      </c>
      <c r="E4658" s="522" t="s">
        <v>441</v>
      </c>
      <c r="F4658" s="522" t="s">
        <v>12713</v>
      </c>
    </row>
    <row r="4659" spans="1:6" ht="15">
      <c r="A4659" s="522">
        <v>1000000330</v>
      </c>
      <c r="B4659" s="522" t="s">
        <v>12714</v>
      </c>
      <c r="C4659" s="522" t="s">
        <v>12715</v>
      </c>
      <c r="D4659" s="522" t="s">
        <v>749</v>
      </c>
      <c r="E4659" s="522" t="s">
        <v>441</v>
      </c>
      <c r="F4659" s="522" t="s">
        <v>12716</v>
      </c>
    </row>
    <row r="4660" spans="1:6" ht="15">
      <c r="A4660" s="522">
        <v>1000000329</v>
      </c>
      <c r="B4660" s="522" t="s">
        <v>12717</v>
      </c>
      <c r="C4660" s="522" t="s">
        <v>12718</v>
      </c>
      <c r="D4660" s="522" t="s">
        <v>337</v>
      </c>
      <c r="E4660" s="522" t="s">
        <v>441</v>
      </c>
      <c r="F4660" s="522" t="s">
        <v>12719</v>
      </c>
    </row>
    <row r="4661" spans="1:6" ht="15">
      <c r="A4661" s="522">
        <v>1000000328</v>
      </c>
      <c r="B4661" s="522" t="s">
        <v>12720</v>
      </c>
      <c r="C4661" s="522" t="s">
        <v>12721</v>
      </c>
      <c r="D4661" s="522" t="s">
        <v>337</v>
      </c>
      <c r="E4661" s="522" t="s">
        <v>441</v>
      </c>
      <c r="F4661" s="522" t="s">
        <v>12722</v>
      </c>
    </row>
    <row r="4662" spans="1:6" ht="15">
      <c r="A4662" s="522">
        <v>1000000327</v>
      </c>
      <c r="B4662" s="522" t="s">
        <v>12723</v>
      </c>
      <c r="C4662" s="522" t="s">
        <v>12276</v>
      </c>
      <c r="D4662" s="522" t="s">
        <v>337</v>
      </c>
      <c r="E4662" s="522" t="s">
        <v>441</v>
      </c>
      <c r="F4662" s="522" t="s">
        <v>12724</v>
      </c>
    </row>
    <row r="4663" spans="1:6" ht="15">
      <c r="A4663" s="522">
        <v>1000000326</v>
      </c>
      <c r="B4663" s="522" t="s">
        <v>12725</v>
      </c>
      <c r="C4663" s="522" t="s">
        <v>12726</v>
      </c>
      <c r="D4663" s="522" t="s">
        <v>337</v>
      </c>
      <c r="E4663" s="522" t="s">
        <v>441</v>
      </c>
      <c r="F4663" s="522" t="s">
        <v>12726</v>
      </c>
    </row>
    <row r="4664" spans="1:6" ht="15">
      <c r="A4664" s="522">
        <v>3000003648</v>
      </c>
      <c r="B4664" s="522" t="s">
        <v>12727</v>
      </c>
      <c r="C4664" s="522" t="s">
        <v>12728</v>
      </c>
      <c r="D4664" s="522" t="s">
        <v>749</v>
      </c>
      <c r="E4664" s="522" t="s">
        <v>433</v>
      </c>
      <c r="F4664" s="522" t="s">
        <v>12728</v>
      </c>
    </row>
    <row r="4665" spans="1:6" ht="15">
      <c r="A4665" s="522">
        <v>1000000325</v>
      </c>
      <c r="B4665" s="522" t="s">
        <v>12729</v>
      </c>
      <c r="C4665" s="522" t="s">
        <v>12730</v>
      </c>
      <c r="D4665" s="522" t="s">
        <v>337</v>
      </c>
      <c r="E4665" s="522" t="s">
        <v>441</v>
      </c>
      <c r="F4665" s="522" t="s">
        <v>12731</v>
      </c>
    </row>
    <row r="4666" spans="1:6" ht="15">
      <c r="A4666" s="522">
        <v>1000000324</v>
      </c>
      <c r="B4666" s="522" t="s">
        <v>12732</v>
      </c>
      <c r="C4666" s="522" t="s">
        <v>12733</v>
      </c>
      <c r="D4666" s="522" t="s">
        <v>749</v>
      </c>
      <c r="E4666" s="522" t="s">
        <v>441</v>
      </c>
      <c r="F4666" s="522" t="s">
        <v>12734</v>
      </c>
    </row>
    <row r="4667" spans="1:6" ht="15">
      <c r="A4667" s="522">
        <v>1000000323</v>
      </c>
      <c r="B4667" s="522" t="s">
        <v>12735</v>
      </c>
      <c r="C4667" s="522" t="s">
        <v>12736</v>
      </c>
      <c r="D4667" s="522" t="s">
        <v>749</v>
      </c>
      <c r="E4667" s="522" t="s">
        <v>441</v>
      </c>
      <c r="F4667" s="522" t="s">
        <v>12737</v>
      </c>
    </row>
    <row r="4668" spans="1:6" ht="15">
      <c r="A4668" s="522">
        <v>1000000322</v>
      </c>
      <c r="B4668" s="522" t="s">
        <v>12738</v>
      </c>
      <c r="C4668" s="522" t="s">
        <v>12739</v>
      </c>
      <c r="D4668" s="522" t="s">
        <v>337</v>
      </c>
      <c r="E4668" s="522" t="s">
        <v>441</v>
      </c>
      <c r="F4668" s="522" t="s">
        <v>12739</v>
      </c>
    </row>
    <row r="4669" spans="1:6" ht="15">
      <c r="A4669" s="522">
        <v>1000000321</v>
      </c>
      <c r="B4669" s="522" t="s">
        <v>12740</v>
      </c>
      <c r="C4669" s="522" t="s">
        <v>12287</v>
      </c>
      <c r="D4669" s="522" t="s">
        <v>749</v>
      </c>
      <c r="E4669" s="522" t="s">
        <v>441</v>
      </c>
      <c r="F4669" s="522" t="s">
        <v>12287</v>
      </c>
    </row>
    <row r="4670" spans="1:6" ht="15">
      <c r="A4670" s="522">
        <v>1000000320</v>
      </c>
      <c r="B4670" s="522" t="s">
        <v>12741</v>
      </c>
      <c r="C4670" s="522" t="s">
        <v>12289</v>
      </c>
      <c r="D4670" s="522" t="s">
        <v>749</v>
      </c>
      <c r="E4670" s="522" t="s">
        <v>441</v>
      </c>
      <c r="F4670" s="522" t="s">
        <v>12290</v>
      </c>
    </row>
    <row r="4671" spans="1:6" ht="15">
      <c r="A4671" s="522">
        <v>1000000319</v>
      </c>
      <c r="B4671" s="522" t="s">
        <v>12742</v>
      </c>
      <c r="C4671" s="522" t="s">
        <v>12292</v>
      </c>
      <c r="D4671" s="522" t="s">
        <v>749</v>
      </c>
      <c r="E4671" s="522" t="s">
        <v>441</v>
      </c>
      <c r="F4671" s="522" t="s">
        <v>12293</v>
      </c>
    </row>
    <row r="4672" spans="1:6" ht="15">
      <c r="A4672" s="522">
        <v>1000000318</v>
      </c>
      <c r="B4672" s="522" t="s">
        <v>12743</v>
      </c>
      <c r="C4672" s="522" t="s">
        <v>12744</v>
      </c>
      <c r="D4672" s="522" t="s">
        <v>749</v>
      </c>
      <c r="E4672" s="522" t="s">
        <v>441</v>
      </c>
      <c r="F4672" s="522" t="s">
        <v>12745</v>
      </c>
    </row>
    <row r="4673" spans="1:6" ht="15">
      <c r="A4673" s="522">
        <v>3000003649</v>
      </c>
      <c r="B4673" s="522" t="s">
        <v>12746</v>
      </c>
      <c r="C4673" s="522" t="s">
        <v>12747</v>
      </c>
      <c r="D4673" s="522" t="s">
        <v>337</v>
      </c>
      <c r="E4673" s="522" t="s">
        <v>433</v>
      </c>
      <c r="F4673" s="522" t="s">
        <v>12747</v>
      </c>
    </row>
    <row r="4674" spans="1:6" ht="15">
      <c r="A4674" s="522">
        <v>3000004131</v>
      </c>
      <c r="B4674" s="522" t="s">
        <v>438</v>
      </c>
      <c r="C4674" s="522" t="s">
        <v>12748</v>
      </c>
      <c r="D4674" s="522" t="s">
        <v>337</v>
      </c>
      <c r="E4674" s="522" t="s">
        <v>433</v>
      </c>
      <c r="F4674" s="522" t="s">
        <v>12748</v>
      </c>
    </row>
    <row r="4675" spans="1:6" ht="15">
      <c r="A4675" s="522">
        <v>3000004132</v>
      </c>
      <c r="B4675" s="522" t="s">
        <v>438</v>
      </c>
      <c r="C4675" s="522" t="s">
        <v>12749</v>
      </c>
      <c r="D4675" s="522" t="s">
        <v>337</v>
      </c>
      <c r="E4675" s="522" t="s">
        <v>433</v>
      </c>
      <c r="F4675" s="522" t="s">
        <v>12749</v>
      </c>
    </row>
    <row r="4676" spans="1:6" ht="15">
      <c r="A4676" s="522">
        <v>3000003652</v>
      </c>
      <c r="B4676" s="522" t="s">
        <v>12750</v>
      </c>
      <c r="C4676" s="522" t="s">
        <v>12751</v>
      </c>
      <c r="D4676" s="522" t="s">
        <v>749</v>
      </c>
      <c r="E4676" s="522" t="s">
        <v>433</v>
      </c>
      <c r="F4676" s="522" t="s">
        <v>12752</v>
      </c>
    </row>
    <row r="4677" spans="1:6" ht="15">
      <c r="A4677" s="522">
        <v>3000003653</v>
      </c>
      <c r="B4677" s="522" t="s">
        <v>12753</v>
      </c>
      <c r="C4677" s="522" t="s">
        <v>12754</v>
      </c>
      <c r="D4677" s="522" t="s">
        <v>337</v>
      </c>
      <c r="E4677" s="522" t="s">
        <v>433</v>
      </c>
      <c r="F4677" s="522" t="s">
        <v>12754</v>
      </c>
    </row>
    <row r="4678" spans="1:6" ht="15">
      <c r="A4678" s="522">
        <v>3000003654</v>
      </c>
      <c r="B4678" s="522" t="s">
        <v>12755</v>
      </c>
      <c r="C4678" s="522" t="s">
        <v>12756</v>
      </c>
      <c r="D4678" s="522" t="s">
        <v>337</v>
      </c>
      <c r="E4678" s="522" t="s">
        <v>433</v>
      </c>
      <c r="F4678" s="522" t="s">
        <v>12756</v>
      </c>
    </row>
    <row r="4679" spans="1:6" ht="15">
      <c r="A4679" s="522">
        <v>3000003655</v>
      </c>
      <c r="B4679" s="522" t="s">
        <v>12757</v>
      </c>
      <c r="C4679" s="522" t="s">
        <v>12758</v>
      </c>
      <c r="D4679" s="522" t="s">
        <v>337</v>
      </c>
      <c r="E4679" s="522" t="s">
        <v>433</v>
      </c>
      <c r="F4679" s="522" t="s">
        <v>12758</v>
      </c>
    </row>
    <row r="4680" spans="1:6" ht="15">
      <c r="A4680" s="522">
        <v>3000003656</v>
      </c>
      <c r="B4680" s="522" t="s">
        <v>12759</v>
      </c>
      <c r="C4680" s="522" t="s">
        <v>12760</v>
      </c>
      <c r="D4680" s="522" t="s">
        <v>337</v>
      </c>
      <c r="E4680" s="522" t="s">
        <v>433</v>
      </c>
      <c r="F4680" s="522" t="s">
        <v>12761</v>
      </c>
    </row>
    <row r="4681" spans="1:6" ht="15">
      <c r="A4681" s="522">
        <v>3000003657</v>
      </c>
      <c r="B4681" s="522" t="s">
        <v>12762</v>
      </c>
      <c r="C4681" s="522" t="s">
        <v>12763</v>
      </c>
      <c r="D4681" s="522" t="s">
        <v>337</v>
      </c>
      <c r="E4681" s="522" t="s">
        <v>433</v>
      </c>
      <c r="F4681" s="522" t="s">
        <v>12764</v>
      </c>
    </row>
    <row r="4682" spans="1:6" ht="15">
      <c r="A4682" s="522">
        <v>3000003658</v>
      </c>
      <c r="B4682" s="522" t="s">
        <v>12765</v>
      </c>
      <c r="C4682" s="522" t="s">
        <v>12766</v>
      </c>
      <c r="D4682" s="522" t="s">
        <v>337</v>
      </c>
      <c r="E4682" s="522" t="s">
        <v>433</v>
      </c>
      <c r="F4682" s="522" t="s">
        <v>12767</v>
      </c>
    </row>
    <row r="4683" spans="1:6" ht="15">
      <c r="A4683" s="522">
        <v>1000000317</v>
      </c>
      <c r="B4683" s="522" t="s">
        <v>12768</v>
      </c>
      <c r="C4683" s="522" t="s">
        <v>12769</v>
      </c>
      <c r="D4683" s="522" t="s">
        <v>749</v>
      </c>
      <c r="E4683" s="522" t="s">
        <v>441</v>
      </c>
      <c r="F4683" s="522" t="s">
        <v>12770</v>
      </c>
    </row>
    <row r="4684" spans="1:6" ht="15">
      <c r="A4684" s="522">
        <v>4000000179</v>
      </c>
      <c r="B4684" s="522" t="s">
        <v>12771</v>
      </c>
      <c r="C4684" s="522" t="s">
        <v>12772</v>
      </c>
      <c r="D4684" s="522" t="s">
        <v>337</v>
      </c>
      <c r="E4684" s="522" t="s">
        <v>767</v>
      </c>
      <c r="F4684" s="522" t="s">
        <v>12773</v>
      </c>
    </row>
    <row r="4685" spans="1:6" ht="15">
      <c r="A4685" s="522">
        <v>3000003659</v>
      </c>
      <c r="B4685" s="522" t="s">
        <v>12774</v>
      </c>
      <c r="C4685" s="522" t="s">
        <v>12775</v>
      </c>
      <c r="D4685" s="522" t="s">
        <v>337</v>
      </c>
      <c r="E4685" s="522" t="s">
        <v>433</v>
      </c>
      <c r="F4685" s="522" t="s">
        <v>12775</v>
      </c>
    </row>
    <row r="4686" spans="1:6" ht="15">
      <c r="A4686" s="522">
        <v>4000000180</v>
      </c>
      <c r="B4686" s="522" t="s">
        <v>12776</v>
      </c>
      <c r="C4686" s="522" t="s">
        <v>12777</v>
      </c>
      <c r="D4686" s="522" t="s">
        <v>337</v>
      </c>
      <c r="E4686" s="522" t="s">
        <v>767</v>
      </c>
      <c r="F4686" s="522" t="s">
        <v>12778</v>
      </c>
    </row>
    <row r="4687" spans="1:6" ht="15">
      <c r="A4687" s="522">
        <v>4000000181</v>
      </c>
      <c r="B4687" s="522" t="s">
        <v>12779</v>
      </c>
      <c r="C4687" s="522" t="s">
        <v>12780</v>
      </c>
      <c r="D4687" s="522" t="s">
        <v>337</v>
      </c>
      <c r="E4687" s="522" t="s">
        <v>767</v>
      </c>
      <c r="F4687" s="522" t="s">
        <v>12781</v>
      </c>
    </row>
    <row r="4688" spans="1:6" ht="15">
      <c r="A4688" s="522">
        <v>4000000182</v>
      </c>
      <c r="B4688" s="522" t="s">
        <v>12782</v>
      </c>
      <c r="C4688" s="522" t="s">
        <v>12783</v>
      </c>
      <c r="D4688" s="522" t="s">
        <v>337</v>
      </c>
      <c r="E4688" s="522" t="s">
        <v>767</v>
      </c>
      <c r="F4688" s="522" t="s">
        <v>12784</v>
      </c>
    </row>
    <row r="4689" spans="1:6" ht="15">
      <c r="A4689" s="522">
        <v>4000000183</v>
      </c>
      <c r="B4689" s="522" t="s">
        <v>12785</v>
      </c>
      <c r="C4689" s="522" t="s">
        <v>12786</v>
      </c>
      <c r="D4689" s="522" t="s">
        <v>337</v>
      </c>
      <c r="E4689" s="522" t="s">
        <v>767</v>
      </c>
      <c r="F4689" s="522" t="s">
        <v>12786</v>
      </c>
    </row>
    <row r="4690" spans="1:6" ht="15">
      <c r="A4690" s="522">
        <v>4000000184</v>
      </c>
      <c r="B4690" s="522" t="s">
        <v>12787</v>
      </c>
      <c r="C4690" s="522" t="s">
        <v>12788</v>
      </c>
      <c r="D4690" s="522" t="s">
        <v>337</v>
      </c>
      <c r="E4690" s="522" t="s">
        <v>767</v>
      </c>
      <c r="F4690" s="522" t="s">
        <v>12789</v>
      </c>
    </row>
    <row r="4691" spans="1:6" ht="15">
      <c r="A4691" s="522">
        <v>4000000185</v>
      </c>
      <c r="B4691" s="522" t="s">
        <v>12790</v>
      </c>
      <c r="C4691" s="522" t="s">
        <v>12791</v>
      </c>
      <c r="D4691" s="522" t="s">
        <v>337</v>
      </c>
      <c r="E4691" s="522" t="s">
        <v>767</v>
      </c>
      <c r="F4691" s="522" t="s">
        <v>12792</v>
      </c>
    </row>
    <row r="4692" spans="1:6" ht="15">
      <c r="A4692" s="522">
        <v>4000000186</v>
      </c>
      <c r="B4692" s="522" t="s">
        <v>12793</v>
      </c>
      <c r="C4692" s="522" t="s">
        <v>12794</v>
      </c>
      <c r="D4692" s="522" t="s">
        <v>337</v>
      </c>
      <c r="E4692" s="522" t="s">
        <v>767</v>
      </c>
      <c r="F4692" s="522" t="s">
        <v>12795</v>
      </c>
    </row>
    <row r="4693" spans="1:6" ht="15">
      <c r="A4693" s="522">
        <v>4000000187</v>
      </c>
      <c r="B4693" s="522" t="s">
        <v>12796</v>
      </c>
      <c r="C4693" s="522" t="s">
        <v>12797</v>
      </c>
      <c r="D4693" s="522" t="s">
        <v>337</v>
      </c>
      <c r="E4693" s="522" t="s">
        <v>767</v>
      </c>
      <c r="F4693" s="522" t="s">
        <v>12798</v>
      </c>
    </row>
    <row r="4694" spans="1:6" ht="15">
      <c r="A4694" s="522">
        <v>4000000188</v>
      </c>
      <c r="B4694" s="522" t="s">
        <v>12799</v>
      </c>
      <c r="C4694" s="522" t="s">
        <v>12800</v>
      </c>
      <c r="D4694" s="522" t="s">
        <v>337</v>
      </c>
      <c r="E4694" s="522" t="s">
        <v>767</v>
      </c>
      <c r="F4694" s="522" t="s">
        <v>12800</v>
      </c>
    </row>
    <row r="4695" spans="1:6" ht="15">
      <c r="A4695" s="522">
        <v>1000000316</v>
      </c>
      <c r="B4695" s="522" t="s">
        <v>12472</v>
      </c>
      <c r="C4695" s="522" t="s">
        <v>12801</v>
      </c>
      <c r="D4695" s="522" t="s">
        <v>749</v>
      </c>
      <c r="E4695" s="522" t="s">
        <v>441</v>
      </c>
      <c r="F4695" s="522" t="s">
        <v>12274</v>
      </c>
    </row>
    <row r="4696" spans="1:6" ht="15">
      <c r="A4696" s="522">
        <v>1000000315</v>
      </c>
      <c r="B4696" s="522" t="s">
        <v>12802</v>
      </c>
      <c r="C4696" s="522" t="s">
        <v>12803</v>
      </c>
      <c r="D4696" s="522" t="s">
        <v>749</v>
      </c>
      <c r="E4696" s="522" t="s">
        <v>441</v>
      </c>
      <c r="F4696" s="522" t="s">
        <v>12804</v>
      </c>
    </row>
    <row r="4697" spans="1:6" ht="15">
      <c r="A4697" s="522">
        <v>1000000314</v>
      </c>
      <c r="B4697" s="522" t="s">
        <v>12805</v>
      </c>
      <c r="C4697" s="522" t="s">
        <v>12806</v>
      </c>
      <c r="D4697" s="522" t="s">
        <v>749</v>
      </c>
      <c r="E4697" s="522" t="s">
        <v>441</v>
      </c>
      <c r="F4697" s="522" t="s">
        <v>12807</v>
      </c>
    </row>
    <row r="4698" spans="1:6" ht="15">
      <c r="A4698" s="522">
        <v>1000000313</v>
      </c>
      <c r="B4698" s="522" t="s">
        <v>12808</v>
      </c>
      <c r="C4698" s="522" t="s">
        <v>12295</v>
      </c>
      <c r="D4698" s="522" t="s">
        <v>749</v>
      </c>
      <c r="E4698" s="522" t="s">
        <v>441</v>
      </c>
      <c r="F4698" s="522" t="s">
        <v>12809</v>
      </c>
    </row>
    <row r="4699" spans="1:6" ht="15">
      <c r="A4699" s="522">
        <v>1000000312</v>
      </c>
      <c r="B4699" s="522" t="s">
        <v>12810</v>
      </c>
      <c r="C4699" s="522" t="s">
        <v>12811</v>
      </c>
      <c r="D4699" s="522" t="s">
        <v>749</v>
      </c>
      <c r="E4699" s="522" t="s">
        <v>441</v>
      </c>
      <c r="F4699" s="522" t="s">
        <v>12811</v>
      </c>
    </row>
    <row r="4700" spans="1:6" ht="15">
      <c r="A4700" s="522">
        <v>1000000311</v>
      </c>
      <c r="B4700" s="522" t="s">
        <v>12812</v>
      </c>
      <c r="C4700" s="522" t="s">
        <v>12813</v>
      </c>
      <c r="D4700" s="522" t="s">
        <v>749</v>
      </c>
      <c r="E4700" s="522" t="s">
        <v>441</v>
      </c>
      <c r="F4700" s="522" t="s">
        <v>12814</v>
      </c>
    </row>
    <row r="4701" spans="1:6" ht="15">
      <c r="A4701" s="522">
        <v>1000000310</v>
      </c>
      <c r="B4701" s="522" t="s">
        <v>12815</v>
      </c>
      <c r="C4701" s="522" t="s">
        <v>12816</v>
      </c>
      <c r="D4701" s="522" t="s">
        <v>749</v>
      </c>
      <c r="E4701" s="522" t="s">
        <v>441</v>
      </c>
      <c r="F4701" s="522" t="s">
        <v>12817</v>
      </c>
    </row>
    <row r="4702" spans="1:6" ht="15">
      <c r="A4702" s="522">
        <v>3000003660</v>
      </c>
      <c r="B4702" s="522" t="s">
        <v>12818</v>
      </c>
      <c r="C4702" s="522" t="s">
        <v>12819</v>
      </c>
      <c r="D4702" s="522" t="s">
        <v>337</v>
      </c>
      <c r="E4702" s="522" t="s">
        <v>433</v>
      </c>
      <c r="F4702" s="522" t="s">
        <v>12820</v>
      </c>
    </row>
    <row r="4703" spans="1:6" ht="15">
      <c r="A4703" s="522">
        <v>3000003661</v>
      </c>
      <c r="B4703" s="522" t="s">
        <v>12821</v>
      </c>
      <c r="C4703" s="522" t="s">
        <v>12822</v>
      </c>
      <c r="D4703" s="522" t="s">
        <v>337</v>
      </c>
      <c r="E4703" s="522" t="s">
        <v>433</v>
      </c>
      <c r="F4703" s="522" t="s">
        <v>12823</v>
      </c>
    </row>
    <row r="4704" spans="1:6" ht="15">
      <c r="A4704" s="522">
        <v>3000003662</v>
      </c>
      <c r="B4704" s="522" t="s">
        <v>12824</v>
      </c>
      <c r="C4704" s="522" t="s">
        <v>12825</v>
      </c>
      <c r="D4704" s="522" t="s">
        <v>337</v>
      </c>
      <c r="E4704" s="522" t="s">
        <v>433</v>
      </c>
      <c r="F4704" s="522" t="s">
        <v>12826</v>
      </c>
    </row>
    <row r="4705" spans="1:6" ht="15">
      <c r="A4705" s="522">
        <v>3000003663</v>
      </c>
      <c r="B4705" s="522" t="s">
        <v>12827</v>
      </c>
      <c r="C4705" s="522" t="s">
        <v>12828</v>
      </c>
      <c r="D4705" s="522" t="s">
        <v>337</v>
      </c>
      <c r="E4705" s="522" t="s">
        <v>433</v>
      </c>
      <c r="F4705" s="522" t="s">
        <v>12829</v>
      </c>
    </row>
    <row r="4706" spans="1:6" ht="15">
      <c r="A4706" s="522">
        <v>3000003664</v>
      </c>
      <c r="B4706" s="522" t="s">
        <v>12830</v>
      </c>
      <c r="C4706" s="522" t="s">
        <v>12831</v>
      </c>
      <c r="D4706" s="522" t="s">
        <v>337</v>
      </c>
      <c r="E4706" s="522" t="s">
        <v>433</v>
      </c>
      <c r="F4706" s="522" t="s">
        <v>12832</v>
      </c>
    </row>
    <row r="4707" spans="1:6" ht="15">
      <c r="A4707" s="522">
        <v>3000003665</v>
      </c>
      <c r="B4707" s="522" t="s">
        <v>12833</v>
      </c>
      <c r="C4707" s="522" t="s">
        <v>12834</v>
      </c>
      <c r="D4707" s="522" t="s">
        <v>337</v>
      </c>
      <c r="E4707" s="522" t="s">
        <v>433</v>
      </c>
      <c r="F4707" s="522" t="s">
        <v>12835</v>
      </c>
    </row>
    <row r="4708" spans="1:6" ht="15">
      <c r="A4708" s="522">
        <v>3000003666</v>
      </c>
      <c r="B4708" s="522" t="s">
        <v>12836</v>
      </c>
      <c r="C4708" s="522" t="s">
        <v>12837</v>
      </c>
      <c r="D4708" s="522" t="s">
        <v>337</v>
      </c>
      <c r="E4708" s="522" t="s">
        <v>433</v>
      </c>
      <c r="F4708" s="522" t="s">
        <v>12838</v>
      </c>
    </row>
    <row r="4709" spans="1:6" ht="15">
      <c r="A4709" s="522">
        <v>3000003667</v>
      </c>
      <c r="B4709" s="522" t="s">
        <v>12839</v>
      </c>
      <c r="C4709" s="522" t="s">
        <v>12840</v>
      </c>
      <c r="D4709" s="522" t="s">
        <v>337</v>
      </c>
      <c r="E4709" s="522" t="s">
        <v>433</v>
      </c>
      <c r="F4709" s="522" t="s">
        <v>12841</v>
      </c>
    </row>
    <row r="4710" spans="1:6" ht="15">
      <c r="A4710" s="522">
        <v>3000003668</v>
      </c>
      <c r="B4710" s="522" t="s">
        <v>12842</v>
      </c>
      <c r="C4710" s="522" t="s">
        <v>12843</v>
      </c>
      <c r="D4710" s="522" t="s">
        <v>337</v>
      </c>
      <c r="E4710" s="522" t="s">
        <v>433</v>
      </c>
      <c r="F4710" s="522" t="s">
        <v>12844</v>
      </c>
    </row>
    <row r="4711" spans="1:6" ht="15">
      <c r="A4711" s="522">
        <v>3000003669</v>
      </c>
      <c r="B4711" s="522" t="s">
        <v>12845</v>
      </c>
      <c r="C4711" s="522" t="s">
        <v>12846</v>
      </c>
      <c r="D4711" s="522" t="s">
        <v>337</v>
      </c>
      <c r="E4711" s="522" t="s">
        <v>433</v>
      </c>
      <c r="F4711" s="522" t="s">
        <v>12847</v>
      </c>
    </row>
    <row r="4712" spans="1:6" ht="15">
      <c r="A4712" s="522">
        <v>3000003670</v>
      </c>
      <c r="B4712" s="522" t="s">
        <v>12848</v>
      </c>
      <c r="C4712" s="522" t="s">
        <v>12849</v>
      </c>
      <c r="D4712" s="522" t="s">
        <v>337</v>
      </c>
      <c r="E4712" s="522" t="s">
        <v>433</v>
      </c>
      <c r="F4712" s="522" t="s">
        <v>12850</v>
      </c>
    </row>
    <row r="4713" spans="1:6" ht="15">
      <c r="A4713" s="522">
        <v>3000003671</v>
      </c>
      <c r="B4713" s="522" t="s">
        <v>12851</v>
      </c>
      <c r="C4713" s="522" t="s">
        <v>12852</v>
      </c>
      <c r="D4713" s="522" t="s">
        <v>337</v>
      </c>
      <c r="E4713" s="522" t="s">
        <v>433</v>
      </c>
      <c r="F4713" s="522" t="s">
        <v>12853</v>
      </c>
    </row>
    <row r="4714" spans="1:6" ht="15">
      <c r="A4714" s="522">
        <v>3000003672</v>
      </c>
      <c r="B4714" s="522" t="s">
        <v>12854</v>
      </c>
      <c r="C4714" s="522" t="s">
        <v>12855</v>
      </c>
      <c r="D4714" s="522" t="s">
        <v>337</v>
      </c>
      <c r="E4714" s="522" t="s">
        <v>433</v>
      </c>
      <c r="F4714" s="522" t="s">
        <v>12856</v>
      </c>
    </row>
    <row r="4715" spans="1:6" ht="15">
      <c r="A4715" s="522">
        <v>1000000309</v>
      </c>
      <c r="B4715" s="522" t="s">
        <v>12857</v>
      </c>
      <c r="C4715" s="522" t="s">
        <v>12858</v>
      </c>
      <c r="D4715" s="522" t="s">
        <v>749</v>
      </c>
      <c r="E4715" s="522" t="s">
        <v>441</v>
      </c>
      <c r="F4715" s="522" t="s">
        <v>12859</v>
      </c>
    </row>
    <row r="4716" spans="1:6" ht="15">
      <c r="A4716" s="522">
        <v>3000003673</v>
      </c>
      <c r="B4716" s="522" t="s">
        <v>12860</v>
      </c>
      <c r="C4716" s="522" t="s">
        <v>12861</v>
      </c>
      <c r="D4716" s="522" t="s">
        <v>337</v>
      </c>
      <c r="E4716" s="522" t="s">
        <v>433</v>
      </c>
      <c r="F4716" s="522" t="s">
        <v>12861</v>
      </c>
    </row>
    <row r="4717" spans="1:6" ht="15">
      <c r="A4717" s="522">
        <v>3000003674</v>
      </c>
      <c r="B4717" s="522" t="s">
        <v>12862</v>
      </c>
      <c r="C4717" s="522" t="s">
        <v>12863</v>
      </c>
      <c r="D4717" s="522" t="s">
        <v>337</v>
      </c>
      <c r="E4717" s="522" t="s">
        <v>433</v>
      </c>
      <c r="F4717" s="522" t="s">
        <v>12864</v>
      </c>
    </row>
    <row r="4718" spans="1:6" ht="15">
      <c r="A4718" s="522">
        <v>3000003675</v>
      </c>
      <c r="B4718" s="522" t="s">
        <v>12865</v>
      </c>
      <c r="C4718" s="522" t="s">
        <v>12866</v>
      </c>
      <c r="D4718" s="522" t="s">
        <v>337</v>
      </c>
      <c r="E4718" s="522" t="s">
        <v>433</v>
      </c>
      <c r="F4718" s="522" t="s">
        <v>12867</v>
      </c>
    </row>
    <row r="4719" spans="1:6" ht="15">
      <c r="A4719" s="522">
        <v>3000003676</v>
      </c>
      <c r="B4719" s="522" t="s">
        <v>12868</v>
      </c>
      <c r="C4719" s="522" t="s">
        <v>12869</v>
      </c>
      <c r="D4719" s="522" t="s">
        <v>337</v>
      </c>
      <c r="E4719" s="522" t="s">
        <v>433</v>
      </c>
      <c r="F4719" s="522" t="s">
        <v>12870</v>
      </c>
    </row>
    <row r="4720" spans="1:6" ht="15">
      <c r="A4720" s="522">
        <v>3000004133</v>
      </c>
      <c r="B4720" s="522" t="s">
        <v>438</v>
      </c>
      <c r="C4720" s="522" t="s">
        <v>12871</v>
      </c>
      <c r="D4720" s="522" t="s">
        <v>337</v>
      </c>
      <c r="E4720" s="522" t="s">
        <v>433</v>
      </c>
      <c r="F4720" s="522" t="s">
        <v>12872</v>
      </c>
    </row>
    <row r="4721" spans="1:6" ht="15">
      <c r="A4721" s="522">
        <v>3000004134</v>
      </c>
      <c r="B4721" s="522" t="s">
        <v>438</v>
      </c>
      <c r="C4721" s="522" t="s">
        <v>12873</v>
      </c>
      <c r="D4721" s="522" t="s">
        <v>337</v>
      </c>
      <c r="E4721" s="522" t="s">
        <v>433</v>
      </c>
      <c r="F4721" s="522" t="s">
        <v>12874</v>
      </c>
    </row>
    <row r="4722" spans="1:6" ht="15">
      <c r="A4722" s="522">
        <v>3000001272</v>
      </c>
      <c r="B4722" s="522" t="s">
        <v>12875</v>
      </c>
      <c r="C4722" s="522" t="s">
        <v>12876</v>
      </c>
      <c r="D4722" s="522" t="s">
        <v>337</v>
      </c>
      <c r="E4722" s="522" t="s">
        <v>433</v>
      </c>
      <c r="F4722" s="522" t="s">
        <v>12877</v>
      </c>
    </row>
    <row r="4723" spans="1:6" ht="15">
      <c r="A4723" s="522">
        <v>3000003680</v>
      </c>
      <c r="B4723" s="522" t="s">
        <v>12878</v>
      </c>
      <c r="C4723" s="522" t="s">
        <v>12879</v>
      </c>
      <c r="D4723" s="522" t="s">
        <v>337</v>
      </c>
      <c r="E4723" s="522" t="s">
        <v>433</v>
      </c>
      <c r="F4723" s="522" t="s">
        <v>12880</v>
      </c>
    </row>
    <row r="4724" spans="1:6" ht="15">
      <c r="A4724" s="522">
        <v>3000003681</v>
      </c>
      <c r="B4724" s="522" t="s">
        <v>12881</v>
      </c>
      <c r="C4724" s="522" t="s">
        <v>12882</v>
      </c>
      <c r="D4724" s="522" t="s">
        <v>337</v>
      </c>
      <c r="E4724" s="522" t="s">
        <v>433</v>
      </c>
      <c r="F4724" s="522" t="s">
        <v>12883</v>
      </c>
    </row>
    <row r="4725" spans="1:6" ht="15">
      <c r="A4725" s="522">
        <v>3000003682</v>
      </c>
      <c r="B4725" s="522" t="s">
        <v>12884</v>
      </c>
      <c r="C4725" s="522" t="s">
        <v>12885</v>
      </c>
      <c r="D4725" s="522" t="s">
        <v>337</v>
      </c>
      <c r="E4725" s="522" t="s">
        <v>433</v>
      </c>
      <c r="F4725" s="522" t="s">
        <v>12886</v>
      </c>
    </row>
    <row r="4726" spans="1:6" ht="15">
      <c r="A4726" s="522">
        <v>3000003683</v>
      </c>
      <c r="B4726" s="522" t="s">
        <v>12887</v>
      </c>
      <c r="C4726" s="522" t="s">
        <v>12888</v>
      </c>
      <c r="D4726" s="522" t="s">
        <v>337</v>
      </c>
      <c r="E4726" s="522" t="s">
        <v>433</v>
      </c>
      <c r="F4726" s="522" t="s">
        <v>12889</v>
      </c>
    </row>
    <row r="4727" spans="1:6" ht="15">
      <c r="A4727" s="522">
        <v>5000000181</v>
      </c>
      <c r="B4727" s="522" t="s">
        <v>12890</v>
      </c>
      <c r="C4727" s="522" t="s">
        <v>12891</v>
      </c>
      <c r="D4727" s="522" t="s">
        <v>337</v>
      </c>
      <c r="E4727" s="522" t="s">
        <v>472</v>
      </c>
      <c r="F4727" s="522" t="s">
        <v>12892</v>
      </c>
    </row>
    <row r="4728" spans="1:6" ht="15">
      <c r="A4728" s="522">
        <v>5000000182</v>
      </c>
      <c r="B4728" s="522" t="s">
        <v>12893</v>
      </c>
      <c r="C4728" s="522" t="s">
        <v>12894</v>
      </c>
      <c r="D4728" s="522" t="s">
        <v>337</v>
      </c>
      <c r="E4728" s="522" t="s">
        <v>472</v>
      </c>
      <c r="F4728" s="522" t="s">
        <v>12894</v>
      </c>
    </row>
    <row r="4729" spans="1:6" ht="15">
      <c r="A4729" s="522">
        <v>5000000183</v>
      </c>
      <c r="B4729" s="522" t="s">
        <v>12895</v>
      </c>
      <c r="C4729" s="522" t="s">
        <v>12896</v>
      </c>
      <c r="D4729" s="522" t="s">
        <v>337</v>
      </c>
      <c r="E4729" s="522" t="s">
        <v>472</v>
      </c>
      <c r="F4729" s="522" t="s">
        <v>12896</v>
      </c>
    </row>
    <row r="4730" spans="1:6" ht="15">
      <c r="A4730" s="522">
        <v>5000000184</v>
      </c>
      <c r="B4730" s="522" t="s">
        <v>12897</v>
      </c>
      <c r="C4730" s="522" t="s">
        <v>12898</v>
      </c>
      <c r="D4730" s="522" t="s">
        <v>337</v>
      </c>
      <c r="E4730" s="522" t="s">
        <v>472</v>
      </c>
      <c r="F4730" s="522" t="s">
        <v>12898</v>
      </c>
    </row>
    <row r="4731" spans="1:6" ht="15">
      <c r="A4731" s="522">
        <v>5000000185</v>
      </c>
      <c r="B4731" s="522" t="s">
        <v>12899</v>
      </c>
      <c r="C4731" s="522" t="s">
        <v>12900</v>
      </c>
      <c r="D4731" s="522" t="s">
        <v>337</v>
      </c>
      <c r="E4731" s="522" t="s">
        <v>472</v>
      </c>
      <c r="F4731" s="522" t="s">
        <v>12900</v>
      </c>
    </row>
    <row r="4732" spans="1:6" ht="15">
      <c r="A4732" s="522">
        <v>5000000186</v>
      </c>
      <c r="B4732" s="522" t="s">
        <v>12901</v>
      </c>
      <c r="C4732" s="522" t="s">
        <v>12902</v>
      </c>
      <c r="D4732" s="522" t="s">
        <v>337</v>
      </c>
      <c r="E4732" s="522" t="s">
        <v>472</v>
      </c>
      <c r="F4732" s="522" t="s">
        <v>12903</v>
      </c>
    </row>
    <row r="4733" spans="1:6" ht="15">
      <c r="A4733" s="522">
        <v>5000000187</v>
      </c>
      <c r="B4733" s="522" t="s">
        <v>12904</v>
      </c>
      <c r="C4733" s="522" t="s">
        <v>12905</v>
      </c>
      <c r="D4733" s="522" t="s">
        <v>337</v>
      </c>
      <c r="E4733" s="522" t="s">
        <v>472</v>
      </c>
      <c r="F4733" s="522" t="s">
        <v>12906</v>
      </c>
    </row>
    <row r="4734" spans="1:6" ht="15">
      <c r="A4734" s="522">
        <v>5000000188</v>
      </c>
      <c r="B4734" s="522" t="s">
        <v>12907</v>
      </c>
      <c r="C4734" s="522" t="s">
        <v>12908</v>
      </c>
      <c r="D4734" s="522" t="s">
        <v>337</v>
      </c>
      <c r="E4734" s="522" t="s">
        <v>472</v>
      </c>
      <c r="F4734" s="522" t="s">
        <v>12908</v>
      </c>
    </row>
    <row r="4735" spans="1:6" ht="15">
      <c r="A4735" s="522">
        <v>5000000189</v>
      </c>
      <c r="B4735" s="522" t="s">
        <v>12909</v>
      </c>
      <c r="C4735" s="522" t="s">
        <v>12910</v>
      </c>
      <c r="D4735" s="522" t="s">
        <v>337</v>
      </c>
      <c r="E4735" s="522" t="s">
        <v>472</v>
      </c>
      <c r="F4735" s="522" t="s">
        <v>12910</v>
      </c>
    </row>
    <row r="4736" spans="1:6" ht="15">
      <c r="A4736" s="522">
        <v>5000000190</v>
      </c>
      <c r="B4736" s="522" t="s">
        <v>12911</v>
      </c>
      <c r="C4736" s="522" t="s">
        <v>12912</v>
      </c>
      <c r="D4736" s="522" t="s">
        <v>337</v>
      </c>
      <c r="E4736" s="522" t="s">
        <v>472</v>
      </c>
      <c r="F4736" s="522" t="s">
        <v>12912</v>
      </c>
    </row>
    <row r="4737" spans="1:6" ht="15">
      <c r="A4737" s="522">
        <v>5000000191</v>
      </c>
      <c r="B4737" s="522" t="s">
        <v>12913</v>
      </c>
      <c r="C4737" s="522" t="s">
        <v>12914</v>
      </c>
      <c r="D4737" s="522" t="s">
        <v>337</v>
      </c>
      <c r="E4737" s="522" t="s">
        <v>472</v>
      </c>
      <c r="F4737" s="522" t="s">
        <v>12915</v>
      </c>
    </row>
    <row r="4738" spans="1:6" ht="15">
      <c r="A4738" s="522">
        <v>5000000192</v>
      </c>
      <c r="B4738" s="522" t="s">
        <v>12916</v>
      </c>
      <c r="C4738" s="522" t="s">
        <v>12917</v>
      </c>
      <c r="D4738" s="522" t="s">
        <v>337</v>
      </c>
      <c r="E4738" s="522" t="s">
        <v>472</v>
      </c>
      <c r="F4738" s="522" t="s">
        <v>12918</v>
      </c>
    </row>
    <row r="4739" spans="1:6" ht="15">
      <c r="A4739" s="522">
        <v>5000000193</v>
      </c>
      <c r="B4739" s="522" t="s">
        <v>12919</v>
      </c>
      <c r="C4739" s="522" t="s">
        <v>12920</v>
      </c>
      <c r="D4739" s="522" t="s">
        <v>337</v>
      </c>
      <c r="E4739" s="522" t="s">
        <v>472</v>
      </c>
      <c r="F4739" s="522" t="s">
        <v>12921</v>
      </c>
    </row>
    <row r="4740" spans="1:6" ht="15">
      <c r="A4740" s="522">
        <v>5000000194</v>
      </c>
      <c r="B4740" s="522" t="s">
        <v>12922</v>
      </c>
      <c r="C4740" s="522" t="s">
        <v>12923</v>
      </c>
      <c r="D4740" s="522" t="s">
        <v>337</v>
      </c>
      <c r="E4740" s="522" t="s">
        <v>472</v>
      </c>
      <c r="F4740" s="522" t="s">
        <v>12924</v>
      </c>
    </row>
    <row r="4741" spans="1:6" ht="15">
      <c r="A4741" s="522">
        <v>5000000195</v>
      </c>
      <c r="B4741" s="522" t="s">
        <v>12925</v>
      </c>
      <c r="C4741" s="522" t="s">
        <v>12926</v>
      </c>
      <c r="D4741" s="522" t="s">
        <v>337</v>
      </c>
      <c r="E4741" s="522" t="s">
        <v>472</v>
      </c>
      <c r="F4741" s="522" t="s">
        <v>12927</v>
      </c>
    </row>
    <row r="4742" spans="1:6" ht="15">
      <c r="A4742" s="522">
        <v>5000000196</v>
      </c>
      <c r="B4742" s="522" t="s">
        <v>12928</v>
      </c>
      <c r="C4742" s="522" t="s">
        <v>12929</v>
      </c>
      <c r="D4742" s="522" t="s">
        <v>337</v>
      </c>
      <c r="E4742" s="522" t="s">
        <v>472</v>
      </c>
      <c r="F4742" s="522" t="s">
        <v>12930</v>
      </c>
    </row>
    <row r="4743" spans="1:6" ht="15">
      <c r="A4743" s="522">
        <v>5000000197</v>
      </c>
      <c r="B4743" s="522" t="s">
        <v>12931</v>
      </c>
      <c r="C4743" s="522" t="s">
        <v>12932</v>
      </c>
      <c r="D4743" s="522" t="s">
        <v>337</v>
      </c>
      <c r="E4743" s="522" t="s">
        <v>472</v>
      </c>
      <c r="F4743" s="522" t="s">
        <v>12933</v>
      </c>
    </row>
    <row r="4744" spans="1:6" ht="15">
      <c r="A4744" s="522">
        <v>5000000198</v>
      </c>
      <c r="B4744" s="522" t="s">
        <v>12934</v>
      </c>
      <c r="C4744" s="522" t="s">
        <v>12935</v>
      </c>
      <c r="D4744" s="522" t="s">
        <v>337</v>
      </c>
      <c r="E4744" s="522" t="s">
        <v>472</v>
      </c>
      <c r="F4744" s="522" t="s">
        <v>12936</v>
      </c>
    </row>
    <row r="4745" spans="1:6" ht="15">
      <c r="A4745" s="522">
        <v>5000000199</v>
      </c>
      <c r="B4745" s="522" t="s">
        <v>12937</v>
      </c>
      <c r="C4745" s="522" t="s">
        <v>12938</v>
      </c>
      <c r="D4745" s="522" t="s">
        <v>337</v>
      </c>
      <c r="E4745" s="522" t="s">
        <v>472</v>
      </c>
      <c r="F4745" s="522" t="s">
        <v>12939</v>
      </c>
    </row>
    <row r="4746" spans="1:6" ht="15">
      <c r="A4746" s="522">
        <v>5000000200</v>
      </c>
      <c r="B4746" s="522" t="s">
        <v>12940</v>
      </c>
      <c r="C4746" s="522" t="s">
        <v>12941</v>
      </c>
      <c r="D4746" s="522" t="s">
        <v>337</v>
      </c>
      <c r="E4746" s="522" t="s">
        <v>472</v>
      </c>
      <c r="F4746" s="522" t="s">
        <v>12942</v>
      </c>
    </row>
    <row r="4747" spans="1:6" ht="15">
      <c r="A4747" s="522">
        <v>5000000201</v>
      </c>
      <c r="B4747" s="522" t="s">
        <v>12943</v>
      </c>
      <c r="C4747" s="522" t="s">
        <v>12944</v>
      </c>
      <c r="D4747" s="522" t="s">
        <v>337</v>
      </c>
      <c r="E4747" s="522" t="s">
        <v>472</v>
      </c>
      <c r="F4747" s="522" t="s">
        <v>12883</v>
      </c>
    </row>
    <row r="4748" spans="1:6" ht="15">
      <c r="A4748" s="522">
        <v>5000000202</v>
      </c>
      <c r="B4748" s="522" t="s">
        <v>12945</v>
      </c>
      <c r="C4748" s="522" t="s">
        <v>12946</v>
      </c>
      <c r="D4748" s="522" t="s">
        <v>337</v>
      </c>
      <c r="E4748" s="522" t="s">
        <v>472</v>
      </c>
      <c r="F4748" s="522" t="s">
        <v>12947</v>
      </c>
    </row>
    <row r="4749" spans="1:6" ht="15">
      <c r="A4749" s="522">
        <v>5000000203</v>
      </c>
      <c r="B4749" s="522" t="s">
        <v>12948</v>
      </c>
      <c r="C4749" s="522" t="s">
        <v>12949</v>
      </c>
      <c r="D4749" s="522" t="s">
        <v>337</v>
      </c>
      <c r="E4749" s="522" t="s">
        <v>472</v>
      </c>
      <c r="F4749" s="522" t="s">
        <v>12889</v>
      </c>
    </row>
    <row r="4750" spans="1:6" ht="15">
      <c r="A4750" s="522">
        <v>5000000204</v>
      </c>
      <c r="B4750" s="522" t="s">
        <v>12950</v>
      </c>
      <c r="C4750" s="522" t="s">
        <v>12951</v>
      </c>
      <c r="D4750" s="522" t="s">
        <v>337</v>
      </c>
      <c r="E4750" s="522" t="s">
        <v>472</v>
      </c>
      <c r="F4750" s="522" t="s">
        <v>12951</v>
      </c>
    </row>
    <row r="4751" spans="1:6" ht="15">
      <c r="A4751" s="522">
        <v>5000000205</v>
      </c>
      <c r="B4751" s="522" t="s">
        <v>12952</v>
      </c>
      <c r="C4751" s="522" t="s">
        <v>12953</v>
      </c>
      <c r="D4751" s="522" t="s">
        <v>337</v>
      </c>
      <c r="E4751" s="522" t="s">
        <v>472</v>
      </c>
      <c r="F4751" s="522" t="s">
        <v>12870</v>
      </c>
    </row>
    <row r="4752" spans="1:6" ht="15">
      <c r="A4752" s="522">
        <v>5000000206</v>
      </c>
      <c r="B4752" s="522" t="s">
        <v>12954</v>
      </c>
      <c r="C4752" s="522" t="s">
        <v>12955</v>
      </c>
      <c r="D4752" s="522" t="s">
        <v>337</v>
      </c>
      <c r="E4752" s="522" t="s">
        <v>472</v>
      </c>
      <c r="F4752" s="522" t="s">
        <v>12956</v>
      </c>
    </row>
    <row r="4753" spans="1:6" ht="15">
      <c r="A4753" s="522">
        <v>5000000207</v>
      </c>
      <c r="B4753" s="522" t="s">
        <v>12957</v>
      </c>
      <c r="C4753" s="522" t="s">
        <v>12958</v>
      </c>
      <c r="D4753" s="522" t="s">
        <v>337</v>
      </c>
      <c r="E4753" s="522" t="s">
        <v>472</v>
      </c>
      <c r="F4753" s="522" t="s">
        <v>12959</v>
      </c>
    </row>
    <row r="4754" spans="1:6" ht="15">
      <c r="A4754" s="522">
        <v>5000000208</v>
      </c>
      <c r="B4754" s="522" t="s">
        <v>12960</v>
      </c>
      <c r="C4754" s="522" t="s">
        <v>12961</v>
      </c>
      <c r="D4754" s="522" t="s">
        <v>337</v>
      </c>
      <c r="E4754" s="522" t="s">
        <v>472</v>
      </c>
      <c r="F4754" s="522" t="s">
        <v>12962</v>
      </c>
    </row>
    <row r="4755" spans="1:6" ht="15">
      <c r="A4755" s="522">
        <v>1000000308</v>
      </c>
      <c r="B4755" s="522" t="s">
        <v>12963</v>
      </c>
      <c r="C4755" s="522" t="s">
        <v>12964</v>
      </c>
      <c r="D4755" s="522" t="s">
        <v>749</v>
      </c>
      <c r="E4755" s="522" t="s">
        <v>441</v>
      </c>
      <c r="F4755" s="522" t="s">
        <v>12965</v>
      </c>
    </row>
    <row r="4756" spans="1:6" ht="15">
      <c r="A4756" s="522">
        <v>1000000307</v>
      </c>
      <c r="B4756" s="522" t="s">
        <v>12966</v>
      </c>
      <c r="C4756" s="522" t="s">
        <v>12967</v>
      </c>
      <c r="D4756" s="522" t="s">
        <v>749</v>
      </c>
      <c r="E4756" s="522" t="s">
        <v>441</v>
      </c>
      <c r="F4756" s="522" t="s">
        <v>12968</v>
      </c>
    </row>
    <row r="4757" spans="1:6" ht="15">
      <c r="A4757" s="522">
        <v>1000000306</v>
      </c>
      <c r="B4757" s="522" t="s">
        <v>12969</v>
      </c>
      <c r="C4757" s="522" t="s">
        <v>12298</v>
      </c>
      <c r="D4757" s="522" t="s">
        <v>749</v>
      </c>
      <c r="E4757" s="522" t="s">
        <v>441</v>
      </c>
      <c r="F4757" s="522" t="s">
        <v>12970</v>
      </c>
    </row>
    <row r="4758" spans="1:6" ht="15">
      <c r="A4758" s="522">
        <v>1000000305</v>
      </c>
      <c r="B4758" s="522" t="s">
        <v>12971</v>
      </c>
      <c r="C4758" s="522" t="s">
        <v>12972</v>
      </c>
      <c r="D4758" s="522" t="s">
        <v>749</v>
      </c>
      <c r="E4758" s="522" t="s">
        <v>441</v>
      </c>
      <c r="F4758" s="522" t="s">
        <v>12973</v>
      </c>
    </row>
    <row r="4759" spans="1:6" ht="15">
      <c r="A4759" s="522">
        <v>1000000304</v>
      </c>
      <c r="B4759" s="522" t="s">
        <v>12974</v>
      </c>
      <c r="C4759" s="522" t="s">
        <v>12975</v>
      </c>
      <c r="D4759" s="522" t="s">
        <v>749</v>
      </c>
      <c r="E4759" s="522" t="s">
        <v>441</v>
      </c>
      <c r="F4759" s="522" t="s">
        <v>12976</v>
      </c>
    </row>
    <row r="4760" spans="1:6" ht="15">
      <c r="A4760" s="522">
        <v>1000000303</v>
      </c>
      <c r="B4760" s="522" t="s">
        <v>12808</v>
      </c>
      <c r="C4760" s="522" t="s">
        <v>12977</v>
      </c>
      <c r="D4760" s="522" t="s">
        <v>749</v>
      </c>
      <c r="E4760" s="522" t="s">
        <v>441</v>
      </c>
      <c r="F4760" s="522" t="s">
        <v>12978</v>
      </c>
    </row>
    <row r="4761" spans="1:6" ht="15">
      <c r="A4761" s="522">
        <v>1000000302</v>
      </c>
      <c r="B4761" s="522" t="s">
        <v>12979</v>
      </c>
      <c r="C4761" s="522" t="s">
        <v>12980</v>
      </c>
      <c r="D4761" s="522" t="s">
        <v>749</v>
      </c>
      <c r="E4761" s="522" t="s">
        <v>441</v>
      </c>
      <c r="F4761" s="522" t="s">
        <v>12981</v>
      </c>
    </row>
    <row r="4762" spans="1:6" ht="15">
      <c r="A4762" s="522">
        <v>5000000209</v>
      </c>
      <c r="B4762" s="522" t="s">
        <v>12982</v>
      </c>
      <c r="C4762" s="522" t="s">
        <v>12983</v>
      </c>
      <c r="D4762" s="522" t="s">
        <v>337</v>
      </c>
      <c r="E4762" s="522" t="s">
        <v>472</v>
      </c>
      <c r="F4762" s="522" t="s">
        <v>12983</v>
      </c>
    </row>
    <row r="4763" spans="1:6" ht="15">
      <c r="A4763" s="522">
        <v>1000000301</v>
      </c>
      <c r="B4763" s="522" t="s">
        <v>12984</v>
      </c>
      <c r="C4763" s="522" t="s">
        <v>12985</v>
      </c>
      <c r="D4763" s="522" t="s">
        <v>749</v>
      </c>
      <c r="E4763" s="522" t="s">
        <v>441</v>
      </c>
      <c r="F4763" s="522" t="s">
        <v>12986</v>
      </c>
    </row>
    <row r="4764" spans="1:6" ht="15">
      <c r="A4764" s="522">
        <v>1000000300</v>
      </c>
      <c r="B4764" s="522" t="s">
        <v>12987</v>
      </c>
      <c r="C4764" s="522" t="s">
        <v>12988</v>
      </c>
      <c r="D4764" s="522" t="s">
        <v>337</v>
      </c>
      <c r="E4764" s="522" t="s">
        <v>441</v>
      </c>
      <c r="F4764" s="522" t="s">
        <v>12989</v>
      </c>
    </row>
    <row r="4765" spans="1:6" ht="15">
      <c r="A4765" s="522">
        <v>1000000299</v>
      </c>
      <c r="B4765" s="522" t="s">
        <v>12990</v>
      </c>
      <c r="C4765" s="522" t="s">
        <v>12991</v>
      </c>
      <c r="D4765" s="522" t="s">
        <v>337</v>
      </c>
      <c r="E4765" s="522" t="s">
        <v>441</v>
      </c>
      <c r="F4765" s="522" t="s">
        <v>12992</v>
      </c>
    </row>
    <row r="4766" spans="1:6" ht="15">
      <c r="A4766" s="522">
        <v>1000000298</v>
      </c>
      <c r="B4766" s="522" t="s">
        <v>12993</v>
      </c>
      <c r="C4766" s="522" t="s">
        <v>12994</v>
      </c>
      <c r="D4766" s="522" t="s">
        <v>340</v>
      </c>
      <c r="E4766" s="522" t="s">
        <v>441</v>
      </c>
      <c r="F4766" s="522" t="s">
        <v>12995</v>
      </c>
    </row>
    <row r="4767" spans="1:6" ht="15">
      <c r="A4767" s="522">
        <v>1000000297</v>
      </c>
      <c r="B4767" s="522" t="s">
        <v>12996</v>
      </c>
      <c r="C4767" s="522" t="s">
        <v>12997</v>
      </c>
      <c r="D4767" s="522" t="s">
        <v>340</v>
      </c>
      <c r="E4767" s="522" t="s">
        <v>441</v>
      </c>
      <c r="F4767" s="522" t="s">
        <v>12998</v>
      </c>
    </row>
    <row r="4768" spans="1:6" ht="15">
      <c r="A4768" s="522">
        <v>1000000296</v>
      </c>
      <c r="B4768" s="522" t="s">
        <v>12999</v>
      </c>
      <c r="C4768" s="522" t="s">
        <v>13000</v>
      </c>
      <c r="D4768" s="522" t="s">
        <v>340</v>
      </c>
      <c r="E4768" s="522" t="s">
        <v>441</v>
      </c>
      <c r="F4768" s="522" t="s">
        <v>13001</v>
      </c>
    </row>
    <row r="4769" spans="1:6" ht="15">
      <c r="A4769" s="522">
        <v>1000000295</v>
      </c>
      <c r="B4769" s="522" t="s">
        <v>13002</v>
      </c>
      <c r="C4769" s="522" t="s">
        <v>13003</v>
      </c>
      <c r="D4769" s="522" t="s">
        <v>340</v>
      </c>
      <c r="E4769" s="522" t="s">
        <v>441</v>
      </c>
      <c r="F4769" s="522" t="s">
        <v>13004</v>
      </c>
    </row>
    <row r="4770" spans="1:6" ht="15">
      <c r="A4770" s="522">
        <v>1000000294</v>
      </c>
      <c r="B4770" s="522" t="s">
        <v>13005</v>
      </c>
      <c r="C4770" s="522" t="s">
        <v>13006</v>
      </c>
      <c r="D4770" s="522" t="s">
        <v>337</v>
      </c>
      <c r="E4770" s="522" t="s">
        <v>441</v>
      </c>
      <c r="F4770" s="522" t="s">
        <v>13007</v>
      </c>
    </row>
    <row r="4771" spans="1:6" ht="15">
      <c r="A4771" s="522">
        <v>1000000293</v>
      </c>
      <c r="B4771" s="522" t="s">
        <v>13008</v>
      </c>
      <c r="C4771" s="522" t="s">
        <v>13009</v>
      </c>
      <c r="D4771" s="522" t="s">
        <v>337</v>
      </c>
      <c r="E4771" s="522" t="s">
        <v>441</v>
      </c>
      <c r="F4771" s="522" t="s">
        <v>13010</v>
      </c>
    </row>
    <row r="4772" spans="1:6" ht="15">
      <c r="A4772" s="522">
        <v>1000000292</v>
      </c>
      <c r="B4772" s="522" t="s">
        <v>13008</v>
      </c>
      <c r="C4772" s="522" t="s">
        <v>13011</v>
      </c>
      <c r="D4772" s="522" t="s">
        <v>337</v>
      </c>
      <c r="E4772" s="522" t="s">
        <v>441</v>
      </c>
      <c r="F4772" s="522" t="s">
        <v>13012</v>
      </c>
    </row>
    <row r="4773" spans="1:6" ht="15">
      <c r="A4773" s="522">
        <v>1000000291</v>
      </c>
      <c r="B4773" s="522" t="s">
        <v>13013</v>
      </c>
      <c r="C4773" s="522" t="s">
        <v>13014</v>
      </c>
      <c r="D4773" s="522" t="s">
        <v>337</v>
      </c>
      <c r="E4773" s="522" t="s">
        <v>441</v>
      </c>
      <c r="F4773" s="522" t="s">
        <v>13015</v>
      </c>
    </row>
    <row r="4774" spans="1:6" ht="15">
      <c r="A4774" s="522">
        <v>1000000290</v>
      </c>
      <c r="B4774" s="522" t="s">
        <v>13016</v>
      </c>
      <c r="C4774" s="522" t="s">
        <v>13017</v>
      </c>
      <c r="D4774" s="522" t="s">
        <v>337</v>
      </c>
      <c r="E4774" s="522" t="s">
        <v>441</v>
      </c>
      <c r="F4774" s="522" t="s">
        <v>13018</v>
      </c>
    </row>
    <row r="4775" spans="1:6" ht="15">
      <c r="A4775" s="522">
        <v>1000000289</v>
      </c>
      <c r="B4775" s="522" t="s">
        <v>13019</v>
      </c>
      <c r="C4775" s="522" t="s">
        <v>13020</v>
      </c>
      <c r="D4775" s="522" t="s">
        <v>337</v>
      </c>
      <c r="E4775" s="522" t="s">
        <v>441</v>
      </c>
      <c r="F4775" s="522" t="s">
        <v>13021</v>
      </c>
    </row>
    <row r="4776" spans="1:6" ht="15">
      <c r="A4776" s="522">
        <v>1000000288</v>
      </c>
      <c r="B4776" s="522" t="s">
        <v>13022</v>
      </c>
      <c r="C4776" s="522" t="s">
        <v>13023</v>
      </c>
      <c r="D4776" s="522" t="s">
        <v>337</v>
      </c>
      <c r="E4776" s="522" t="s">
        <v>441</v>
      </c>
      <c r="F4776" s="522" t="s">
        <v>13024</v>
      </c>
    </row>
    <row r="4777" spans="1:6" ht="15">
      <c r="A4777" s="522">
        <v>3000003684</v>
      </c>
      <c r="B4777" s="522" t="s">
        <v>13025</v>
      </c>
      <c r="C4777" s="522" t="s">
        <v>13026</v>
      </c>
      <c r="D4777" s="522" t="s">
        <v>337</v>
      </c>
      <c r="E4777" s="522" t="s">
        <v>433</v>
      </c>
      <c r="F4777" s="522" t="s">
        <v>13026</v>
      </c>
    </row>
    <row r="4778" spans="1:6" ht="15">
      <c r="A4778" s="522">
        <v>1000000287</v>
      </c>
      <c r="B4778" s="522" t="s">
        <v>13027</v>
      </c>
      <c r="C4778" s="522" t="s">
        <v>13028</v>
      </c>
      <c r="D4778" s="522" t="s">
        <v>337</v>
      </c>
      <c r="E4778" s="522" t="s">
        <v>441</v>
      </c>
      <c r="F4778" s="522" t="s">
        <v>13029</v>
      </c>
    </row>
    <row r="4779" spans="1:6" ht="15">
      <c r="A4779" s="522">
        <v>1000000752</v>
      </c>
      <c r="B4779" s="522" t="s">
        <v>438</v>
      </c>
      <c r="C4779" s="522" t="s">
        <v>13030</v>
      </c>
      <c r="D4779" s="522" t="s">
        <v>440</v>
      </c>
      <c r="E4779" s="522" t="s">
        <v>441</v>
      </c>
      <c r="F4779" s="522" t="s">
        <v>13031</v>
      </c>
    </row>
    <row r="4780" spans="1:6" ht="15">
      <c r="A4780" s="522">
        <v>4000000189</v>
      </c>
      <c r="B4780" s="522" t="s">
        <v>13032</v>
      </c>
      <c r="C4780" s="522" t="s">
        <v>13033</v>
      </c>
      <c r="D4780" s="522" t="s">
        <v>337</v>
      </c>
      <c r="E4780" s="522" t="s">
        <v>767</v>
      </c>
      <c r="F4780" s="522" t="s">
        <v>13033</v>
      </c>
    </row>
    <row r="4781" spans="1:6" ht="15">
      <c r="A4781" s="522">
        <v>4000000190</v>
      </c>
      <c r="B4781" s="522" t="s">
        <v>13034</v>
      </c>
      <c r="C4781" s="522" t="s">
        <v>13035</v>
      </c>
      <c r="D4781" s="522" t="s">
        <v>337</v>
      </c>
      <c r="E4781" s="522" t="s">
        <v>767</v>
      </c>
      <c r="F4781" s="522" t="s">
        <v>13036</v>
      </c>
    </row>
    <row r="4782" spans="1:6" ht="15">
      <c r="A4782" s="522">
        <v>4000000191</v>
      </c>
      <c r="B4782" s="522" t="s">
        <v>13037</v>
      </c>
      <c r="C4782" s="522" t="s">
        <v>13038</v>
      </c>
      <c r="D4782" s="522" t="s">
        <v>337</v>
      </c>
      <c r="E4782" s="522" t="s">
        <v>767</v>
      </c>
      <c r="F4782" s="522" t="s">
        <v>13039</v>
      </c>
    </row>
    <row r="4783" spans="1:6" ht="15">
      <c r="A4783" s="522">
        <v>4000000192</v>
      </c>
      <c r="B4783" s="522" t="s">
        <v>13040</v>
      </c>
      <c r="C4783" s="522" t="s">
        <v>13041</v>
      </c>
      <c r="D4783" s="522" t="s">
        <v>337</v>
      </c>
      <c r="E4783" s="522" t="s">
        <v>767</v>
      </c>
      <c r="F4783" s="522" t="s">
        <v>13042</v>
      </c>
    </row>
    <row r="4784" spans="1:6" ht="15">
      <c r="A4784" s="522">
        <v>4000000193</v>
      </c>
      <c r="B4784" s="522" t="s">
        <v>13043</v>
      </c>
      <c r="C4784" s="522" t="s">
        <v>13044</v>
      </c>
      <c r="D4784" s="522" t="s">
        <v>337</v>
      </c>
      <c r="E4784" s="522" t="s">
        <v>767</v>
      </c>
      <c r="F4784" s="522" t="s">
        <v>13045</v>
      </c>
    </row>
    <row r="4785" spans="1:6" ht="15">
      <c r="A4785" s="522">
        <v>1000000285</v>
      </c>
      <c r="B4785" s="522" t="s">
        <v>13046</v>
      </c>
      <c r="C4785" s="522" t="s">
        <v>13047</v>
      </c>
      <c r="D4785" s="522" t="s">
        <v>337</v>
      </c>
      <c r="E4785" s="522" t="s">
        <v>441</v>
      </c>
      <c r="F4785" s="522" t="s">
        <v>13047</v>
      </c>
    </row>
    <row r="4786" spans="1:6" ht="15">
      <c r="A4786" s="522">
        <v>2000000259</v>
      </c>
      <c r="B4786" s="522" t="s">
        <v>13048</v>
      </c>
      <c r="C4786" s="522" t="s">
        <v>13049</v>
      </c>
      <c r="D4786" s="522" t="s">
        <v>337</v>
      </c>
      <c r="E4786" s="522" t="s">
        <v>430</v>
      </c>
      <c r="F4786" s="522" t="s">
        <v>13049</v>
      </c>
    </row>
    <row r="4787" spans="1:6" ht="15">
      <c r="A4787" s="522">
        <v>3000003685</v>
      </c>
      <c r="B4787" s="522" t="s">
        <v>13050</v>
      </c>
      <c r="C4787" s="522" t="s">
        <v>13051</v>
      </c>
      <c r="D4787" s="522" t="s">
        <v>337</v>
      </c>
      <c r="E4787" s="522" t="s">
        <v>433</v>
      </c>
      <c r="F4787" s="522" t="s">
        <v>13051</v>
      </c>
    </row>
    <row r="4788" spans="1:6" ht="15">
      <c r="A4788" s="522">
        <v>1000000284</v>
      </c>
      <c r="B4788" s="522" t="s">
        <v>13052</v>
      </c>
      <c r="C4788" s="522" t="s">
        <v>13053</v>
      </c>
      <c r="D4788" s="522" t="s">
        <v>340</v>
      </c>
      <c r="E4788" s="522" t="s">
        <v>441</v>
      </c>
      <c r="F4788" s="522" t="s">
        <v>13054</v>
      </c>
    </row>
    <row r="4789" spans="1:6" ht="15">
      <c r="A4789" s="522">
        <v>3000003686</v>
      </c>
      <c r="B4789" s="522" t="s">
        <v>13055</v>
      </c>
      <c r="C4789" s="522" t="s">
        <v>13056</v>
      </c>
      <c r="D4789" s="522" t="s">
        <v>337</v>
      </c>
      <c r="E4789" s="522" t="s">
        <v>433</v>
      </c>
      <c r="F4789" s="522" t="s">
        <v>13057</v>
      </c>
    </row>
    <row r="4790" spans="1:6" ht="15">
      <c r="A4790" s="522">
        <v>3000003687</v>
      </c>
      <c r="B4790" s="522" t="s">
        <v>13058</v>
      </c>
      <c r="C4790" s="522" t="s">
        <v>13059</v>
      </c>
      <c r="D4790" s="522" t="s">
        <v>337</v>
      </c>
      <c r="E4790" s="522" t="s">
        <v>433</v>
      </c>
      <c r="F4790" s="522" t="s">
        <v>13059</v>
      </c>
    </row>
    <row r="4791" spans="1:6" ht="15">
      <c r="A4791" s="522">
        <v>3000003688</v>
      </c>
      <c r="B4791" s="522" t="s">
        <v>13060</v>
      </c>
      <c r="C4791" s="522" t="s">
        <v>13061</v>
      </c>
      <c r="D4791" s="522" t="s">
        <v>337</v>
      </c>
      <c r="E4791" s="522" t="s">
        <v>433</v>
      </c>
      <c r="F4791" s="522" t="s">
        <v>13061</v>
      </c>
    </row>
    <row r="4792" spans="1:6" ht="15">
      <c r="A4792" s="522">
        <v>3000003689</v>
      </c>
      <c r="B4792" s="522" t="s">
        <v>13062</v>
      </c>
      <c r="C4792" s="522" t="s">
        <v>13063</v>
      </c>
      <c r="D4792" s="522" t="s">
        <v>337</v>
      </c>
      <c r="E4792" s="522" t="s">
        <v>433</v>
      </c>
      <c r="F4792" s="522" t="s">
        <v>13063</v>
      </c>
    </row>
    <row r="4793" spans="1:6" ht="15">
      <c r="A4793" s="522">
        <v>3000003690</v>
      </c>
      <c r="B4793" s="522" t="s">
        <v>13064</v>
      </c>
      <c r="C4793" s="522" t="s">
        <v>13065</v>
      </c>
      <c r="D4793" s="522" t="s">
        <v>337</v>
      </c>
      <c r="E4793" s="522" t="s">
        <v>433</v>
      </c>
      <c r="F4793" s="522" t="s">
        <v>13065</v>
      </c>
    </row>
    <row r="4794" spans="1:6" ht="15">
      <c r="A4794" s="522">
        <v>1000000282</v>
      </c>
      <c r="B4794" s="522" t="s">
        <v>13066</v>
      </c>
      <c r="C4794" s="522" t="s">
        <v>13067</v>
      </c>
      <c r="D4794" s="522" t="s">
        <v>29</v>
      </c>
      <c r="E4794" s="522" t="s">
        <v>441</v>
      </c>
      <c r="F4794" s="522" t="s">
        <v>13067</v>
      </c>
    </row>
    <row r="4795" spans="1:6" ht="15">
      <c r="A4795" s="522">
        <v>1000000281</v>
      </c>
      <c r="B4795" s="522" t="s">
        <v>13068</v>
      </c>
      <c r="C4795" s="522" t="s">
        <v>13069</v>
      </c>
      <c r="D4795" s="522" t="s">
        <v>29</v>
      </c>
      <c r="E4795" s="522" t="s">
        <v>441</v>
      </c>
      <c r="F4795" s="522" t="s">
        <v>13070</v>
      </c>
    </row>
    <row r="4796" spans="1:6" ht="15">
      <c r="A4796" s="522">
        <v>5000000210</v>
      </c>
      <c r="B4796" s="522" t="s">
        <v>13071</v>
      </c>
      <c r="C4796" s="522" t="s">
        <v>13072</v>
      </c>
      <c r="D4796" s="522" t="s">
        <v>337</v>
      </c>
      <c r="E4796" s="522" t="s">
        <v>472</v>
      </c>
      <c r="F4796" s="522" t="s">
        <v>13073</v>
      </c>
    </row>
    <row r="4797" spans="1:6" ht="15">
      <c r="A4797" s="522">
        <v>5000000211</v>
      </c>
      <c r="B4797" s="522" t="s">
        <v>13074</v>
      </c>
      <c r="C4797" s="522" t="s">
        <v>13075</v>
      </c>
      <c r="D4797" s="522" t="s">
        <v>337</v>
      </c>
      <c r="E4797" s="522" t="s">
        <v>472</v>
      </c>
      <c r="F4797" s="522" t="s">
        <v>13076</v>
      </c>
    </row>
    <row r="4798" spans="1:6" ht="15">
      <c r="A4798" s="522">
        <v>5000000212</v>
      </c>
      <c r="B4798" s="522" t="s">
        <v>13077</v>
      </c>
      <c r="C4798" s="522" t="s">
        <v>13078</v>
      </c>
      <c r="D4798" s="522" t="s">
        <v>337</v>
      </c>
      <c r="E4798" s="522" t="s">
        <v>472</v>
      </c>
      <c r="F4798" s="522" t="s">
        <v>13079</v>
      </c>
    </row>
    <row r="4799" spans="1:6" ht="15">
      <c r="A4799" s="522">
        <v>5000000213</v>
      </c>
      <c r="B4799" s="522" t="s">
        <v>13080</v>
      </c>
      <c r="C4799" s="522" t="s">
        <v>13081</v>
      </c>
      <c r="D4799" s="522" t="s">
        <v>337</v>
      </c>
      <c r="E4799" s="522" t="s">
        <v>472</v>
      </c>
      <c r="F4799" s="522" t="s">
        <v>13082</v>
      </c>
    </row>
    <row r="4800" spans="1:6" ht="15">
      <c r="A4800" s="522">
        <v>2000000260</v>
      </c>
      <c r="B4800" s="522" t="s">
        <v>13083</v>
      </c>
      <c r="C4800" s="522" t="s">
        <v>13084</v>
      </c>
      <c r="D4800" s="522" t="s">
        <v>337</v>
      </c>
      <c r="E4800" s="522" t="s">
        <v>430</v>
      </c>
      <c r="F4800" s="522" t="s">
        <v>13084</v>
      </c>
    </row>
    <row r="4801" spans="1:6" ht="15">
      <c r="A4801" s="522">
        <v>2000000261</v>
      </c>
      <c r="B4801" s="522" t="s">
        <v>13085</v>
      </c>
      <c r="C4801" s="522" t="s">
        <v>13086</v>
      </c>
      <c r="D4801" s="522" t="s">
        <v>337</v>
      </c>
      <c r="E4801" s="522" t="s">
        <v>430</v>
      </c>
      <c r="F4801" s="522" t="s">
        <v>13086</v>
      </c>
    </row>
    <row r="4802" spans="1:6" ht="15">
      <c r="A4802" s="522">
        <v>3000003691</v>
      </c>
      <c r="B4802" s="522" t="s">
        <v>13087</v>
      </c>
      <c r="C4802" s="522" t="s">
        <v>13088</v>
      </c>
      <c r="D4802" s="522" t="s">
        <v>337</v>
      </c>
      <c r="E4802" s="522" t="s">
        <v>433</v>
      </c>
      <c r="F4802" s="522" t="s">
        <v>13089</v>
      </c>
    </row>
    <row r="4803" spans="1:6" ht="15">
      <c r="A4803" s="522">
        <v>3000003692</v>
      </c>
      <c r="B4803" s="522" t="s">
        <v>13090</v>
      </c>
      <c r="C4803" s="522" t="s">
        <v>13091</v>
      </c>
      <c r="D4803" s="522" t="s">
        <v>337</v>
      </c>
      <c r="E4803" s="522" t="s">
        <v>433</v>
      </c>
      <c r="F4803" s="522" t="s">
        <v>13092</v>
      </c>
    </row>
    <row r="4804" spans="1:6" ht="15">
      <c r="A4804" s="522">
        <v>3000003694</v>
      </c>
      <c r="B4804" s="522" t="s">
        <v>13093</v>
      </c>
      <c r="C4804" s="522" t="s">
        <v>13094</v>
      </c>
      <c r="D4804" s="522" t="s">
        <v>337</v>
      </c>
      <c r="E4804" s="522" t="s">
        <v>433</v>
      </c>
      <c r="F4804" s="522" t="s">
        <v>13094</v>
      </c>
    </row>
    <row r="4805" spans="1:6" ht="15">
      <c r="A4805" s="522">
        <v>3000003695</v>
      </c>
      <c r="B4805" s="522" t="s">
        <v>13095</v>
      </c>
      <c r="C4805" s="522" t="s">
        <v>13096</v>
      </c>
      <c r="D4805" s="522" t="s">
        <v>337</v>
      </c>
      <c r="E4805" s="522" t="s">
        <v>433</v>
      </c>
      <c r="F4805" s="522" t="s">
        <v>13096</v>
      </c>
    </row>
    <row r="4806" spans="1:6" ht="15">
      <c r="A4806" s="522">
        <v>3000003693</v>
      </c>
      <c r="B4806" s="522" t="s">
        <v>13097</v>
      </c>
      <c r="C4806" s="522" t="s">
        <v>13098</v>
      </c>
      <c r="D4806" s="522" t="s">
        <v>337</v>
      </c>
      <c r="E4806" s="522" t="s">
        <v>433</v>
      </c>
      <c r="F4806" s="522" t="s">
        <v>13099</v>
      </c>
    </row>
    <row r="4807" spans="1:6" ht="15">
      <c r="A4807" s="522">
        <v>3000003696</v>
      </c>
      <c r="B4807" s="522" t="s">
        <v>13100</v>
      </c>
      <c r="C4807" s="522" t="s">
        <v>8605</v>
      </c>
      <c r="D4807" s="522" t="s">
        <v>337</v>
      </c>
      <c r="E4807" s="522" t="s">
        <v>433</v>
      </c>
      <c r="F4807" s="522" t="s">
        <v>8605</v>
      </c>
    </row>
    <row r="4808" spans="1:6" ht="15">
      <c r="A4808" s="522">
        <v>2000000262</v>
      </c>
      <c r="B4808" s="522" t="s">
        <v>13101</v>
      </c>
      <c r="C4808" s="522" t="s">
        <v>13102</v>
      </c>
      <c r="D4808" s="522" t="s">
        <v>337</v>
      </c>
      <c r="E4808" s="522" t="s">
        <v>430</v>
      </c>
      <c r="F4808" s="522" t="s">
        <v>13102</v>
      </c>
    </row>
    <row r="4809" spans="1:6" ht="15">
      <c r="A4809" s="522">
        <v>2000000263</v>
      </c>
      <c r="B4809" s="522" t="s">
        <v>13103</v>
      </c>
      <c r="C4809" s="522" t="s">
        <v>13104</v>
      </c>
      <c r="D4809" s="522" t="s">
        <v>745</v>
      </c>
      <c r="E4809" s="522" t="s">
        <v>430</v>
      </c>
      <c r="F4809" s="522" t="s">
        <v>13104</v>
      </c>
    </row>
    <row r="4810" spans="1:6" ht="15">
      <c r="A4810" s="522">
        <v>2000000264</v>
      </c>
      <c r="B4810" s="522" t="s">
        <v>13105</v>
      </c>
      <c r="C4810" s="522" t="s">
        <v>13106</v>
      </c>
      <c r="D4810" s="522" t="s">
        <v>745</v>
      </c>
      <c r="E4810" s="522" t="s">
        <v>430</v>
      </c>
      <c r="F4810" s="522" t="s">
        <v>13106</v>
      </c>
    </row>
    <row r="4811" spans="1:6" ht="15">
      <c r="A4811" s="522">
        <v>1000000280</v>
      </c>
      <c r="B4811" s="522" t="s">
        <v>13107</v>
      </c>
      <c r="C4811" s="522" t="s">
        <v>13108</v>
      </c>
      <c r="D4811" s="522" t="s">
        <v>337</v>
      </c>
      <c r="E4811" s="522" t="s">
        <v>441</v>
      </c>
      <c r="F4811" s="522" t="s">
        <v>13109</v>
      </c>
    </row>
    <row r="4812" spans="1:6" ht="15">
      <c r="A4812" s="522">
        <v>2000000403</v>
      </c>
      <c r="B4812" s="522" t="s">
        <v>438</v>
      </c>
      <c r="C4812" s="522" t="s">
        <v>13110</v>
      </c>
      <c r="D4812" s="522" t="s">
        <v>337</v>
      </c>
      <c r="E4812" s="522" t="s">
        <v>430</v>
      </c>
      <c r="F4812" s="522" t="s">
        <v>13110</v>
      </c>
    </row>
    <row r="4813" spans="1:6" ht="15">
      <c r="A4813" s="522">
        <v>3000003697</v>
      </c>
      <c r="B4813" s="522" t="s">
        <v>13111</v>
      </c>
      <c r="C4813" s="522" t="s">
        <v>13112</v>
      </c>
      <c r="D4813" s="522" t="s">
        <v>337</v>
      </c>
      <c r="E4813" s="522" t="s">
        <v>433</v>
      </c>
      <c r="F4813" s="522" t="s">
        <v>13113</v>
      </c>
    </row>
    <row r="4814" spans="1:6" ht="15">
      <c r="A4814" s="522">
        <v>3000003698</v>
      </c>
      <c r="B4814" s="522" t="s">
        <v>13114</v>
      </c>
      <c r="C4814" s="522" t="s">
        <v>13115</v>
      </c>
      <c r="D4814" s="522" t="s">
        <v>337</v>
      </c>
      <c r="E4814" s="522" t="s">
        <v>433</v>
      </c>
      <c r="F4814" s="522" t="s">
        <v>13116</v>
      </c>
    </row>
    <row r="4815" spans="1:6" ht="15">
      <c r="A4815" s="522">
        <v>3000003699</v>
      </c>
      <c r="B4815" s="522" t="s">
        <v>13117</v>
      </c>
      <c r="C4815" s="522" t="s">
        <v>13118</v>
      </c>
      <c r="D4815" s="522" t="s">
        <v>337</v>
      </c>
      <c r="E4815" s="522" t="s">
        <v>433</v>
      </c>
      <c r="F4815" s="522" t="s">
        <v>13119</v>
      </c>
    </row>
    <row r="4816" spans="1:6" ht="15">
      <c r="A4816" s="522">
        <v>3000003700</v>
      </c>
      <c r="B4816" s="522" t="s">
        <v>13120</v>
      </c>
      <c r="C4816" s="522" t="s">
        <v>13121</v>
      </c>
      <c r="D4816" s="522" t="s">
        <v>337</v>
      </c>
      <c r="E4816" s="522" t="s">
        <v>433</v>
      </c>
      <c r="F4816" s="522" t="s">
        <v>13122</v>
      </c>
    </row>
    <row r="4817" spans="1:6" ht="15">
      <c r="A4817" s="522">
        <v>3000003701</v>
      </c>
      <c r="B4817" s="522" t="s">
        <v>13123</v>
      </c>
      <c r="C4817" s="522" t="s">
        <v>13124</v>
      </c>
      <c r="D4817" s="522" t="s">
        <v>337</v>
      </c>
      <c r="E4817" s="522" t="s">
        <v>433</v>
      </c>
      <c r="F4817" s="522" t="s">
        <v>13124</v>
      </c>
    </row>
    <row r="4818" spans="1:6" ht="15">
      <c r="A4818" s="522">
        <v>3000003702</v>
      </c>
      <c r="B4818" s="522" t="s">
        <v>13125</v>
      </c>
      <c r="C4818" s="522" t="s">
        <v>13126</v>
      </c>
      <c r="D4818" s="522" t="s">
        <v>337</v>
      </c>
      <c r="E4818" s="522" t="s">
        <v>433</v>
      </c>
      <c r="F4818" s="522" t="s">
        <v>13126</v>
      </c>
    </row>
    <row r="4819" spans="1:6" ht="15">
      <c r="A4819" s="522">
        <v>3000003703</v>
      </c>
      <c r="B4819" s="522" t="s">
        <v>13127</v>
      </c>
      <c r="C4819" s="522" t="s">
        <v>13128</v>
      </c>
      <c r="D4819" s="522" t="s">
        <v>337</v>
      </c>
      <c r="E4819" s="522" t="s">
        <v>433</v>
      </c>
      <c r="F4819" s="522" t="s">
        <v>13129</v>
      </c>
    </row>
    <row r="4820" spans="1:6" ht="15">
      <c r="A4820" s="522">
        <v>3000003704</v>
      </c>
      <c r="B4820" s="522" t="s">
        <v>13130</v>
      </c>
      <c r="C4820" s="522" t="s">
        <v>13131</v>
      </c>
      <c r="D4820" s="522" t="s">
        <v>337</v>
      </c>
      <c r="E4820" s="522" t="s">
        <v>433</v>
      </c>
      <c r="F4820" s="522" t="s">
        <v>13131</v>
      </c>
    </row>
    <row r="4821" spans="1:6" ht="15">
      <c r="A4821" s="522">
        <v>3000003705</v>
      </c>
      <c r="B4821" s="522" t="s">
        <v>13132</v>
      </c>
      <c r="C4821" s="522" t="s">
        <v>13133</v>
      </c>
      <c r="D4821" s="522" t="s">
        <v>337</v>
      </c>
      <c r="E4821" s="522" t="s">
        <v>433</v>
      </c>
      <c r="F4821" s="522" t="s">
        <v>13133</v>
      </c>
    </row>
    <row r="4822" spans="1:6" ht="15">
      <c r="A4822" s="522">
        <v>3000003706</v>
      </c>
      <c r="B4822" s="522" t="s">
        <v>13134</v>
      </c>
      <c r="C4822" s="522" t="s">
        <v>13135</v>
      </c>
      <c r="D4822" s="522" t="s">
        <v>337</v>
      </c>
      <c r="E4822" s="522" t="s">
        <v>433</v>
      </c>
      <c r="F4822" s="522" t="s">
        <v>13135</v>
      </c>
    </row>
    <row r="4823" spans="1:6" ht="15">
      <c r="A4823" s="522">
        <v>3000003707</v>
      </c>
      <c r="B4823" s="522" t="s">
        <v>13136</v>
      </c>
      <c r="C4823" s="522" t="s">
        <v>13137</v>
      </c>
      <c r="D4823" s="522" t="s">
        <v>337</v>
      </c>
      <c r="E4823" s="522" t="s">
        <v>433</v>
      </c>
      <c r="F4823" s="522" t="s">
        <v>2955</v>
      </c>
    </row>
    <row r="4824" spans="1:6" ht="15">
      <c r="A4824" s="522">
        <v>3000003708</v>
      </c>
      <c r="B4824" s="522" t="s">
        <v>13138</v>
      </c>
      <c r="C4824" s="522" t="s">
        <v>13139</v>
      </c>
      <c r="D4824" s="522" t="s">
        <v>337</v>
      </c>
      <c r="E4824" s="522" t="s">
        <v>433</v>
      </c>
      <c r="F4824" s="522" t="s">
        <v>13140</v>
      </c>
    </row>
    <row r="4825" spans="1:6" ht="15">
      <c r="A4825" s="522">
        <v>3000003709</v>
      </c>
      <c r="B4825" s="522" t="s">
        <v>13141</v>
      </c>
      <c r="C4825" s="522" t="s">
        <v>13142</v>
      </c>
      <c r="D4825" s="522" t="s">
        <v>337</v>
      </c>
      <c r="E4825" s="522" t="s">
        <v>433</v>
      </c>
      <c r="F4825" s="522" t="s">
        <v>13143</v>
      </c>
    </row>
    <row r="4826" spans="1:6" ht="15">
      <c r="A4826" s="522">
        <v>3000003710</v>
      </c>
      <c r="B4826" s="522" t="s">
        <v>13144</v>
      </c>
      <c r="C4826" s="522" t="s">
        <v>13145</v>
      </c>
      <c r="D4826" s="522" t="s">
        <v>337</v>
      </c>
      <c r="E4826" s="522" t="s">
        <v>433</v>
      </c>
      <c r="F4826" s="522" t="s">
        <v>13146</v>
      </c>
    </row>
    <row r="4827" spans="1:6" ht="15">
      <c r="A4827" s="522">
        <v>5000000214</v>
      </c>
      <c r="B4827" s="522" t="s">
        <v>13147</v>
      </c>
      <c r="C4827" s="522" t="s">
        <v>13148</v>
      </c>
      <c r="D4827" s="522" t="s">
        <v>337</v>
      </c>
      <c r="E4827" s="522" t="s">
        <v>472</v>
      </c>
      <c r="F4827" s="522" t="s">
        <v>13148</v>
      </c>
    </row>
    <row r="4828" spans="1:6" ht="15">
      <c r="A4828" s="522">
        <v>3000003711</v>
      </c>
      <c r="B4828" s="522" t="s">
        <v>13149</v>
      </c>
      <c r="C4828" s="522" t="s">
        <v>13150</v>
      </c>
      <c r="D4828" s="522" t="s">
        <v>29</v>
      </c>
      <c r="E4828" s="522" t="s">
        <v>433</v>
      </c>
      <c r="F4828" s="522" t="s">
        <v>13151</v>
      </c>
    </row>
    <row r="4829" spans="1:6" ht="15">
      <c r="A4829" s="522">
        <v>3000003712</v>
      </c>
      <c r="B4829" s="522" t="s">
        <v>13152</v>
      </c>
      <c r="C4829" s="522" t="s">
        <v>13153</v>
      </c>
      <c r="D4829" s="522" t="s">
        <v>337</v>
      </c>
      <c r="E4829" s="522" t="s">
        <v>433</v>
      </c>
      <c r="F4829" s="522" t="s">
        <v>13153</v>
      </c>
    </row>
    <row r="4830" spans="1:6" ht="15">
      <c r="A4830" s="522">
        <v>3000003713</v>
      </c>
      <c r="B4830" s="522" t="s">
        <v>13154</v>
      </c>
      <c r="C4830" s="522" t="s">
        <v>13155</v>
      </c>
      <c r="D4830" s="522" t="s">
        <v>337</v>
      </c>
      <c r="E4830" s="522" t="s">
        <v>433</v>
      </c>
      <c r="F4830" s="522" t="s">
        <v>13156</v>
      </c>
    </row>
    <row r="4831" spans="1:6" ht="15">
      <c r="A4831" s="522">
        <v>1000000279</v>
      </c>
      <c r="B4831" s="522" t="s">
        <v>13157</v>
      </c>
      <c r="C4831" s="522" t="s">
        <v>13158</v>
      </c>
      <c r="D4831" s="522" t="s">
        <v>29</v>
      </c>
      <c r="E4831" s="522" t="s">
        <v>441</v>
      </c>
      <c r="F4831" s="522" t="s">
        <v>13158</v>
      </c>
    </row>
    <row r="4832" spans="1:6" ht="15">
      <c r="A4832" s="522">
        <v>3000003461</v>
      </c>
      <c r="B4832" s="522" t="s">
        <v>13159</v>
      </c>
      <c r="C4832" s="522" t="s">
        <v>13160</v>
      </c>
      <c r="D4832" s="522" t="s">
        <v>29</v>
      </c>
      <c r="E4832" s="522" t="s">
        <v>433</v>
      </c>
      <c r="F4832" s="522" t="s">
        <v>13161</v>
      </c>
    </row>
    <row r="4833" spans="1:6" ht="15">
      <c r="A4833" s="522">
        <v>1000000277</v>
      </c>
      <c r="B4833" s="522" t="s">
        <v>13162</v>
      </c>
      <c r="C4833" s="522" t="s">
        <v>13163</v>
      </c>
      <c r="D4833" s="522" t="s">
        <v>29</v>
      </c>
      <c r="E4833" s="522" t="s">
        <v>441</v>
      </c>
      <c r="F4833" s="522" t="s">
        <v>13164</v>
      </c>
    </row>
    <row r="4834" spans="1:6" ht="15">
      <c r="A4834" s="522">
        <v>1000000276</v>
      </c>
      <c r="B4834" s="522" t="s">
        <v>13165</v>
      </c>
      <c r="C4834" s="522" t="s">
        <v>13166</v>
      </c>
      <c r="D4834" s="522" t="s">
        <v>29</v>
      </c>
      <c r="E4834" s="522" t="s">
        <v>441</v>
      </c>
      <c r="F4834" s="522" t="s">
        <v>13166</v>
      </c>
    </row>
    <row r="4835" spans="1:6" ht="15">
      <c r="A4835" s="522">
        <v>3000003714</v>
      </c>
      <c r="B4835" s="522" t="s">
        <v>13167</v>
      </c>
      <c r="C4835" s="522" t="s">
        <v>13168</v>
      </c>
      <c r="D4835" s="522" t="s">
        <v>337</v>
      </c>
      <c r="E4835" s="522" t="s">
        <v>433</v>
      </c>
      <c r="F4835" s="522" t="s">
        <v>13168</v>
      </c>
    </row>
    <row r="4836" spans="1:6" ht="15">
      <c r="A4836" s="522">
        <v>3000003715</v>
      </c>
      <c r="B4836" s="522" t="s">
        <v>13169</v>
      </c>
      <c r="C4836" s="522" t="s">
        <v>13170</v>
      </c>
      <c r="D4836" s="522" t="s">
        <v>337</v>
      </c>
      <c r="E4836" s="522" t="s">
        <v>433</v>
      </c>
      <c r="F4836" s="522" t="s">
        <v>13170</v>
      </c>
    </row>
    <row r="4837" spans="1:6" ht="15">
      <c r="A4837" s="522">
        <v>3000003716</v>
      </c>
      <c r="B4837" s="522" t="s">
        <v>13171</v>
      </c>
      <c r="C4837" s="522" t="s">
        <v>13172</v>
      </c>
      <c r="D4837" s="522" t="s">
        <v>337</v>
      </c>
      <c r="E4837" s="522" t="s">
        <v>433</v>
      </c>
      <c r="F4837" s="522" t="s">
        <v>13172</v>
      </c>
    </row>
    <row r="4838" spans="1:6" ht="15">
      <c r="A4838" s="522">
        <v>4000000195</v>
      </c>
      <c r="B4838" s="522" t="s">
        <v>13173</v>
      </c>
      <c r="C4838" s="522" t="s">
        <v>13174</v>
      </c>
      <c r="D4838" s="522" t="s">
        <v>337</v>
      </c>
      <c r="E4838" s="522" t="s">
        <v>767</v>
      </c>
      <c r="F4838" s="522" t="s">
        <v>13175</v>
      </c>
    </row>
    <row r="4839" spans="1:6" ht="15">
      <c r="A4839" s="522">
        <v>3000003717</v>
      </c>
      <c r="B4839" s="522" t="s">
        <v>13176</v>
      </c>
      <c r="C4839" s="522" t="s">
        <v>13177</v>
      </c>
      <c r="D4839" s="522" t="s">
        <v>337</v>
      </c>
      <c r="E4839" s="522" t="s">
        <v>433</v>
      </c>
      <c r="F4839" s="522" t="s">
        <v>13178</v>
      </c>
    </row>
    <row r="4840" spans="1:6" ht="15">
      <c r="A4840" s="522">
        <v>3000003718</v>
      </c>
      <c r="B4840" s="522" t="s">
        <v>13179</v>
      </c>
      <c r="C4840" s="522" t="s">
        <v>13180</v>
      </c>
      <c r="D4840" s="522" t="s">
        <v>337</v>
      </c>
      <c r="E4840" s="522" t="s">
        <v>433</v>
      </c>
      <c r="F4840" s="522" t="s">
        <v>13181</v>
      </c>
    </row>
    <row r="4841" spans="1:6" ht="15">
      <c r="A4841" s="522">
        <v>3000003719</v>
      </c>
      <c r="B4841" s="522" t="s">
        <v>13182</v>
      </c>
      <c r="C4841" s="522" t="s">
        <v>13183</v>
      </c>
      <c r="D4841" s="522" t="s">
        <v>340</v>
      </c>
      <c r="E4841" s="522" t="s">
        <v>433</v>
      </c>
      <c r="F4841" s="522" t="s">
        <v>13183</v>
      </c>
    </row>
    <row r="4842" spans="1:6" ht="15">
      <c r="A4842" s="522">
        <v>3000003720</v>
      </c>
      <c r="B4842" s="522" t="s">
        <v>13184</v>
      </c>
      <c r="C4842" s="522" t="s">
        <v>13185</v>
      </c>
      <c r="D4842" s="522" t="s">
        <v>337</v>
      </c>
      <c r="E4842" s="522" t="s">
        <v>433</v>
      </c>
      <c r="F4842" s="522" t="s">
        <v>13186</v>
      </c>
    </row>
    <row r="4843" spans="1:6" ht="15">
      <c r="A4843" s="522">
        <v>1000000275</v>
      </c>
      <c r="B4843" s="522" t="s">
        <v>13187</v>
      </c>
      <c r="C4843" s="522" t="s">
        <v>13188</v>
      </c>
      <c r="D4843" s="522" t="s">
        <v>29</v>
      </c>
      <c r="E4843" s="522" t="s">
        <v>441</v>
      </c>
      <c r="F4843" s="522" t="s">
        <v>13189</v>
      </c>
    </row>
    <row r="4844" spans="1:6" ht="15">
      <c r="A4844" s="522">
        <v>2000000265</v>
      </c>
      <c r="B4844" s="522" t="s">
        <v>13190</v>
      </c>
      <c r="C4844" s="522" t="s">
        <v>13191</v>
      </c>
      <c r="D4844" s="522" t="s">
        <v>337</v>
      </c>
      <c r="E4844" s="522" t="s">
        <v>430</v>
      </c>
      <c r="F4844" s="522" t="s">
        <v>13191</v>
      </c>
    </row>
    <row r="4845" spans="1:6" ht="15">
      <c r="A4845" s="522">
        <v>3000003721</v>
      </c>
      <c r="B4845" s="522" t="s">
        <v>13192</v>
      </c>
      <c r="C4845" s="522" t="s">
        <v>13193</v>
      </c>
      <c r="D4845" s="522" t="s">
        <v>1608</v>
      </c>
      <c r="E4845" s="522" t="s">
        <v>433</v>
      </c>
      <c r="F4845" s="522" t="s">
        <v>13194</v>
      </c>
    </row>
    <row r="4846" spans="1:6" ht="15">
      <c r="A4846" s="522">
        <v>3000003722</v>
      </c>
      <c r="B4846" s="522" t="s">
        <v>13195</v>
      </c>
      <c r="C4846" s="522" t="s">
        <v>13196</v>
      </c>
      <c r="D4846" s="522" t="s">
        <v>1608</v>
      </c>
      <c r="E4846" s="522" t="s">
        <v>433</v>
      </c>
      <c r="F4846" s="522" t="s">
        <v>13196</v>
      </c>
    </row>
    <row r="4847" spans="1:6" ht="15">
      <c r="A4847" s="522">
        <v>3000003723</v>
      </c>
      <c r="B4847" s="522" t="s">
        <v>13197</v>
      </c>
      <c r="C4847" s="522" t="s">
        <v>13198</v>
      </c>
      <c r="D4847" s="522" t="s">
        <v>29</v>
      </c>
      <c r="E4847" s="522" t="s">
        <v>433</v>
      </c>
      <c r="F4847" s="522" t="s">
        <v>13199</v>
      </c>
    </row>
    <row r="4848" spans="1:6" ht="15">
      <c r="A4848" s="522">
        <v>3000003725</v>
      </c>
      <c r="B4848" s="522" t="s">
        <v>13200</v>
      </c>
      <c r="C4848" s="522" t="s">
        <v>13201</v>
      </c>
      <c r="D4848" s="522" t="s">
        <v>337</v>
      </c>
      <c r="E4848" s="522" t="s">
        <v>433</v>
      </c>
      <c r="F4848" s="522" t="s">
        <v>13202</v>
      </c>
    </row>
    <row r="4849" spans="1:6" ht="15">
      <c r="A4849" s="522">
        <v>3000003726</v>
      </c>
      <c r="B4849" s="522" t="s">
        <v>13203</v>
      </c>
      <c r="C4849" s="522" t="s">
        <v>13204</v>
      </c>
      <c r="D4849" s="522" t="s">
        <v>337</v>
      </c>
      <c r="E4849" s="522" t="s">
        <v>433</v>
      </c>
      <c r="F4849" s="522" t="s">
        <v>13205</v>
      </c>
    </row>
    <row r="4850" spans="1:6" ht="15">
      <c r="A4850" s="522">
        <v>3000003727</v>
      </c>
      <c r="B4850" s="522" t="s">
        <v>13206</v>
      </c>
      <c r="C4850" s="522" t="s">
        <v>13207</v>
      </c>
      <c r="D4850" s="522" t="s">
        <v>337</v>
      </c>
      <c r="E4850" s="522" t="s">
        <v>433</v>
      </c>
      <c r="F4850" s="522" t="s">
        <v>13208</v>
      </c>
    </row>
    <row r="4851" spans="1:6" ht="15">
      <c r="A4851" s="522">
        <v>3000003728</v>
      </c>
      <c r="B4851" s="522" t="s">
        <v>13209</v>
      </c>
      <c r="C4851" s="522" t="s">
        <v>13210</v>
      </c>
      <c r="D4851" s="522" t="s">
        <v>337</v>
      </c>
      <c r="E4851" s="522" t="s">
        <v>433</v>
      </c>
      <c r="F4851" s="522" t="s">
        <v>13211</v>
      </c>
    </row>
    <row r="4852" spans="1:6" ht="15">
      <c r="A4852" s="522">
        <v>3000003729</v>
      </c>
      <c r="B4852" s="522" t="s">
        <v>13212</v>
      </c>
      <c r="C4852" s="522" t="s">
        <v>13213</v>
      </c>
      <c r="D4852" s="522" t="s">
        <v>337</v>
      </c>
      <c r="E4852" s="522" t="s">
        <v>433</v>
      </c>
      <c r="F4852" s="522" t="s">
        <v>13214</v>
      </c>
    </row>
    <row r="4853" spans="1:6" ht="15">
      <c r="A4853" s="522">
        <v>3000003730</v>
      </c>
      <c r="B4853" s="522" t="s">
        <v>13215</v>
      </c>
      <c r="C4853" s="522" t="s">
        <v>13216</v>
      </c>
      <c r="D4853" s="522" t="s">
        <v>337</v>
      </c>
      <c r="E4853" s="522" t="s">
        <v>433</v>
      </c>
      <c r="F4853" s="522" t="s">
        <v>13217</v>
      </c>
    </row>
    <row r="4854" spans="1:6" ht="15">
      <c r="A4854" s="522">
        <v>3000003731</v>
      </c>
      <c r="B4854" s="522" t="s">
        <v>13218</v>
      </c>
      <c r="C4854" s="522" t="s">
        <v>13219</v>
      </c>
      <c r="D4854" s="522" t="s">
        <v>337</v>
      </c>
      <c r="E4854" s="522" t="s">
        <v>433</v>
      </c>
      <c r="F4854" s="522" t="s">
        <v>13220</v>
      </c>
    </row>
    <row r="4855" spans="1:6" ht="15">
      <c r="A4855" s="522">
        <v>3000003732</v>
      </c>
      <c r="B4855" s="522" t="s">
        <v>13221</v>
      </c>
      <c r="C4855" s="522" t="s">
        <v>13222</v>
      </c>
      <c r="D4855" s="522" t="s">
        <v>337</v>
      </c>
      <c r="E4855" s="522" t="s">
        <v>433</v>
      </c>
      <c r="F4855" s="522" t="s">
        <v>13222</v>
      </c>
    </row>
    <row r="4856" spans="1:6" ht="15">
      <c r="A4856" s="522">
        <v>3000003733</v>
      </c>
      <c r="B4856" s="522" t="s">
        <v>13223</v>
      </c>
      <c r="C4856" s="522" t="s">
        <v>13224</v>
      </c>
      <c r="D4856" s="522" t="s">
        <v>337</v>
      </c>
      <c r="E4856" s="522" t="s">
        <v>433</v>
      </c>
      <c r="F4856" s="522" t="s">
        <v>13225</v>
      </c>
    </row>
    <row r="4857" spans="1:6" ht="15">
      <c r="A4857" s="522">
        <v>3000003734</v>
      </c>
      <c r="B4857" s="522" t="s">
        <v>13226</v>
      </c>
      <c r="C4857" s="522" t="s">
        <v>13227</v>
      </c>
      <c r="D4857" s="522" t="s">
        <v>337</v>
      </c>
      <c r="E4857" s="522" t="s">
        <v>433</v>
      </c>
      <c r="F4857" s="522" t="s">
        <v>13228</v>
      </c>
    </row>
    <row r="4858" spans="1:6" ht="15">
      <c r="A4858" s="522">
        <v>3000003735</v>
      </c>
      <c r="B4858" s="522" t="s">
        <v>13229</v>
      </c>
      <c r="C4858" s="522" t="s">
        <v>13230</v>
      </c>
      <c r="D4858" s="522" t="s">
        <v>337</v>
      </c>
      <c r="E4858" s="522" t="s">
        <v>433</v>
      </c>
      <c r="F4858" s="522" t="s">
        <v>13231</v>
      </c>
    </row>
    <row r="4859" spans="1:6" ht="15">
      <c r="A4859" s="522">
        <v>3000003736</v>
      </c>
      <c r="B4859" s="522" t="s">
        <v>13232</v>
      </c>
      <c r="C4859" s="522" t="s">
        <v>13233</v>
      </c>
      <c r="D4859" s="522" t="s">
        <v>337</v>
      </c>
      <c r="E4859" s="522" t="s">
        <v>433</v>
      </c>
      <c r="F4859" s="522" t="s">
        <v>13234</v>
      </c>
    </row>
    <row r="4860" spans="1:6" ht="15">
      <c r="A4860" s="522">
        <v>3000003737</v>
      </c>
      <c r="B4860" s="522" t="s">
        <v>13235</v>
      </c>
      <c r="C4860" s="522" t="s">
        <v>13236</v>
      </c>
      <c r="D4860" s="522" t="s">
        <v>337</v>
      </c>
      <c r="E4860" s="522" t="s">
        <v>433</v>
      </c>
      <c r="F4860" s="522" t="s">
        <v>13237</v>
      </c>
    </row>
    <row r="4861" spans="1:6" ht="15">
      <c r="A4861" s="522">
        <v>3000003738</v>
      </c>
      <c r="B4861" s="522" t="s">
        <v>13238</v>
      </c>
      <c r="C4861" s="522" t="s">
        <v>13239</v>
      </c>
      <c r="D4861" s="522" t="s">
        <v>337</v>
      </c>
      <c r="E4861" s="522" t="s">
        <v>433</v>
      </c>
      <c r="F4861" s="522" t="s">
        <v>13240</v>
      </c>
    </row>
    <row r="4862" spans="1:6" ht="15">
      <c r="A4862" s="522">
        <v>3000003739</v>
      </c>
      <c r="B4862" s="522" t="s">
        <v>13241</v>
      </c>
      <c r="C4862" s="522" t="s">
        <v>13242</v>
      </c>
      <c r="D4862" s="522" t="s">
        <v>337</v>
      </c>
      <c r="E4862" s="522" t="s">
        <v>433</v>
      </c>
      <c r="F4862" s="522" t="s">
        <v>13243</v>
      </c>
    </row>
    <row r="4863" spans="1:6" ht="15">
      <c r="A4863" s="522">
        <v>3000003740</v>
      </c>
      <c r="B4863" s="522" t="s">
        <v>13244</v>
      </c>
      <c r="C4863" s="522" t="s">
        <v>13245</v>
      </c>
      <c r="D4863" s="522" t="s">
        <v>337</v>
      </c>
      <c r="E4863" s="522" t="s">
        <v>433</v>
      </c>
      <c r="F4863" s="522" t="s">
        <v>13246</v>
      </c>
    </row>
    <row r="4864" spans="1:6" ht="15">
      <c r="A4864" s="522">
        <v>3000003741</v>
      </c>
      <c r="B4864" s="522" t="s">
        <v>13247</v>
      </c>
      <c r="C4864" s="522" t="s">
        <v>13248</v>
      </c>
      <c r="D4864" s="522" t="s">
        <v>337</v>
      </c>
      <c r="E4864" s="522" t="s">
        <v>433</v>
      </c>
      <c r="F4864" s="522" t="s">
        <v>13249</v>
      </c>
    </row>
    <row r="4865" spans="1:6" ht="15">
      <c r="A4865" s="522">
        <v>3000003742</v>
      </c>
      <c r="B4865" s="522" t="s">
        <v>13250</v>
      </c>
      <c r="C4865" s="522" t="s">
        <v>13251</v>
      </c>
      <c r="D4865" s="522" t="s">
        <v>337</v>
      </c>
      <c r="E4865" s="522" t="s">
        <v>433</v>
      </c>
      <c r="F4865" s="522" t="s">
        <v>13252</v>
      </c>
    </row>
    <row r="4866" spans="1:6" ht="15">
      <c r="A4866" s="522">
        <v>3000003743</v>
      </c>
      <c r="B4866" s="522" t="s">
        <v>13253</v>
      </c>
      <c r="C4866" s="522" t="s">
        <v>13254</v>
      </c>
      <c r="D4866" s="522" t="s">
        <v>337</v>
      </c>
      <c r="E4866" s="522" t="s">
        <v>433</v>
      </c>
      <c r="F4866" s="522" t="s">
        <v>13255</v>
      </c>
    </row>
    <row r="4867" spans="1:6" ht="15">
      <c r="A4867" s="522">
        <v>3000003744</v>
      </c>
      <c r="B4867" s="522" t="s">
        <v>13256</v>
      </c>
      <c r="C4867" s="522" t="s">
        <v>13257</v>
      </c>
      <c r="D4867" s="522" t="s">
        <v>749</v>
      </c>
      <c r="E4867" s="522" t="s">
        <v>433</v>
      </c>
      <c r="F4867" s="522" t="s">
        <v>13258</v>
      </c>
    </row>
    <row r="4868" spans="1:6" ht="15">
      <c r="A4868" s="522">
        <v>1000000274</v>
      </c>
      <c r="B4868" s="522" t="s">
        <v>13259</v>
      </c>
      <c r="C4868" s="522" t="s">
        <v>13260</v>
      </c>
      <c r="D4868" s="522" t="s">
        <v>337</v>
      </c>
      <c r="E4868" s="522" t="s">
        <v>441</v>
      </c>
      <c r="F4868" s="522" t="s">
        <v>13260</v>
      </c>
    </row>
    <row r="4869" spans="1:6" ht="15">
      <c r="A4869" s="522">
        <v>3000003746</v>
      </c>
      <c r="B4869" s="522" t="s">
        <v>13261</v>
      </c>
      <c r="C4869" s="522" t="s">
        <v>13262</v>
      </c>
      <c r="D4869" s="522" t="s">
        <v>337</v>
      </c>
      <c r="E4869" s="522" t="s">
        <v>433</v>
      </c>
      <c r="F4869" s="522" t="s">
        <v>13263</v>
      </c>
    </row>
    <row r="4870" spans="1:6" ht="15">
      <c r="A4870" s="522">
        <v>3000003747</v>
      </c>
      <c r="B4870" s="522" t="s">
        <v>13264</v>
      </c>
      <c r="C4870" s="522" t="s">
        <v>13265</v>
      </c>
      <c r="D4870" s="522" t="s">
        <v>337</v>
      </c>
      <c r="E4870" s="522" t="s">
        <v>433</v>
      </c>
      <c r="F4870" s="522" t="s">
        <v>13265</v>
      </c>
    </row>
    <row r="4871" spans="1:6" ht="15">
      <c r="A4871" s="522">
        <v>3000003748</v>
      </c>
      <c r="B4871" s="522" t="s">
        <v>13266</v>
      </c>
      <c r="C4871" s="522" t="s">
        <v>13267</v>
      </c>
      <c r="D4871" s="522" t="s">
        <v>337</v>
      </c>
      <c r="E4871" s="522" t="s">
        <v>433</v>
      </c>
      <c r="F4871" s="522" t="s">
        <v>13267</v>
      </c>
    </row>
    <row r="4872" spans="1:6" ht="15">
      <c r="A4872" s="522">
        <v>3000003749</v>
      </c>
      <c r="B4872" s="522" t="s">
        <v>13268</v>
      </c>
      <c r="C4872" s="522" t="s">
        <v>13269</v>
      </c>
      <c r="D4872" s="522" t="s">
        <v>337</v>
      </c>
      <c r="E4872" s="522" t="s">
        <v>433</v>
      </c>
      <c r="F4872" s="522" t="s">
        <v>13269</v>
      </c>
    </row>
    <row r="4873" spans="1:6" ht="15">
      <c r="A4873" s="522">
        <v>4000000196</v>
      </c>
      <c r="B4873" s="522" t="s">
        <v>13270</v>
      </c>
      <c r="C4873" s="522" t="s">
        <v>13271</v>
      </c>
      <c r="D4873" s="522" t="s">
        <v>337</v>
      </c>
      <c r="E4873" s="522" t="s">
        <v>767</v>
      </c>
      <c r="F4873" s="522" t="s">
        <v>13271</v>
      </c>
    </row>
    <row r="4874" spans="1:6" ht="15">
      <c r="A4874" s="522">
        <v>3000003750</v>
      </c>
      <c r="B4874" s="522" t="s">
        <v>13272</v>
      </c>
      <c r="C4874" s="522" t="s">
        <v>13273</v>
      </c>
      <c r="D4874" s="522" t="s">
        <v>337</v>
      </c>
      <c r="E4874" s="522" t="s">
        <v>433</v>
      </c>
      <c r="F4874" s="522" t="s">
        <v>13273</v>
      </c>
    </row>
    <row r="4875" spans="1:6" ht="15">
      <c r="A4875" s="522">
        <v>3000003751</v>
      </c>
      <c r="B4875" s="522" t="s">
        <v>13274</v>
      </c>
      <c r="C4875" s="522" t="s">
        <v>13275</v>
      </c>
      <c r="D4875" s="522" t="s">
        <v>337</v>
      </c>
      <c r="E4875" s="522" t="s">
        <v>433</v>
      </c>
      <c r="F4875" s="522" t="s">
        <v>13276</v>
      </c>
    </row>
    <row r="4876" spans="1:6" ht="15">
      <c r="A4876" s="522">
        <v>3000003752</v>
      </c>
      <c r="B4876" s="522" t="s">
        <v>13277</v>
      </c>
      <c r="C4876" s="522" t="s">
        <v>13278</v>
      </c>
      <c r="D4876" s="522" t="s">
        <v>337</v>
      </c>
      <c r="E4876" s="522" t="s">
        <v>433</v>
      </c>
      <c r="F4876" s="522" t="s">
        <v>13279</v>
      </c>
    </row>
    <row r="4877" spans="1:6" ht="15">
      <c r="A4877" s="522">
        <v>3000003753</v>
      </c>
      <c r="B4877" s="522" t="s">
        <v>13280</v>
      </c>
      <c r="C4877" s="522" t="s">
        <v>13281</v>
      </c>
      <c r="D4877" s="522" t="s">
        <v>337</v>
      </c>
      <c r="E4877" s="522" t="s">
        <v>433</v>
      </c>
      <c r="F4877" s="522" t="s">
        <v>13282</v>
      </c>
    </row>
    <row r="4878" spans="1:6" ht="15">
      <c r="A4878" s="522">
        <v>3000003754</v>
      </c>
      <c r="B4878" s="522" t="s">
        <v>13283</v>
      </c>
      <c r="C4878" s="522" t="s">
        <v>13284</v>
      </c>
      <c r="D4878" s="522" t="s">
        <v>337</v>
      </c>
      <c r="E4878" s="522" t="s">
        <v>433</v>
      </c>
      <c r="F4878" s="522" t="s">
        <v>13285</v>
      </c>
    </row>
    <row r="4879" spans="1:6" ht="15">
      <c r="A4879" s="522">
        <v>3000003755</v>
      </c>
      <c r="B4879" s="522" t="s">
        <v>13286</v>
      </c>
      <c r="C4879" s="522" t="s">
        <v>13287</v>
      </c>
      <c r="D4879" s="522" t="s">
        <v>337</v>
      </c>
      <c r="E4879" s="522" t="s">
        <v>433</v>
      </c>
      <c r="F4879" s="522" t="s">
        <v>13288</v>
      </c>
    </row>
    <row r="4880" spans="1:6" ht="15">
      <c r="A4880" s="522">
        <v>3000003756</v>
      </c>
      <c r="B4880" s="522" t="s">
        <v>13289</v>
      </c>
      <c r="C4880" s="522" t="s">
        <v>13290</v>
      </c>
      <c r="D4880" s="522" t="s">
        <v>745</v>
      </c>
      <c r="E4880" s="522" t="s">
        <v>433</v>
      </c>
      <c r="F4880" s="522" t="s">
        <v>13290</v>
      </c>
    </row>
    <row r="4881" spans="1:6" ht="15">
      <c r="A4881" s="522">
        <v>3000001171</v>
      </c>
      <c r="B4881" s="522" t="s">
        <v>13291</v>
      </c>
      <c r="C4881" s="522" t="s">
        <v>13292</v>
      </c>
      <c r="D4881" s="522" t="s">
        <v>337</v>
      </c>
      <c r="E4881" s="522" t="s">
        <v>433</v>
      </c>
      <c r="F4881" s="522" t="s">
        <v>13293</v>
      </c>
    </row>
    <row r="4882" spans="1:6" ht="15">
      <c r="A4882" s="522">
        <v>3000002391</v>
      </c>
      <c r="B4882" s="522" t="s">
        <v>13294</v>
      </c>
      <c r="C4882" s="522" t="s">
        <v>13295</v>
      </c>
      <c r="D4882" s="522" t="s">
        <v>337</v>
      </c>
      <c r="E4882" s="522" t="s">
        <v>433</v>
      </c>
      <c r="F4882" s="522" t="s">
        <v>13295</v>
      </c>
    </row>
    <row r="4883" spans="1:6" ht="15">
      <c r="A4883" s="522">
        <v>3000003758</v>
      </c>
      <c r="B4883" s="522" t="s">
        <v>13296</v>
      </c>
      <c r="C4883" s="522" t="s">
        <v>13297</v>
      </c>
      <c r="D4883" s="522" t="s">
        <v>337</v>
      </c>
      <c r="E4883" s="522" t="s">
        <v>433</v>
      </c>
      <c r="F4883" s="522" t="s">
        <v>13298</v>
      </c>
    </row>
    <row r="4884" spans="1:6" ht="15">
      <c r="A4884" s="522">
        <v>3000003759</v>
      </c>
      <c r="B4884" s="522" t="s">
        <v>13299</v>
      </c>
      <c r="C4884" s="522" t="s">
        <v>13300</v>
      </c>
      <c r="D4884" s="522" t="s">
        <v>340</v>
      </c>
      <c r="E4884" s="522" t="s">
        <v>433</v>
      </c>
      <c r="F4884" s="522" t="s">
        <v>13300</v>
      </c>
    </row>
    <row r="4885" spans="1:6" ht="15">
      <c r="A4885" s="522">
        <v>3000003760</v>
      </c>
      <c r="B4885" s="522" t="s">
        <v>13301</v>
      </c>
      <c r="C4885" s="522" t="s">
        <v>13302</v>
      </c>
      <c r="D4885" s="522" t="s">
        <v>337</v>
      </c>
      <c r="E4885" s="522" t="s">
        <v>433</v>
      </c>
      <c r="F4885" s="522" t="s">
        <v>13303</v>
      </c>
    </row>
    <row r="4886" spans="1:6" ht="15">
      <c r="A4886" s="522">
        <v>3000003761</v>
      </c>
      <c r="B4886" s="522" t="s">
        <v>13304</v>
      </c>
      <c r="C4886" s="522" t="s">
        <v>13305</v>
      </c>
      <c r="D4886" s="522" t="s">
        <v>337</v>
      </c>
      <c r="E4886" s="522" t="s">
        <v>433</v>
      </c>
      <c r="F4886" s="522" t="s">
        <v>13306</v>
      </c>
    </row>
    <row r="4887" spans="1:6" ht="15">
      <c r="A4887" s="522">
        <v>3000003647</v>
      </c>
      <c r="B4887" s="522" t="s">
        <v>13307</v>
      </c>
      <c r="C4887" s="522" t="s">
        <v>13308</v>
      </c>
      <c r="D4887" s="522" t="s">
        <v>337</v>
      </c>
      <c r="E4887" s="522" t="s">
        <v>433</v>
      </c>
      <c r="F4887" s="522" t="s">
        <v>13309</v>
      </c>
    </row>
    <row r="4888" spans="1:6" ht="15">
      <c r="A4888" s="522">
        <v>3000003763</v>
      </c>
      <c r="B4888" s="522" t="s">
        <v>13310</v>
      </c>
      <c r="C4888" s="522" t="s">
        <v>13311</v>
      </c>
      <c r="D4888" s="522" t="s">
        <v>337</v>
      </c>
      <c r="E4888" s="522" t="s">
        <v>433</v>
      </c>
      <c r="F4888" s="522" t="s">
        <v>13311</v>
      </c>
    </row>
    <row r="4889" spans="1:6" ht="15">
      <c r="A4889" s="522">
        <v>3000003764</v>
      </c>
      <c r="B4889" s="522" t="s">
        <v>13312</v>
      </c>
      <c r="C4889" s="522" t="s">
        <v>13313</v>
      </c>
      <c r="D4889" s="522" t="s">
        <v>337</v>
      </c>
      <c r="E4889" s="522" t="s">
        <v>433</v>
      </c>
      <c r="F4889" s="522" t="s">
        <v>13314</v>
      </c>
    </row>
    <row r="4890" spans="1:6" ht="15">
      <c r="A4890" s="522">
        <v>3000003765</v>
      </c>
      <c r="B4890" s="522" t="s">
        <v>13315</v>
      </c>
      <c r="C4890" s="522" t="s">
        <v>13316</v>
      </c>
      <c r="D4890" s="522" t="s">
        <v>337</v>
      </c>
      <c r="E4890" s="522" t="s">
        <v>433</v>
      </c>
      <c r="F4890" s="522" t="s">
        <v>13316</v>
      </c>
    </row>
    <row r="4891" spans="1:6" ht="15">
      <c r="A4891" s="522">
        <v>3000003766</v>
      </c>
      <c r="B4891" s="522" t="s">
        <v>13317</v>
      </c>
      <c r="C4891" s="522" t="s">
        <v>13318</v>
      </c>
      <c r="D4891" s="522" t="s">
        <v>337</v>
      </c>
      <c r="E4891" s="522" t="s">
        <v>433</v>
      </c>
      <c r="F4891" s="522" t="s">
        <v>13318</v>
      </c>
    </row>
    <row r="4892" spans="1:6" ht="15">
      <c r="A4892" s="522">
        <v>3000003767</v>
      </c>
      <c r="B4892" s="522" t="s">
        <v>13319</v>
      </c>
      <c r="C4892" s="522" t="s">
        <v>13320</v>
      </c>
      <c r="D4892" s="522" t="s">
        <v>337</v>
      </c>
      <c r="E4892" s="522" t="s">
        <v>433</v>
      </c>
      <c r="F4892" s="522" t="s">
        <v>13320</v>
      </c>
    </row>
    <row r="4893" spans="1:6" ht="15">
      <c r="A4893" s="522">
        <v>3000003768</v>
      </c>
      <c r="B4893" s="522" t="s">
        <v>13321</v>
      </c>
      <c r="C4893" s="522" t="s">
        <v>13322</v>
      </c>
      <c r="D4893" s="522" t="s">
        <v>337</v>
      </c>
      <c r="E4893" s="522" t="s">
        <v>433</v>
      </c>
      <c r="F4893" s="522" t="s">
        <v>13322</v>
      </c>
    </row>
    <row r="4894" spans="1:6" ht="15">
      <c r="A4894" s="522">
        <v>3000003769</v>
      </c>
      <c r="B4894" s="522" t="s">
        <v>13323</v>
      </c>
      <c r="C4894" s="522" t="s">
        <v>13324</v>
      </c>
      <c r="D4894" s="522" t="s">
        <v>337</v>
      </c>
      <c r="E4894" s="522" t="s">
        <v>433</v>
      </c>
      <c r="F4894" s="522" t="s">
        <v>13324</v>
      </c>
    </row>
    <row r="4895" spans="1:6" ht="15">
      <c r="A4895" s="522">
        <v>3000003770</v>
      </c>
      <c r="B4895" s="522" t="s">
        <v>13325</v>
      </c>
      <c r="C4895" s="522" t="s">
        <v>13326</v>
      </c>
      <c r="D4895" s="522" t="s">
        <v>337</v>
      </c>
      <c r="E4895" s="522" t="s">
        <v>433</v>
      </c>
      <c r="F4895" s="522" t="s">
        <v>13326</v>
      </c>
    </row>
    <row r="4896" spans="1:6" ht="15">
      <c r="A4896" s="522">
        <v>3000003771</v>
      </c>
      <c r="B4896" s="522" t="s">
        <v>13327</v>
      </c>
      <c r="C4896" s="522" t="s">
        <v>13328</v>
      </c>
      <c r="D4896" s="522" t="s">
        <v>337</v>
      </c>
      <c r="E4896" s="522" t="s">
        <v>433</v>
      </c>
      <c r="F4896" s="522" t="s">
        <v>13328</v>
      </c>
    </row>
    <row r="4897" spans="1:6" ht="15">
      <c r="A4897" s="522">
        <v>3000003772</v>
      </c>
      <c r="B4897" s="522" t="s">
        <v>13329</v>
      </c>
      <c r="C4897" s="522" t="s">
        <v>13330</v>
      </c>
      <c r="D4897" s="522" t="s">
        <v>337</v>
      </c>
      <c r="E4897" s="522" t="s">
        <v>433</v>
      </c>
      <c r="F4897" s="522" t="s">
        <v>13331</v>
      </c>
    </row>
    <row r="4898" spans="1:6" ht="15">
      <c r="A4898" s="522">
        <v>3000003773</v>
      </c>
      <c r="B4898" s="522" t="s">
        <v>13332</v>
      </c>
      <c r="C4898" s="522" t="s">
        <v>13333</v>
      </c>
      <c r="D4898" s="522" t="s">
        <v>337</v>
      </c>
      <c r="E4898" s="522" t="s">
        <v>433</v>
      </c>
      <c r="F4898" s="522" t="s">
        <v>13333</v>
      </c>
    </row>
    <row r="4899" spans="1:6" ht="15">
      <c r="A4899" s="522">
        <v>3000003774</v>
      </c>
      <c r="B4899" s="522" t="s">
        <v>13334</v>
      </c>
      <c r="C4899" s="522" t="s">
        <v>13335</v>
      </c>
      <c r="D4899" s="522" t="s">
        <v>337</v>
      </c>
      <c r="E4899" s="522" t="s">
        <v>433</v>
      </c>
      <c r="F4899" s="522" t="s">
        <v>13336</v>
      </c>
    </row>
    <row r="4900" spans="1:6" ht="15">
      <c r="A4900" s="522">
        <v>3000003775</v>
      </c>
      <c r="B4900" s="522" t="s">
        <v>13337</v>
      </c>
      <c r="C4900" s="522" t="s">
        <v>13338</v>
      </c>
      <c r="D4900" s="522" t="s">
        <v>337</v>
      </c>
      <c r="E4900" s="522" t="s">
        <v>433</v>
      </c>
      <c r="F4900" s="522" t="s">
        <v>13339</v>
      </c>
    </row>
    <row r="4901" spans="1:6" ht="15">
      <c r="A4901" s="522">
        <v>3000003776</v>
      </c>
      <c r="B4901" s="522" t="s">
        <v>13340</v>
      </c>
      <c r="C4901" s="522" t="s">
        <v>13341</v>
      </c>
      <c r="D4901" s="522" t="s">
        <v>337</v>
      </c>
      <c r="E4901" s="522" t="s">
        <v>433</v>
      </c>
      <c r="F4901" s="522" t="s">
        <v>13341</v>
      </c>
    </row>
    <row r="4902" spans="1:6" ht="15">
      <c r="A4902" s="522">
        <v>3000003777</v>
      </c>
      <c r="B4902" s="522" t="s">
        <v>13342</v>
      </c>
      <c r="C4902" s="522" t="s">
        <v>13343</v>
      </c>
      <c r="D4902" s="522" t="s">
        <v>337</v>
      </c>
      <c r="E4902" s="522" t="s">
        <v>433</v>
      </c>
      <c r="F4902" s="522" t="s">
        <v>13344</v>
      </c>
    </row>
    <row r="4903" spans="1:6" ht="15">
      <c r="A4903" s="522">
        <v>3000003778</v>
      </c>
      <c r="B4903" s="522" t="s">
        <v>13345</v>
      </c>
      <c r="C4903" s="522" t="s">
        <v>13346</v>
      </c>
      <c r="D4903" s="522" t="s">
        <v>337</v>
      </c>
      <c r="E4903" s="522" t="s">
        <v>433</v>
      </c>
      <c r="F4903" s="522" t="s">
        <v>13346</v>
      </c>
    </row>
    <row r="4904" spans="1:6" ht="15">
      <c r="A4904" s="522">
        <v>3000003779</v>
      </c>
      <c r="B4904" s="522" t="s">
        <v>13347</v>
      </c>
      <c r="C4904" s="522" t="s">
        <v>13348</v>
      </c>
      <c r="D4904" s="522" t="s">
        <v>337</v>
      </c>
      <c r="E4904" s="522" t="s">
        <v>433</v>
      </c>
      <c r="F4904" s="522" t="s">
        <v>13348</v>
      </c>
    </row>
    <row r="4905" spans="1:6" ht="15">
      <c r="A4905" s="522">
        <v>3000003780</v>
      </c>
      <c r="B4905" s="522" t="s">
        <v>13349</v>
      </c>
      <c r="C4905" s="522" t="s">
        <v>13350</v>
      </c>
      <c r="D4905" s="522" t="s">
        <v>337</v>
      </c>
      <c r="E4905" s="522" t="s">
        <v>433</v>
      </c>
      <c r="F4905" s="522" t="s">
        <v>13350</v>
      </c>
    </row>
    <row r="4906" spans="1:6" ht="15">
      <c r="A4906" s="522">
        <v>3000003781</v>
      </c>
      <c r="B4906" s="522" t="s">
        <v>13351</v>
      </c>
      <c r="C4906" s="522" t="s">
        <v>13352</v>
      </c>
      <c r="D4906" s="522" t="s">
        <v>337</v>
      </c>
      <c r="E4906" s="522" t="s">
        <v>433</v>
      </c>
      <c r="F4906" s="522" t="s">
        <v>13352</v>
      </c>
    </row>
    <row r="4907" spans="1:6" ht="15">
      <c r="A4907" s="522">
        <v>3000003782</v>
      </c>
      <c r="B4907" s="522" t="s">
        <v>13353</v>
      </c>
      <c r="C4907" s="522" t="s">
        <v>13354</v>
      </c>
      <c r="D4907" s="522" t="s">
        <v>337</v>
      </c>
      <c r="E4907" s="522" t="s">
        <v>433</v>
      </c>
      <c r="F4907" s="522" t="s">
        <v>13354</v>
      </c>
    </row>
    <row r="4908" spans="1:6" ht="15">
      <c r="A4908" s="522">
        <v>3000003783</v>
      </c>
      <c r="B4908" s="522" t="s">
        <v>13355</v>
      </c>
      <c r="C4908" s="522" t="s">
        <v>13356</v>
      </c>
      <c r="D4908" s="522" t="s">
        <v>337</v>
      </c>
      <c r="E4908" s="522" t="s">
        <v>433</v>
      </c>
      <c r="F4908" s="522" t="s">
        <v>13357</v>
      </c>
    </row>
    <row r="4909" spans="1:6" ht="15">
      <c r="A4909" s="522">
        <v>3000003784</v>
      </c>
      <c r="B4909" s="522" t="s">
        <v>13358</v>
      </c>
      <c r="C4909" s="522" t="s">
        <v>13359</v>
      </c>
      <c r="D4909" s="522" t="s">
        <v>337</v>
      </c>
      <c r="E4909" s="522" t="s">
        <v>433</v>
      </c>
      <c r="F4909" s="522" t="s">
        <v>13359</v>
      </c>
    </row>
    <row r="4910" spans="1:6" ht="15">
      <c r="A4910" s="522">
        <v>3000003785</v>
      </c>
      <c r="B4910" s="522" t="s">
        <v>13360</v>
      </c>
      <c r="C4910" s="522" t="s">
        <v>13361</v>
      </c>
      <c r="D4910" s="522" t="s">
        <v>337</v>
      </c>
      <c r="E4910" s="522" t="s">
        <v>433</v>
      </c>
      <c r="F4910" s="522" t="s">
        <v>13362</v>
      </c>
    </row>
    <row r="4911" spans="1:6" ht="15">
      <c r="A4911" s="522">
        <v>3000003786</v>
      </c>
      <c r="B4911" s="522" t="s">
        <v>13363</v>
      </c>
      <c r="C4911" s="522" t="s">
        <v>13364</v>
      </c>
      <c r="D4911" s="522" t="s">
        <v>749</v>
      </c>
      <c r="E4911" s="522" t="s">
        <v>433</v>
      </c>
      <c r="F4911" s="522" t="s">
        <v>13364</v>
      </c>
    </row>
    <row r="4912" spans="1:6" ht="15">
      <c r="A4912" s="522">
        <v>3000003787</v>
      </c>
      <c r="B4912" s="522" t="s">
        <v>13365</v>
      </c>
      <c r="C4912" s="522" t="s">
        <v>13366</v>
      </c>
      <c r="D4912" s="522" t="s">
        <v>749</v>
      </c>
      <c r="E4912" s="522" t="s">
        <v>433</v>
      </c>
      <c r="F4912" s="522" t="s">
        <v>13366</v>
      </c>
    </row>
    <row r="4913" spans="1:6" ht="15">
      <c r="A4913" s="522">
        <v>3000003788</v>
      </c>
      <c r="B4913" s="522" t="s">
        <v>13367</v>
      </c>
      <c r="C4913" s="522" t="s">
        <v>13368</v>
      </c>
      <c r="D4913" s="522" t="s">
        <v>337</v>
      </c>
      <c r="E4913" s="522" t="s">
        <v>433</v>
      </c>
      <c r="F4913" s="522" t="s">
        <v>13368</v>
      </c>
    </row>
    <row r="4914" spans="1:6" ht="15">
      <c r="A4914" s="522">
        <v>1000000273</v>
      </c>
      <c r="B4914" s="522" t="s">
        <v>13369</v>
      </c>
      <c r="C4914" s="522" t="s">
        <v>13370</v>
      </c>
      <c r="D4914" s="522" t="s">
        <v>29</v>
      </c>
      <c r="E4914" s="522" t="s">
        <v>441</v>
      </c>
      <c r="F4914" s="522" t="s">
        <v>13370</v>
      </c>
    </row>
    <row r="4915" spans="1:6" ht="15">
      <c r="A4915" s="522">
        <v>2000000266</v>
      </c>
      <c r="B4915" s="522" t="s">
        <v>13371</v>
      </c>
      <c r="C4915" s="522" t="s">
        <v>13372</v>
      </c>
      <c r="D4915" s="522" t="s">
        <v>429</v>
      </c>
      <c r="E4915" s="522" t="s">
        <v>430</v>
      </c>
      <c r="F4915" s="522" t="s">
        <v>13372</v>
      </c>
    </row>
    <row r="4916" spans="1:6" ht="15">
      <c r="A4916" s="522">
        <v>3000003789</v>
      </c>
      <c r="B4916" s="522" t="s">
        <v>13373</v>
      </c>
      <c r="C4916" s="522" t="s">
        <v>13374</v>
      </c>
      <c r="D4916" s="522" t="s">
        <v>749</v>
      </c>
      <c r="E4916" s="522" t="s">
        <v>433</v>
      </c>
      <c r="F4916" s="522" t="s">
        <v>13375</v>
      </c>
    </row>
    <row r="4917" spans="1:6" ht="15">
      <c r="A4917" s="522">
        <v>3000003790</v>
      </c>
      <c r="B4917" s="522" t="s">
        <v>13376</v>
      </c>
      <c r="C4917" s="522" t="s">
        <v>13377</v>
      </c>
      <c r="D4917" s="522" t="s">
        <v>337</v>
      </c>
      <c r="E4917" s="522" t="s">
        <v>433</v>
      </c>
      <c r="F4917" s="522" t="s">
        <v>13377</v>
      </c>
    </row>
    <row r="4918" spans="1:6" ht="15">
      <c r="A4918" s="522">
        <v>3000003791</v>
      </c>
      <c r="B4918" s="522" t="s">
        <v>13378</v>
      </c>
      <c r="C4918" s="522" t="s">
        <v>13379</v>
      </c>
      <c r="D4918" s="522" t="s">
        <v>337</v>
      </c>
      <c r="E4918" s="522" t="s">
        <v>433</v>
      </c>
      <c r="F4918" s="522" t="s">
        <v>13379</v>
      </c>
    </row>
    <row r="4919" spans="1:6" ht="15">
      <c r="A4919" s="522">
        <v>3000003792</v>
      </c>
      <c r="B4919" s="522" t="s">
        <v>13380</v>
      </c>
      <c r="C4919" s="522" t="s">
        <v>13381</v>
      </c>
      <c r="D4919" s="522" t="s">
        <v>337</v>
      </c>
      <c r="E4919" s="522" t="s">
        <v>433</v>
      </c>
      <c r="F4919" s="522" t="s">
        <v>13382</v>
      </c>
    </row>
    <row r="4920" spans="1:6" ht="15">
      <c r="A4920" s="522">
        <v>3000003793</v>
      </c>
      <c r="B4920" s="522" t="s">
        <v>13383</v>
      </c>
      <c r="C4920" s="522" t="s">
        <v>13384</v>
      </c>
      <c r="D4920" s="522" t="s">
        <v>337</v>
      </c>
      <c r="E4920" s="522" t="s">
        <v>433</v>
      </c>
      <c r="F4920" s="522" t="s">
        <v>13384</v>
      </c>
    </row>
    <row r="4921" spans="1:6" ht="15">
      <c r="A4921" s="522">
        <v>3000003794</v>
      </c>
      <c r="B4921" s="522" t="s">
        <v>13385</v>
      </c>
      <c r="C4921" s="522" t="s">
        <v>13386</v>
      </c>
      <c r="D4921" s="522" t="s">
        <v>340</v>
      </c>
      <c r="E4921" s="522" t="s">
        <v>433</v>
      </c>
      <c r="F4921" s="522" t="s">
        <v>13386</v>
      </c>
    </row>
    <row r="4922" spans="1:6" ht="15">
      <c r="A4922" s="522">
        <v>3000003796</v>
      </c>
      <c r="B4922" s="522" t="s">
        <v>13387</v>
      </c>
      <c r="C4922" s="522" t="s">
        <v>13388</v>
      </c>
      <c r="D4922" s="522" t="s">
        <v>1608</v>
      </c>
      <c r="E4922" s="522" t="s">
        <v>433</v>
      </c>
      <c r="F4922" s="522" t="s">
        <v>13388</v>
      </c>
    </row>
    <row r="4923" spans="1:6" ht="15">
      <c r="A4923" s="522">
        <v>3000003798</v>
      </c>
      <c r="B4923" s="522" t="s">
        <v>13389</v>
      </c>
      <c r="C4923" s="522" t="s">
        <v>13390</v>
      </c>
      <c r="D4923" s="522" t="s">
        <v>337</v>
      </c>
      <c r="E4923" s="522" t="s">
        <v>433</v>
      </c>
      <c r="F4923" s="522" t="s">
        <v>13391</v>
      </c>
    </row>
    <row r="4924" spans="1:6" ht="15">
      <c r="A4924" s="522">
        <v>2000000268</v>
      </c>
      <c r="B4924" s="522" t="s">
        <v>13392</v>
      </c>
      <c r="C4924" s="522" t="s">
        <v>13393</v>
      </c>
      <c r="D4924" s="522" t="s">
        <v>337</v>
      </c>
      <c r="E4924" s="522" t="s">
        <v>430</v>
      </c>
      <c r="F4924" s="522" t="s">
        <v>13394</v>
      </c>
    </row>
    <row r="4925" spans="1:6" ht="15">
      <c r="A4925" s="522">
        <v>2000000069</v>
      </c>
      <c r="B4925" s="522" t="s">
        <v>13395</v>
      </c>
      <c r="C4925" s="522" t="s">
        <v>13396</v>
      </c>
      <c r="D4925" s="522" t="s">
        <v>337</v>
      </c>
      <c r="E4925" s="522" t="s">
        <v>430</v>
      </c>
      <c r="F4925" s="522" t="s">
        <v>13396</v>
      </c>
    </row>
    <row r="4926" spans="1:6" ht="15">
      <c r="A4926" s="522">
        <v>2000000027</v>
      </c>
      <c r="B4926" s="522" t="s">
        <v>13397</v>
      </c>
      <c r="C4926" s="522" t="s">
        <v>13398</v>
      </c>
      <c r="D4926" s="522" t="s">
        <v>337</v>
      </c>
      <c r="E4926" s="522" t="s">
        <v>430</v>
      </c>
      <c r="F4926" s="522" t="s">
        <v>13399</v>
      </c>
    </row>
    <row r="4927" spans="1:6" ht="15">
      <c r="A4927" s="522">
        <v>3000000876</v>
      </c>
      <c r="B4927" s="522" t="s">
        <v>13400</v>
      </c>
      <c r="C4927" s="522" t="s">
        <v>13401</v>
      </c>
      <c r="D4927" s="522" t="s">
        <v>337</v>
      </c>
      <c r="E4927" s="522" t="s">
        <v>433</v>
      </c>
      <c r="F4927" s="522" t="s">
        <v>13402</v>
      </c>
    </row>
    <row r="4928" spans="1:6" ht="15">
      <c r="A4928" s="522">
        <v>2000000271</v>
      </c>
      <c r="B4928" s="522" t="s">
        <v>13403</v>
      </c>
      <c r="C4928" s="522" t="s">
        <v>13404</v>
      </c>
      <c r="D4928" s="522" t="s">
        <v>337</v>
      </c>
      <c r="E4928" s="522" t="s">
        <v>430</v>
      </c>
      <c r="F4928" s="522" t="s">
        <v>13405</v>
      </c>
    </row>
    <row r="4929" spans="1:6" ht="15">
      <c r="A4929" s="522">
        <v>1000000272</v>
      </c>
      <c r="B4929" s="522" t="s">
        <v>13406</v>
      </c>
      <c r="C4929" s="522" t="s">
        <v>13407</v>
      </c>
      <c r="D4929" s="522" t="s">
        <v>29</v>
      </c>
      <c r="E4929" s="522" t="s">
        <v>441</v>
      </c>
      <c r="F4929" s="522" t="s">
        <v>13408</v>
      </c>
    </row>
    <row r="4930" spans="1:6" ht="15">
      <c r="A4930" s="522">
        <v>1000000271</v>
      </c>
      <c r="B4930" s="522" t="s">
        <v>13409</v>
      </c>
      <c r="C4930" s="522" t="s">
        <v>13410</v>
      </c>
      <c r="D4930" s="522" t="s">
        <v>29</v>
      </c>
      <c r="E4930" s="522" t="s">
        <v>441</v>
      </c>
      <c r="F4930" s="522" t="s">
        <v>13410</v>
      </c>
    </row>
    <row r="4931" spans="1:6" ht="15">
      <c r="A4931" s="522">
        <v>1000000270</v>
      </c>
      <c r="B4931" s="522" t="s">
        <v>13411</v>
      </c>
      <c r="C4931" s="522" t="s">
        <v>13412</v>
      </c>
      <c r="D4931" s="522" t="s">
        <v>29</v>
      </c>
      <c r="E4931" s="522" t="s">
        <v>441</v>
      </c>
      <c r="F4931" s="522" t="s">
        <v>13413</v>
      </c>
    </row>
    <row r="4932" spans="1:6" ht="15">
      <c r="A4932" s="522">
        <v>1000000269</v>
      </c>
      <c r="B4932" s="522" t="s">
        <v>13414</v>
      </c>
      <c r="C4932" s="522" t="s">
        <v>13415</v>
      </c>
      <c r="D4932" s="522" t="s">
        <v>29</v>
      </c>
      <c r="E4932" s="522" t="s">
        <v>441</v>
      </c>
      <c r="F4932" s="522" t="s">
        <v>13416</v>
      </c>
    </row>
    <row r="4933" spans="1:6" ht="15">
      <c r="A4933" s="522">
        <v>1000000268</v>
      </c>
      <c r="B4933" s="522" t="s">
        <v>13417</v>
      </c>
      <c r="C4933" s="522" t="s">
        <v>13418</v>
      </c>
      <c r="D4933" s="522" t="s">
        <v>29</v>
      </c>
      <c r="E4933" s="522" t="s">
        <v>441</v>
      </c>
      <c r="F4933" s="522" t="s">
        <v>13418</v>
      </c>
    </row>
    <row r="4934" spans="1:6" ht="15">
      <c r="A4934" s="522">
        <v>1000000267</v>
      </c>
      <c r="B4934" s="522" t="s">
        <v>13419</v>
      </c>
      <c r="C4934" s="522" t="s">
        <v>13420</v>
      </c>
      <c r="D4934" s="522" t="s">
        <v>29</v>
      </c>
      <c r="E4934" s="522" t="s">
        <v>441</v>
      </c>
      <c r="F4934" s="522" t="s">
        <v>13420</v>
      </c>
    </row>
    <row r="4935" spans="1:6" ht="15">
      <c r="A4935" s="522">
        <v>1000000266</v>
      </c>
      <c r="B4935" s="522" t="s">
        <v>13421</v>
      </c>
      <c r="C4935" s="522" t="s">
        <v>13422</v>
      </c>
      <c r="D4935" s="522" t="s">
        <v>29</v>
      </c>
      <c r="E4935" s="522" t="s">
        <v>441</v>
      </c>
      <c r="F4935" s="522" t="s">
        <v>13422</v>
      </c>
    </row>
    <row r="4936" spans="1:6" ht="15">
      <c r="A4936" s="522">
        <v>3000003460</v>
      </c>
      <c r="B4936" s="522" t="s">
        <v>13423</v>
      </c>
      <c r="C4936" s="522" t="s">
        <v>13424</v>
      </c>
      <c r="D4936" s="522" t="s">
        <v>29</v>
      </c>
      <c r="E4936" s="522" t="s">
        <v>433</v>
      </c>
      <c r="F4936" s="522" t="s">
        <v>13425</v>
      </c>
    </row>
    <row r="4937" spans="1:6" ht="15">
      <c r="A4937" s="522">
        <v>1000000264</v>
      </c>
      <c r="B4937" s="522" t="s">
        <v>13426</v>
      </c>
      <c r="C4937" s="522" t="s">
        <v>13427</v>
      </c>
      <c r="D4937" s="522" t="s">
        <v>29</v>
      </c>
      <c r="E4937" s="522" t="s">
        <v>441</v>
      </c>
      <c r="F4937" s="522" t="s">
        <v>13428</v>
      </c>
    </row>
    <row r="4938" spans="1:6" ht="15">
      <c r="A4938" s="522">
        <v>1000000263</v>
      </c>
      <c r="B4938" s="522" t="s">
        <v>13429</v>
      </c>
      <c r="C4938" s="522" t="s">
        <v>13430</v>
      </c>
      <c r="D4938" s="522" t="s">
        <v>29</v>
      </c>
      <c r="E4938" s="522" t="s">
        <v>441</v>
      </c>
      <c r="F4938" s="522" t="s">
        <v>13430</v>
      </c>
    </row>
    <row r="4939" spans="1:6" ht="15">
      <c r="A4939" s="522">
        <v>1000000262</v>
      </c>
      <c r="B4939" s="522" t="s">
        <v>13431</v>
      </c>
      <c r="C4939" s="522" t="s">
        <v>13432</v>
      </c>
      <c r="D4939" s="522" t="s">
        <v>29</v>
      </c>
      <c r="E4939" s="522" t="s">
        <v>441</v>
      </c>
      <c r="F4939" s="522" t="s">
        <v>13433</v>
      </c>
    </row>
    <row r="4940" spans="1:6" ht="15">
      <c r="A4940" s="522">
        <v>3000003459</v>
      </c>
      <c r="B4940" s="522" t="s">
        <v>13434</v>
      </c>
      <c r="C4940" s="522" t="s">
        <v>13435</v>
      </c>
      <c r="D4940" s="522" t="s">
        <v>29</v>
      </c>
      <c r="E4940" s="522" t="s">
        <v>433</v>
      </c>
      <c r="F4940" s="522" t="s">
        <v>13436</v>
      </c>
    </row>
    <row r="4941" spans="1:6" ht="15">
      <c r="A4941" s="522">
        <v>3000003457</v>
      </c>
      <c r="B4941" s="522" t="s">
        <v>13437</v>
      </c>
      <c r="C4941" s="522" t="s">
        <v>13438</v>
      </c>
      <c r="D4941" s="522" t="s">
        <v>29</v>
      </c>
      <c r="E4941" s="522" t="s">
        <v>433</v>
      </c>
      <c r="F4941" s="522" t="s">
        <v>13439</v>
      </c>
    </row>
    <row r="4942" spans="1:6" ht="15">
      <c r="A4942" s="522">
        <v>1000000259</v>
      </c>
      <c r="B4942" s="522" t="s">
        <v>13440</v>
      </c>
      <c r="C4942" s="522" t="s">
        <v>13441</v>
      </c>
      <c r="D4942" s="522" t="s">
        <v>29</v>
      </c>
      <c r="E4942" s="522" t="s">
        <v>441</v>
      </c>
      <c r="F4942" s="522" t="s">
        <v>13441</v>
      </c>
    </row>
    <row r="4943" spans="1:6" ht="15">
      <c r="A4943" s="522">
        <v>3000003801</v>
      </c>
      <c r="B4943" s="522" t="s">
        <v>13442</v>
      </c>
      <c r="C4943" s="522" t="s">
        <v>13443</v>
      </c>
      <c r="D4943" s="522" t="s">
        <v>337</v>
      </c>
      <c r="E4943" s="522" t="s">
        <v>433</v>
      </c>
      <c r="F4943" s="522" t="s">
        <v>13443</v>
      </c>
    </row>
    <row r="4944" spans="1:6" ht="15">
      <c r="A4944" s="522">
        <v>1000000258</v>
      </c>
      <c r="B4944" s="522" t="s">
        <v>13444</v>
      </c>
      <c r="C4944" s="522" t="s">
        <v>13445</v>
      </c>
      <c r="D4944" s="522" t="s">
        <v>29</v>
      </c>
      <c r="E4944" s="522" t="s">
        <v>441</v>
      </c>
      <c r="F4944" s="522" t="s">
        <v>13446</v>
      </c>
    </row>
    <row r="4945" spans="1:6" ht="15">
      <c r="A4945" s="522">
        <v>5000000215</v>
      </c>
      <c r="B4945" s="522" t="s">
        <v>13447</v>
      </c>
      <c r="C4945" s="522" t="s">
        <v>13448</v>
      </c>
      <c r="D4945" s="522" t="s">
        <v>337</v>
      </c>
      <c r="E4945" s="522" t="s">
        <v>472</v>
      </c>
      <c r="F4945" s="522" t="s">
        <v>13448</v>
      </c>
    </row>
    <row r="4946" spans="1:6" ht="15">
      <c r="A4946" s="522">
        <v>5000000216</v>
      </c>
      <c r="B4946" s="522" t="s">
        <v>13449</v>
      </c>
      <c r="C4946" s="522" t="s">
        <v>13450</v>
      </c>
      <c r="D4946" s="522" t="s">
        <v>337</v>
      </c>
      <c r="E4946" s="522" t="s">
        <v>472</v>
      </c>
      <c r="F4946" s="522" t="s">
        <v>13450</v>
      </c>
    </row>
    <row r="4947" spans="1:6" ht="15">
      <c r="A4947" s="522">
        <v>5000000217</v>
      </c>
      <c r="B4947" s="522" t="s">
        <v>13451</v>
      </c>
      <c r="C4947" s="522" t="s">
        <v>13452</v>
      </c>
      <c r="D4947" s="522" t="s">
        <v>337</v>
      </c>
      <c r="E4947" s="522" t="s">
        <v>472</v>
      </c>
      <c r="F4947" s="522" t="s">
        <v>13453</v>
      </c>
    </row>
    <row r="4948" spans="1:6" ht="15">
      <c r="A4948" s="522">
        <v>5000000218</v>
      </c>
      <c r="B4948" s="522" t="s">
        <v>13454</v>
      </c>
      <c r="C4948" s="522" t="s">
        <v>13455</v>
      </c>
      <c r="D4948" s="522" t="s">
        <v>337</v>
      </c>
      <c r="E4948" s="522" t="s">
        <v>472</v>
      </c>
      <c r="F4948" s="522" t="s">
        <v>13455</v>
      </c>
    </row>
    <row r="4949" spans="1:6" ht="15">
      <c r="A4949" s="522">
        <v>5000000219</v>
      </c>
      <c r="B4949" s="522" t="s">
        <v>13456</v>
      </c>
      <c r="C4949" s="522" t="s">
        <v>13457</v>
      </c>
      <c r="D4949" s="522" t="s">
        <v>337</v>
      </c>
      <c r="E4949" s="522" t="s">
        <v>472</v>
      </c>
      <c r="F4949" s="522" t="s">
        <v>13457</v>
      </c>
    </row>
    <row r="4950" spans="1:6" ht="15">
      <c r="A4950" s="522">
        <v>5000000220</v>
      </c>
      <c r="B4950" s="522" t="s">
        <v>13458</v>
      </c>
      <c r="C4950" s="522" t="s">
        <v>13459</v>
      </c>
      <c r="D4950" s="522" t="s">
        <v>2726</v>
      </c>
      <c r="E4950" s="522" t="s">
        <v>472</v>
      </c>
      <c r="F4950" s="522" t="s">
        <v>13459</v>
      </c>
    </row>
    <row r="4951" spans="1:6" ht="15">
      <c r="A4951" s="522">
        <v>4000000197</v>
      </c>
      <c r="B4951" s="522" t="s">
        <v>13460</v>
      </c>
      <c r="C4951" s="522" t="s">
        <v>13461</v>
      </c>
      <c r="D4951" s="522" t="s">
        <v>337</v>
      </c>
      <c r="E4951" s="522" t="s">
        <v>767</v>
      </c>
      <c r="F4951" s="522" t="s">
        <v>13461</v>
      </c>
    </row>
    <row r="4952" spans="1:6" ht="15">
      <c r="A4952" s="522">
        <v>3000003802</v>
      </c>
      <c r="B4952" s="522" t="s">
        <v>13462</v>
      </c>
      <c r="C4952" s="522" t="s">
        <v>13463</v>
      </c>
      <c r="D4952" s="522" t="s">
        <v>337</v>
      </c>
      <c r="E4952" s="522" t="s">
        <v>433</v>
      </c>
      <c r="F4952" s="522" t="s">
        <v>13463</v>
      </c>
    </row>
    <row r="4953" spans="1:6" ht="15">
      <c r="A4953" s="522">
        <v>5000000221</v>
      </c>
      <c r="B4953" s="522" t="s">
        <v>13464</v>
      </c>
      <c r="C4953" s="522" t="s">
        <v>13465</v>
      </c>
      <c r="D4953" s="522" t="s">
        <v>337</v>
      </c>
      <c r="E4953" s="522" t="s">
        <v>472</v>
      </c>
      <c r="F4953" s="522" t="s">
        <v>13465</v>
      </c>
    </row>
    <row r="4954" spans="1:6" ht="15">
      <c r="A4954" s="522">
        <v>3000003803</v>
      </c>
      <c r="B4954" s="522" t="s">
        <v>13466</v>
      </c>
      <c r="C4954" s="522" t="s">
        <v>13467</v>
      </c>
      <c r="D4954" s="522" t="s">
        <v>337</v>
      </c>
      <c r="E4954" s="522" t="s">
        <v>433</v>
      </c>
      <c r="F4954" s="522" t="s">
        <v>13468</v>
      </c>
    </row>
    <row r="4955" spans="1:6" ht="15">
      <c r="A4955" s="522">
        <v>5000000222</v>
      </c>
      <c r="B4955" s="522" t="s">
        <v>13469</v>
      </c>
      <c r="C4955" s="522" t="s">
        <v>13470</v>
      </c>
      <c r="D4955" s="522" t="s">
        <v>337</v>
      </c>
      <c r="E4955" s="522" t="s">
        <v>472</v>
      </c>
      <c r="F4955" s="522" t="s">
        <v>13470</v>
      </c>
    </row>
    <row r="4956" spans="1:6" ht="15">
      <c r="A4956" s="522">
        <v>3000003804</v>
      </c>
      <c r="B4956" s="522" t="s">
        <v>13471</v>
      </c>
      <c r="C4956" s="522" t="s">
        <v>13472</v>
      </c>
      <c r="D4956" s="522" t="s">
        <v>337</v>
      </c>
      <c r="E4956" s="522" t="s">
        <v>433</v>
      </c>
      <c r="F4956" s="522" t="s">
        <v>13472</v>
      </c>
    </row>
    <row r="4957" spans="1:6" ht="15">
      <c r="A4957" s="522">
        <v>3000003805</v>
      </c>
      <c r="B4957" s="522" t="s">
        <v>13473</v>
      </c>
      <c r="C4957" s="522" t="s">
        <v>13474</v>
      </c>
      <c r="D4957" s="522" t="s">
        <v>337</v>
      </c>
      <c r="E4957" s="522" t="s">
        <v>433</v>
      </c>
      <c r="F4957" s="522" t="s">
        <v>13474</v>
      </c>
    </row>
    <row r="4958" spans="1:6" ht="15">
      <c r="A4958" s="522">
        <v>3000003806</v>
      </c>
      <c r="B4958" s="522" t="s">
        <v>13475</v>
      </c>
      <c r="C4958" s="522" t="s">
        <v>13476</v>
      </c>
      <c r="D4958" s="522" t="s">
        <v>337</v>
      </c>
      <c r="E4958" s="522" t="s">
        <v>433</v>
      </c>
      <c r="F4958" s="522" t="s">
        <v>13476</v>
      </c>
    </row>
    <row r="4959" spans="1:6" ht="15">
      <c r="A4959" s="522">
        <v>5000000223</v>
      </c>
      <c r="B4959" s="522" t="s">
        <v>13477</v>
      </c>
      <c r="C4959" s="522" t="s">
        <v>13478</v>
      </c>
      <c r="D4959" s="522" t="s">
        <v>337</v>
      </c>
      <c r="E4959" s="522" t="s">
        <v>472</v>
      </c>
      <c r="F4959" s="522" t="s">
        <v>13478</v>
      </c>
    </row>
    <row r="4960" spans="1:6" ht="15">
      <c r="A4960" s="522">
        <v>5000000224</v>
      </c>
      <c r="B4960" s="522" t="s">
        <v>13479</v>
      </c>
      <c r="C4960" s="522" t="s">
        <v>13480</v>
      </c>
      <c r="D4960" s="522" t="s">
        <v>749</v>
      </c>
      <c r="E4960" s="522" t="s">
        <v>472</v>
      </c>
      <c r="F4960" s="522" t="s">
        <v>13480</v>
      </c>
    </row>
    <row r="4961" spans="1:6" ht="15">
      <c r="A4961" s="522">
        <v>3000003810</v>
      </c>
      <c r="B4961" s="522" t="s">
        <v>13481</v>
      </c>
      <c r="C4961" s="522" t="s">
        <v>13482</v>
      </c>
      <c r="D4961" s="522" t="s">
        <v>337</v>
      </c>
      <c r="E4961" s="522" t="s">
        <v>433</v>
      </c>
      <c r="F4961" s="522" t="s">
        <v>13483</v>
      </c>
    </row>
    <row r="4962" spans="1:6" ht="15">
      <c r="A4962" s="522">
        <v>3000003811</v>
      </c>
      <c r="B4962" s="522" t="s">
        <v>13484</v>
      </c>
      <c r="C4962" s="522" t="s">
        <v>13485</v>
      </c>
      <c r="D4962" s="522" t="s">
        <v>337</v>
      </c>
      <c r="E4962" s="522" t="s">
        <v>433</v>
      </c>
      <c r="F4962" s="522" t="s">
        <v>13486</v>
      </c>
    </row>
    <row r="4963" spans="1:6" ht="15">
      <c r="A4963" s="522">
        <v>3000003812</v>
      </c>
      <c r="B4963" s="522" t="s">
        <v>13487</v>
      </c>
      <c r="C4963" s="522" t="s">
        <v>13488</v>
      </c>
      <c r="D4963" s="522" t="s">
        <v>337</v>
      </c>
      <c r="E4963" s="522" t="s">
        <v>433</v>
      </c>
      <c r="F4963" s="522" t="s">
        <v>13488</v>
      </c>
    </row>
    <row r="4964" spans="1:6" ht="15">
      <c r="A4964" s="522">
        <v>3000003813</v>
      </c>
      <c r="B4964" s="522" t="s">
        <v>13489</v>
      </c>
      <c r="C4964" s="522" t="s">
        <v>13490</v>
      </c>
      <c r="D4964" s="522" t="s">
        <v>337</v>
      </c>
      <c r="E4964" s="522" t="s">
        <v>433</v>
      </c>
      <c r="F4964" s="522" t="s">
        <v>13491</v>
      </c>
    </row>
    <row r="4965" spans="1:6" ht="15">
      <c r="A4965" s="522">
        <v>3000003814</v>
      </c>
      <c r="B4965" s="522" t="s">
        <v>13492</v>
      </c>
      <c r="C4965" s="522" t="s">
        <v>13493</v>
      </c>
      <c r="D4965" s="522" t="s">
        <v>337</v>
      </c>
      <c r="E4965" s="522" t="s">
        <v>433</v>
      </c>
      <c r="F4965" s="522" t="s">
        <v>13494</v>
      </c>
    </row>
    <row r="4966" spans="1:6" ht="15">
      <c r="A4966" s="522">
        <v>3000003815</v>
      </c>
      <c r="B4966" s="522" t="s">
        <v>13495</v>
      </c>
      <c r="C4966" s="522" t="s">
        <v>13496</v>
      </c>
      <c r="D4966" s="522" t="s">
        <v>337</v>
      </c>
      <c r="E4966" s="522" t="s">
        <v>433</v>
      </c>
      <c r="F4966" s="522" t="s">
        <v>13497</v>
      </c>
    </row>
    <row r="4967" spans="1:6" ht="15">
      <c r="A4967" s="522">
        <v>3000003816</v>
      </c>
      <c r="B4967" s="522" t="s">
        <v>13498</v>
      </c>
      <c r="C4967" s="522" t="s">
        <v>13499</v>
      </c>
      <c r="D4967" s="522" t="s">
        <v>340</v>
      </c>
      <c r="E4967" s="522" t="s">
        <v>433</v>
      </c>
      <c r="F4967" s="522" t="s">
        <v>13500</v>
      </c>
    </row>
    <row r="4968" spans="1:6" ht="15">
      <c r="A4968" s="522">
        <v>3000003817</v>
      </c>
      <c r="B4968" s="522" t="s">
        <v>13501</v>
      </c>
      <c r="C4968" s="522" t="s">
        <v>13502</v>
      </c>
      <c r="D4968" s="522" t="s">
        <v>340</v>
      </c>
      <c r="E4968" s="522" t="s">
        <v>433</v>
      </c>
      <c r="F4968" s="522" t="s">
        <v>13503</v>
      </c>
    </row>
    <row r="4969" spans="1:6" ht="15">
      <c r="A4969" s="522">
        <v>3000003818</v>
      </c>
      <c r="B4969" s="522" t="s">
        <v>13504</v>
      </c>
      <c r="C4969" s="522" t="s">
        <v>13505</v>
      </c>
      <c r="D4969" s="522" t="s">
        <v>337</v>
      </c>
      <c r="E4969" s="522" t="s">
        <v>433</v>
      </c>
      <c r="F4969" s="522" t="s">
        <v>13506</v>
      </c>
    </row>
    <row r="4970" spans="1:6" ht="15">
      <c r="A4970" s="522">
        <v>3000003819</v>
      </c>
      <c r="B4970" s="522" t="s">
        <v>13507</v>
      </c>
      <c r="C4970" s="522" t="s">
        <v>13508</v>
      </c>
      <c r="D4970" s="522" t="s">
        <v>337</v>
      </c>
      <c r="E4970" s="522" t="s">
        <v>433</v>
      </c>
      <c r="F4970" s="522" t="s">
        <v>13509</v>
      </c>
    </row>
    <row r="4971" spans="1:6" ht="15">
      <c r="A4971" s="522">
        <v>3000003820</v>
      </c>
      <c r="B4971" s="522" t="s">
        <v>13510</v>
      </c>
      <c r="C4971" s="522" t="s">
        <v>13511</v>
      </c>
      <c r="D4971" s="522" t="s">
        <v>337</v>
      </c>
      <c r="E4971" s="522" t="s">
        <v>433</v>
      </c>
      <c r="F4971" s="522" t="s">
        <v>13512</v>
      </c>
    </row>
    <row r="4972" spans="1:6" ht="15">
      <c r="A4972" s="522">
        <v>3000003821</v>
      </c>
      <c r="B4972" s="522" t="s">
        <v>13513</v>
      </c>
      <c r="C4972" s="522" t="s">
        <v>13514</v>
      </c>
      <c r="D4972" s="522" t="s">
        <v>337</v>
      </c>
      <c r="E4972" s="522" t="s">
        <v>433</v>
      </c>
      <c r="F4972" s="522" t="s">
        <v>13515</v>
      </c>
    </row>
    <row r="4973" spans="1:6" ht="15">
      <c r="A4973" s="522">
        <v>3000003822</v>
      </c>
      <c r="B4973" s="522" t="s">
        <v>13516</v>
      </c>
      <c r="C4973" s="522" t="s">
        <v>13517</v>
      </c>
      <c r="D4973" s="522" t="s">
        <v>337</v>
      </c>
      <c r="E4973" s="522" t="s">
        <v>433</v>
      </c>
      <c r="F4973" s="522" t="s">
        <v>13518</v>
      </c>
    </row>
    <row r="4974" spans="1:6" ht="15">
      <c r="A4974" s="522">
        <v>3000003823</v>
      </c>
      <c r="B4974" s="522" t="s">
        <v>13519</v>
      </c>
      <c r="C4974" s="522" t="s">
        <v>13520</v>
      </c>
      <c r="D4974" s="522" t="s">
        <v>340</v>
      </c>
      <c r="E4974" s="522" t="s">
        <v>433</v>
      </c>
      <c r="F4974" s="522" t="s">
        <v>13521</v>
      </c>
    </row>
    <row r="4975" spans="1:6" ht="15">
      <c r="A4975" s="522">
        <v>3000003824</v>
      </c>
      <c r="B4975" s="522" t="s">
        <v>13522</v>
      </c>
      <c r="C4975" s="522" t="s">
        <v>13523</v>
      </c>
      <c r="D4975" s="522" t="s">
        <v>337</v>
      </c>
      <c r="E4975" s="522" t="s">
        <v>433</v>
      </c>
      <c r="F4975" s="522" t="s">
        <v>13524</v>
      </c>
    </row>
    <row r="4976" spans="1:6" ht="15">
      <c r="A4976" s="522">
        <v>3000003825</v>
      </c>
      <c r="B4976" s="522" t="s">
        <v>13525</v>
      </c>
      <c r="C4976" s="522" t="s">
        <v>13526</v>
      </c>
      <c r="D4976" s="522" t="s">
        <v>337</v>
      </c>
      <c r="E4976" s="522" t="s">
        <v>433</v>
      </c>
      <c r="F4976" s="522" t="s">
        <v>13527</v>
      </c>
    </row>
    <row r="4977" spans="1:6" ht="15">
      <c r="A4977" s="522">
        <v>3000003826</v>
      </c>
      <c r="B4977" s="522" t="s">
        <v>13528</v>
      </c>
      <c r="C4977" s="522" t="s">
        <v>13529</v>
      </c>
      <c r="D4977" s="522" t="s">
        <v>337</v>
      </c>
      <c r="E4977" s="522" t="s">
        <v>433</v>
      </c>
      <c r="F4977" s="522" t="s">
        <v>13530</v>
      </c>
    </row>
    <row r="4978" spans="1:6" ht="15">
      <c r="A4978" s="522">
        <v>3000003827</v>
      </c>
      <c r="B4978" s="522" t="s">
        <v>13531</v>
      </c>
      <c r="C4978" s="522" t="s">
        <v>13532</v>
      </c>
      <c r="D4978" s="522" t="s">
        <v>337</v>
      </c>
      <c r="E4978" s="522" t="s">
        <v>433</v>
      </c>
      <c r="F4978" s="522" t="s">
        <v>13533</v>
      </c>
    </row>
    <row r="4979" spans="1:6" ht="15">
      <c r="A4979" s="522">
        <v>3000003828</v>
      </c>
      <c r="B4979" s="522" t="s">
        <v>13534</v>
      </c>
      <c r="C4979" s="522" t="s">
        <v>13535</v>
      </c>
      <c r="D4979" s="522" t="s">
        <v>337</v>
      </c>
      <c r="E4979" s="522" t="s">
        <v>433</v>
      </c>
      <c r="F4979" s="522" t="s">
        <v>13536</v>
      </c>
    </row>
    <row r="4980" spans="1:6" ht="15">
      <c r="A4980" s="522">
        <v>3000003829</v>
      </c>
      <c r="B4980" s="522" t="s">
        <v>13537</v>
      </c>
      <c r="C4980" s="522" t="s">
        <v>13538</v>
      </c>
      <c r="D4980" s="522" t="s">
        <v>340</v>
      </c>
      <c r="E4980" s="522" t="s">
        <v>433</v>
      </c>
      <c r="F4980" s="522" t="s">
        <v>13539</v>
      </c>
    </row>
    <row r="4981" spans="1:6" ht="15">
      <c r="A4981" s="522">
        <v>3000003830</v>
      </c>
      <c r="B4981" s="522" t="s">
        <v>13540</v>
      </c>
      <c r="C4981" s="522" t="s">
        <v>13541</v>
      </c>
      <c r="D4981" s="522" t="s">
        <v>340</v>
      </c>
      <c r="E4981" s="522" t="s">
        <v>433</v>
      </c>
      <c r="F4981" s="522" t="s">
        <v>13542</v>
      </c>
    </row>
    <row r="4982" spans="1:6" ht="15">
      <c r="A4982" s="522">
        <v>3000003831</v>
      </c>
      <c r="B4982" s="522" t="s">
        <v>13543</v>
      </c>
      <c r="C4982" s="522" t="s">
        <v>13544</v>
      </c>
      <c r="D4982" s="522" t="s">
        <v>337</v>
      </c>
      <c r="E4982" s="522" t="s">
        <v>433</v>
      </c>
      <c r="F4982" s="522" t="s">
        <v>13545</v>
      </c>
    </row>
    <row r="4983" spans="1:6" ht="15">
      <c r="A4983" s="522">
        <v>3000003832</v>
      </c>
      <c r="B4983" s="522" t="s">
        <v>13546</v>
      </c>
      <c r="C4983" s="522" t="s">
        <v>13547</v>
      </c>
      <c r="D4983" s="522" t="s">
        <v>337</v>
      </c>
      <c r="E4983" s="522" t="s">
        <v>433</v>
      </c>
      <c r="F4983" s="522" t="s">
        <v>13548</v>
      </c>
    </row>
    <row r="4984" spans="1:6" ht="15">
      <c r="A4984" s="522">
        <v>3000003833</v>
      </c>
      <c r="B4984" s="522" t="s">
        <v>13549</v>
      </c>
      <c r="C4984" s="522" t="s">
        <v>13550</v>
      </c>
      <c r="D4984" s="522" t="s">
        <v>337</v>
      </c>
      <c r="E4984" s="522" t="s">
        <v>433</v>
      </c>
      <c r="F4984" s="522" t="s">
        <v>13551</v>
      </c>
    </row>
    <row r="4985" spans="1:6" ht="15">
      <c r="A4985" s="522">
        <v>3000003834</v>
      </c>
      <c r="B4985" s="522" t="s">
        <v>13552</v>
      </c>
      <c r="C4985" s="522" t="s">
        <v>13553</v>
      </c>
      <c r="D4985" s="522" t="s">
        <v>337</v>
      </c>
      <c r="E4985" s="522" t="s">
        <v>433</v>
      </c>
      <c r="F4985" s="522" t="s">
        <v>13554</v>
      </c>
    </row>
    <row r="4986" spans="1:6" ht="15">
      <c r="A4986" s="522">
        <v>3000003140</v>
      </c>
      <c r="B4986" s="522" t="s">
        <v>13555</v>
      </c>
      <c r="C4986" s="522" t="s">
        <v>13556</v>
      </c>
      <c r="D4986" s="522" t="s">
        <v>337</v>
      </c>
      <c r="E4986" s="522" t="s">
        <v>433</v>
      </c>
      <c r="F4986" s="522" t="s">
        <v>13557</v>
      </c>
    </row>
    <row r="4987" spans="1:6" ht="15">
      <c r="A4987" s="522">
        <v>3000002416</v>
      </c>
      <c r="B4987" s="522" t="s">
        <v>13558</v>
      </c>
      <c r="C4987" s="522" t="s">
        <v>13559</v>
      </c>
      <c r="D4987" s="522" t="s">
        <v>337</v>
      </c>
      <c r="E4987" s="522" t="s">
        <v>433</v>
      </c>
      <c r="F4987" s="522" t="s">
        <v>13560</v>
      </c>
    </row>
    <row r="4988" spans="1:6" ht="15">
      <c r="A4988" s="522">
        <v>3000001928</v>
      </c>
      <c r="B4988" s="522" t="s">
        <v>13561</v>
      </c>
      <c r="C4988" s="522" t="s">
        <v>13562</v>
      </c>
      <c r="D4988" s="522" t="s">
        <v>337</v>
      </c>
      <c r="E4988" s="522" t="s">
        <v>433</v>
      </c>
      <c r="F4988" s="522" t="s">
        <v>13563</v>
      </c>
    </row>
    <row r="4989" spans="1:6" ht="15">
      <c r="A4989" s="522">
        <v>5000000225</v>
      </c>
      <c r="B4989" s="522" t="s">
        <v>13564</v>
      </c>
      <c r="C4989" s="522" t="s">
        <v>13565</v>
      </c>
      <c r="D4989" s="522" t="s">
        <v>1608</v>
      </c>
      <c r="E4989" s="522" t="s">
        <v>472</v>
      </c>
      <c r="F4989" s="522" t="s">
        <v>13565</v>
      </c>
    </row>
    <row r="4990" spans="1:6" ht="15">
      <c r="A4990" s="522">
        <v>3000003838</v>
      </c>
      <c r="B4990" s="522" t="s">
        <v>13566</v>
      </c>
      <c r="C4990" s="522" t="s">
        <v>13567</v>
      </c>
      <c r="D4990" s="522" t="s">
        <v>337</v>
      </c>
      <c r="E4990" s="522" t="s">
        <v>433</v>
      </c>
      <c r="F4990" s="522" t="s">
        <v>13567</v>
      </c>
    </row>
    <row r="4991" spans="1:6" ht="15">
      <c r="A4991" s="522">
        <v>3000003839</v>
      </c>
      <c r="B4991" s="522" t="s">
        <v>13568</v>
      </c>
      <c r="C4991" s="522" t="s">
        <v>13569</v>
      </c>
      <c r="D4991" s="522" t="s">
        <v>13570</v>
      </c>
      <c r="E4991" s="522" t="s">
        <v>433</v>
      </c>
      <c r="F4991" s="522" t="s">
        <v>13571</v>
      </c>
    </row>
    <row r="4992" spans="1:6" ht="15">
      <c r="A4992" s="522">
        <v>3000003840</v>
      </c>
      <c r="B4992" s="522" t="s">
        <v>13572</v>
      </c>
      <c r="C4992" s="522" t="s">
        <v>13573</v>
      </c>
      <c r="D4992" s="522" t="s">
        <v>337</v>
      </c>
      <c r="E4992" s="522" t="s">
        <v>433</v>
      </c>
      <c r="F4992" s="522" t="s">
        <v>13573</v>
      </c>
    </row>
    <row r="4993" spans="1:6" ht="15">
      <c r="A4993" s="522">
        <v>1000000257</v>
      </c>
      <c r="B4993" s="522" t="s">
        <v>13574</v>
      </c>
      <c r="C4993" s="522" t="s">
        <v>13575</v>
      </c>
      <c r="D4993" s="522" t="s">
        <v>29</v>
      </c>
      <c r="E4993" s="522" t="s">
        <v>441</v>
      </c>
      <c r="F4993" s="522" t="s">
        <v>13575</v>
      </c>
    </row>
    <row r="4994" spans="1:6" ht="15">
      <c r="A4994" s="522">
        <v>1000000256</v>
      </c>
      <c r="B4994" s="522" t="s">
        <v>13576</v>
      </c>
      <c r="C4994" s="522" t="s">
        <v>13577</v>
      </c>
      <c r="D4994" s="522" t="s">
        <v>29</v>
      </c>
      <c r="E4994" s="522" t="s">
        <v>441</v>
      </c>
      <c r="F4994" s="522" t="s">
        <v>13578</v>
      </c>
    </row>
    <row r="4995" spans="1:6" ht="15">
      <c r="A4995" s="522">
        <v>3000003841</v>
      </c>
      <c r="B4995" s="522" t="s">
        <v>13579</v>
      </c>
      <c r="C4995" s="522" t="s">
        <v>13580</v>
      </c>
      <c r="D4995" s="522" t="s">
        <v>337</v>
      </c>
      <c r="E4995" s="522" t="s">
        <v>433</v>
      </c>
      <c r="F4995" s="522" t="s">
        <v>13580</v>
      </c>
    </row>
    <row r="4996" spans="1:6" ht="15">
      <c r="A4996" s="522">
        <v>3000003842</v>
      </c>
      <c r="B4996" s="522" t="s">
        <v>13581</v>
      </c>
      <c r="C4996" s="522" t="s">
        <v>13582</v>
      </c>
      <c r="D4996" s="522" t="s">
        <v>337</v>
      </c>
      <c r="E4996" s="522" t="s">
        <v>433</v>
      </c>
      <c r="F4996" s="522" t="s">
        <v>13582</v>
      </c>
    </row>
    <row r="4997" spans="1:6" ht="15">
      <c r="A4997" s="522">
        <v>3000003843</v>
      </c>
      <c r="B4997" s="522" t="s">
        <v>13583</v>
      </c>
      <c r="C4997" s="522" t="s">
        <v>13584</v>
      </c>
      <c r="D4997" s="522" t="s">
        <v>337</v>
      </c>
      <c r="E4997" s="522" t="s">
        <v>433</v>
      </c>
      <c r="F4997" s="522" t="s">
        <v>13584</v>
      </c>
    </row>
    <row r="4998" spans="1:6" ht="15">
      <c r="A4998" s="522">
        <v>3000003844</v>
      </c>
      <c r="B4998" s="522" t="s">
        <v>13585</v>
      </c>
      <c r="C4998" s="522" t="s">
        <v>13586</v>
      </c>
      <c r="D4998" s="522" t="s">
        <v>337</v>
      </c>
      <c r="E4998" s="522" t="s">
        <v>433</v>
      </c>
      <c r="F4998" s="522" t="s">
        <v>13586</v>
      </c>
    </row>
    <row r="4999" spans="1:6" ht="15">
      <c r="A4999" s="522">
        <v>2000000089</v>
      </c>
      <c r="B4999" s="522" t="s">
        <v>13587</v>
      </c>
      <c r="C4999" s="522" t="s">
        <v>13588</v>
      </c>
      <c r="D4999" s="522" t="s">
        <v>337</v>
      </c>
      <c r="E4999" s="522" t="s">
        <v>430</v>
      </c>
      <c r="F4999" s="522" t="s">
        <v>13588</v>
      </c>
    </row>
    <row r="5000" spans="1:6" ht="15">
      <c r="A5000" s="522">
        <v>3000001613</v>
      </c>
      <c r="B5000" s="522" t="s">
        <v>13589</v>
      </c>
      <c r="C5000" s="522" t="s">
        <v>13590</v>
      </c>
      <c r="D5000" s="522" t="s">
        <v>337</v>
      </c>
      <c r="E5000" s="522" t="s">
        <v>433</v>
      </c>
      <c r="F5000" s="522" t="s">
        <v>13591</v>
      </c>
    </row>
    <row r="5001" spans="1:6" ht="15">
      <c r="A5001" s="522">
        <v>3000002858</v>
      </c>
      <c r="B5001" s="522" t="s">
        <v>13592</v>
      </c>
      <c r="C5001" s="522" t="s">
        <v>13593</v>
      </c>
      <c r="D5001" s="522" t="s">
        <v>337</v>
      </c>
      <c r="E5001" s="522" t="s">
        <v>433</v>
      </c>
      <c r="F5001" s="522" t="s">
        <v>13594</v>
      </c>
    </row>
    <row r="5002" spans="1:6" ht="15">
      <c r="A5002" s="522">
        <v>3000003845</v>
      </c>
      <c r="B5002" s="522" t="s">
        <v>13595</v>
      </c>
      <c r="C5002" s="522" t="s">
        <v>13596</v>
      </c>
      <c r="D5002" s="522" t="s">
        <v>749</v>
      </c>
      <c r="E5002" s="522" t="s">
        <v>433</v>
      </c>
      <c r="F5002" s="522" t="s">
        <v>13596</v>
      </c>
    </row>
    <row r="5003" spans="1:6" ht="15">
      <c r="A5003" s="522">
        <v>3000003846</v>
      </c>
      <c r="B5003" s="522" t="s">
        <v>759</v>
      </c>
      <c r="C5003" s="522" t="s">
        <v>760</v>
      </c>
      <c r="D5003" s="522" t="s">
        <v>749</v>
      </c>
      <c r="E5003" s="522" t="s">
        <v>433</v>
      </c>
      <c r="F5003" s="522" t="s">
        <v>761</v>
      </c>
    </row>
    <row r="5004" spans="1:6" ht="15">
      <c r="A5004" s="522">
        <v>3000003847</v>
      </c>
      <c r="B5004" s="522" t="s">
        <v>13597</v>
      </c>
      <c r="C5004" s="522" t="s">
        <v>13598</v>
      </c>
      <c r="D5004" s="522" t="s">
        <v>337</v>
      </c>
      <c r="E5004" s="522" t="s">
        <v>433</v>
      </c>
      <c r="F5004" s="522" t="s">
        <v>13598</v>
      </c>
    </row>
    <row r="5005" spans="1:6" ht="15">
      <c r="A5005" s="522">
        <v>3000003848</v>
      </c>
      <c r="B5005" s="522" t="s">
        <v>13599</v>
      </c>
      <c r="C5005" s="522" t="s">
        <v>13600</v>
      </c>
      <c r="D5005" s="522" t="s">
        <v>337</v>
      </c>
      <c r="E5005" s="522" t="s">
        <v>433</v>
      </c>
      <c r="F5005" s="522" t="s">
        <v>13600</v>
      </c>
    </row>
    <row r="5006" spans="1:6" ht="15">
      <c r="A5006" s="522">
        <v>3000003849</v>
      </c>
      <c r="B5006" s="522" t="s">
        <v>13601</v>
      </c>
      <c r="C5006" s="522" t="s">
        <v>13602</v>
      </c>
      <c r="D5006" s="522" t="s">
        <v>337</v>
      </c>
      <c r="E5006" s="522" t="s">
        <v>433</v>
      </c>
      <c r="F5006" s="522" t="s">
        <v>13603</v>
      </c>
    </row>
    <row r="5007" spans="1:6" ht="15">
      <c r="A5007" s="522">
        <v>3000003850</v>
      </c>
      <c r="B5007" s="522" t="s">
        <v>13604</v>
      </c>
      <c r="C5007" s="522" t="s">
        <v>13605</v>
      </c>
      <c r="D5007" s="522" t="s">
        <v>749</v>
      </c>
      <c r="E5007" s="522" t="s">
        <v>433</v>
      </c>
      <c r="F5007" s="522" t="s">
        <v>13606</v>
      </c>
    </row>
    <row r="5008" spans="1:6" ht="15">
      <c r="A5008" s="522">
        <v>3000003851</v>
      </c>
      <c r="B5008" s="522" t="s">
        <v>13607</v>
      </c>
      <c r="C5008" s="522" t="s">
        <v>13608</v>
      </c>
      <c r="D5008" s="522" t="s">
        <v>340</v>
      </c>
      <c r="E5008" s="522" t="s">
        <v>433</v>
      </c>
      <c r="F5008" s="522" t="s">
        <v>13608</v>
      </c>
    </row>
    <row r="5009" spans="1:6" ht="15">
      <c r="A5009" s="522">
        <v>3000003852</v>
      </c>
      <c r="B5009" s="522" t="s">
        <v>13609</v>
      </c>
      <c r="C5009" s="522" t="s">
        <v>13610</v>
      </c>
      <c r="D5009" s="522" t="s">
        <v>745</v>
      </c>
      <c r="E5009" s="522" t="s">
        <v>433</v>
      </c>
      <c r="F5009" s="522" t="s">
        <v>13610</v>
      </c>
    </row>
    <row r="5010" spans="1:6" ht="15">
      <c r="A5010" s="522">
        <v>2000000241</v>
      </c>
      <c r="B5010" s="522" t="s">
        <v>13611</v>
      </c>
      <c r="C5010" s="522" t="s">
        <v>13612</v>
      </c>
      <c r="D5010" s="522" t="s">
        <v>337</v>
      </c>
      <c r="E5010" s="522" t="s">
        <v>430</v>
      </c>
      <c r="F5010" s="522" t="s">
        <v>13613</v>
      </c>
    </row>
    <row r="5011" spans="1:6" ht="15">
      <c r="A5011" s="522">
        <v>3000003854</v>
      </c>
      <c r="B5011" s="522" t="s">
        <v>13614</v>
      </c>
      <c r="C5011" s="522" t="s">
        <v>13615</v>
      </c>
      <c r="D5011" s="522" t="s">
        <v>745</v>
      </c>
      <c r="E5011" s="522" t="s">
        <v>433</v>
      </c>
      <c r="F5011" s="522" t="s">
        <v>13615</v>
      </c>
    </row>
    <row r="5012" spans="1:6" ht="15">
      <c r="A5012" s="522">
        <v>3000003855</v>
      </c>
      <c r="B5012" s="522" t="s">
        <v>13616</v>
      </c>
      <c r="C5012" s="522" t="s">
        <v>2753</v>
      </c>
      <c r="D5012" s="522" t="s">
        <v>337</v>
      </c>
      <c r="E5012" s="522" t="s">
        <v>433</v>
      </c>
      <c r="F5012" s="522" t="s">
        <v>13617</v>
      </c>
    </row>
    <row r="5013" spans="1:6" ht="15">
      <c r="A5013" s="522">
        <v>3000003856</v>
      </c>
      <c r="B5013" s="522" t="s">
        <v>13618</v>
      </c>
      <c r="C5013" s="522" t="s">
        <v>13619</v>
      </c>
      <c r="D5013" s="522" t="s">
        <v>340</v>
      </c>
      <c r="E5013" s="522" t="s">
        <v>433</v>
      </c>
      <c r="F5013" s="522" t="s">
        <v>13620</v>
      </c>
    </row>
    <row r="5014" spans="1:6" ht="15">
      <c r="A5014" s="522">
        <v>3000003857</v>
      </c>
      <c r="B5014" s="522" t="s">
        <v>13621</v>
      </c>
      <c r="C5014" s="522" t="s">
        <v>13622</v>
      </c>
      <c r="D5014" s="522" t="s">
        <v>337</v>
      </c>
      <c r="E5014" s="522" t="s">
        <v>433</v>
      </c>
      <c r="F5014" s="522" t="s">
        <v>13623</v>
      </c>
    </row>
    <row r="5015" spans="1:6" ht="15">
      <c r="A5015" s="522">
        <v>3000003858</v>
      </c>
      <c r="B5015" s="522" t="s">
        <v>13624</v>
      </c>
      <c r="C5015" s="522" t="s">
        <v>13625</v>
      </c>
      <c r="D5015" s="522" t="s">
        <v>337</v>
      </c>
      <c r="E5015" s="522" t="s">
        <v>433</v>
      </c>
      <c r="F5015" s="522" t="s">
        <v>13625</v>
      </c>
    </row>
    <row r="5016" spans="1:6" ht="15">
      <c r="A5016" s="522">
        <v>3000003859</v>
      </c>
      <c r="B5016" s="522" t="s">
        <v>13626</v>
      </c>
      <c r="C5016" s="522" t="s">
        <v>13627</v>
      </c>
      <c r="D5016" s="522" t="s">
        <v>745</v>
      </c>
      <c r="E5016" s="522" t="s">
        <v>433</v>
      </c>
      <c r="F5016" s="522" t="s">
        <v>13627</v>
      </c>
    </row>
    <row r="5017" spans="1:6" ht="15">
      <c r="A5017" s="522">
        <v>3000003860</v>
      </c>
      <c r="B5017" s="522" t="s">
        <v>13628</v>
      </c>
      <c r="C5017" s="522" t="s">
        <v>13629</v>
      </c>
      <c r="D5017" s="522" t="s">
        <v>337</v>
      </c>
      <c r="E5017" s="522" t="s">
        <v>433</v>
      </c>
      <c r="F5017" s="522" t="s">
        <v>13630</v>
      </c>
    </row>
    <row r="5018" spans="1:6" ht="15">
      <c r="A5018" s="522">
        <v>3000003861</v>
      </c>
      <c r="B5018" s="522" t="s">
        <v>13631</v>
      </c>
      <c r="C5018" s="522" t="s">
        <v>13632</v>
      </c>
      <c r="D5018" s="522" t="s">
        <v>337</v>
      </c>
      <c r="E5018" s="522" t="s">
        <v>433</v>
      </c>
      <c r="F5018" s="522" t="s">
        <v>13633</v>
      </c>
    </row>
    <row r="5019" spans="1:6" ht="15">
      <c r="A5019" s="522">
        <v>3000003862</v>
      </c>
      <c r="B5019" s="522" t="s">
        <v>13634</v>
      </c>
      <c r="C5019" s="522" t="s">
        <v>13635</v>
      </c>
      <c r="D5019" s="522" t="s">
        <v>337</v>
      </c>
      <c r="E5019" s="522" t="s">
        <v>433</v>
      </c>
      <c r="F5019" s="522" t="s">
        <v>13635</v>
      </c>
    </row>
    <row r="5020" spans="1:6" ht="15">
      <c r="A5020" s="522">
        <v>3000003863</v>
      </c>
      <c r="B5020" s="522" t="s">
        <v>13636</v>
      </c>
      <c r="C5020" s="522" t="s">
        <v>13637</v>
      </c>
      <c r="D5020" s="522" t="s">
        <v>337</v>
      </c>
      <c r="E5020" s="522" t="s">
        <v>433</v>
      </c>
      <c r="F5020" s="522" t="s">
        <v>13638</v>
      </c>
    </row>
    <row r="5021" spans="1:6" ht="15">
      <c r="A5021" s="522">
        <v>3000003864</v>
      </c>
      <c r="B5021" s="522" t="s">
        <v>13639</v>
      </c>
      <c r="C5021" s="522" t="s">
        <v>13640</v>
      </c>
      <c r="D5021" s="522" t="s">
        <v>337</v>
      </c>
      <c r="E5021" s="522" t="s">
        <v>433</v>
      </c>
      <c r="F5021" s="522" t="s">
        <v>13640</v>
      </c>
    </row>
    <row r="5022" spans="1:6" ht="15">
      <c r="A5022" s="522">
        <v>3000003865</v>
      </c>
      <c r="B5022" s="522" t="s">
        <v>13641</v>
      </c>
      <c r="C5022" s="522" t="s">
        <v>13642</v>
      </c>
      <c r="D5022" s="522" t="s">
        <v>337</v>
      </c>
      <c r="E5022" s="522" t="s">
        <v>433</v>
      </c>
      <c r="F5022" s="522" t="s">
        <v>13643</v>
      </c>
    </row>
    <row r="5023" spans="1:6" ht="15">
      <c r="A5023" s="522">
        <v>3000003866</v>
      </c>
      <c r="B5023" s="522" t="s">
        <v>13644</v>
      </c>
      <c r="C5023" s="522" t="s">
        <v>13645</v>
      </c>
      <c r="D5023" s="522" t="s">
        <v>337</v>
      </c>
      <c r="E5023" s="522" t="s">
        <v>433</v>
      </c>
      <c r="F5023" s="522" t="s">
        <v>13646</v>
      </c>
    </row>
    <row r="5024" spans="1:6" ht="15">
      <c r="A5024" s="522">
        <v>3000003867</v>
      </c>
      <c r="B5024" s="522" t="s">
        <v>13647</v>
      </c>
      <c r="C5024" s="522" t="s">
        <v>13648</v>
      </c>
      <c r="D5024" s="522" t="s">
        <v>337</v>
      </c>
      <c r="E5024" s="522" t="s">
        <v>433</v>
      </c>
      <c r="F5024" s="522" t="s">
        <v>13649</v>
      </c>
    </row>
    <row r="5025" spans="1:6" ht="15">
      <c r="A5025" s="522">
        <v>3000003868</v>
      </c>
      <c r="B5025" s="522" t="s">
        <v>13650</v>
      </c>
      <c r="C5025" s="522" t="s">
        <v>13651</v>
      </c>
      <c r="D5025" s="522" t="s">
        <v>337</v>
      </c>
      <c r="E5025" s="522" t="s">
        <v>433</v>
      </c>
      <c r="F5025" s="522" t="s">
        <v>13651</v>
      </c>
    </row>
    <row r="5026" spans="1:6" ht="15">
      <c r="A5026" s="522">
        <v>3000003525</v>
      </c>
      <c r="B5026" s="522" t="s">
        <v>13652</v>
      </c>
      <c r="C5026" s="522" t="s">
        <v>13653</v>
      </c>
      <c r="D5026" s="522" t="s">
        <v>29</v>
      </c>
      <c r="E5026" s="522" t="s">
        <v>433</v>
      </c>
      <c r="F5026" s="522" t="s">
        <v>13199</v>
      </c>
    </row>
    <row r="5027" spans="1:6" ht="15">
      <c r="A5027" s="522">
        <v>3000001169</v>
      </c>
      <c r="B5027" s="522" t="s">
        <v>13654</v>
      </c>
      <c r="C5027" s="522" t="s">
        <v>13655</v>
      </c>
      <c r="D5027" s="522" t="s">
        <v>337</v>
      </c>
      <c r="E5027" s="522" t="s">
        <v>433</v>
      </c>
      <c r="F5027" s="522" t="s">
        <v>13656</v>
      </c>
    </row>
    <row r="5028" spans="1:6" ht="15">
      <c r="A5028" s="522">
        <v>3000001651</v>
      </c>
      <c r="B5028" s="522" t="s">
        <v>13657</v>
      </c>
      <c r="C5028" s="522" t="s">
        <v>13658</v>
      </c>
      <c r="D5028" s="522" t="s">
        <v>337</v>
      </c>
      <c r="E5028" s="522" t="s">
        <v>433</v>
      </c>
      <c r="F5028" s="522" t="s">
        <v>13659</v>
      </c>
    </row>
    <row r="5029" spans="1:6" ht="15">
      <c r="A5029" s="522">
        <v>3000002275</v>
      </c>
      <c r="B5029" s="522" t="s">
        <v>13660</v>
      </c>
      <c r="C5029" s="522" t="s">
        <v>13661</v>
      </c>
      <c r="D5029" s="522" t="s">
        <v>337</v>
      </c>
      <c r="E5029" s="522" t="s">
        <v>433</v>
      </c>
      <c r="F5029" s="522" t="s">
        <v>13662</v>
      </c>
    </row>
    <row r="5030" spans="1:6" ht="15">
      <c r="A5030" s="522">
        <v>3000002272</v>
      </c>
      <c r="B5030" s="522" t="s">
        <v>13663</v>
      </c>
      <c r="C5030" s="522" t="s">
        <v>13664</v>
      </c>
      <c r="D5030" s="522" t="s">
        <v>337</v>
      </c>
      <c r="E5030" s="522" t="s">
        <v>433</v>
      </c>
      <c r="F5030" s="522" t="s">
        <v>13664</v>
      </c>
    </row>
    <row r="5031" spans="1:6" ht="15">
      <c r="A5031" s="522">
        <v>3000003757</v>
      </c>
      <c r="B5031" s="522" t="s">
        <v>13665</v>
      </c>
      <c r="C5031" s="522" t="s">
        <v>13666</v>
      </c>
      <c r="D5031" s="522" t="s">
        <v>1633</v>
      </c>
      <c r="E5031" s="522" t="s">
        <v>433</v>
      </c>
      <c r="F5031" s="522" t="s">
        <v>13666</v>
      </c>
    </row>
    <row r="5032" spans="1:6" ht="15">
      <c r="A5032" s="522">
        <v>3000001808</v>
      </c>
      <c r="B5032" s="522" t="s">
        <v>13667</v>
      </c>
      <c r="C5032" s="522" t="s">
        <v>13668</v>
      </c>
      <c r="D5032" s="522" t="s">
        <v>337</v>
      </c>
      <c r="E5032" s="522" t="s">
        <v>433</v>
      </c>
      <c r="F5032" s="522" t="s">
        <v>13669</v>
      </c>
    </row>
    <row r="5033" spans="1:6" ht="15">
      <c r="A5033" s="522">
        <v>1000000255</v>
      </c>
      <c r="B5033" s="522" t="s">
        <v>13670</v>
      </c>
      <c r="C5033" s="522" t="s">
        <v>13671</v>
      </c>
      <c r="D5033" s="522" t="s">
        <v>29</v>
      </c>
      <c r="E5033" s="522" t="s">
        <v>441</v>
      </c>
      <c r="F5033" s="522" t="s">
        <v>13671</v>
      </c>
    </row>
    <row r="5034" spans="1:6" ht="15">
      <c r="A5034" s="522">
        <v>1000000254</v>
      </c>
      <c r="B5034" s="522" t="s">
        <v>13672</v>
      </c>
      <c r="C5034" s="522" t="s">
        <v>13673</v>
      </c>
      <c r="D5034" s="522" t="s">
        <v>29</v>
      </c>
      <c r="E5034" s="522" t="s">
        <v>441</v>
      </c>
      <c r="F5034" s="522" t="s">
        <v>13673</v>
      </c>
    </row>
    <row r="5035" spans="1:6" ht="15">
      <c r="A5035" s="522">
        <v>3000003456</v>
      </c>
      <c r="B5035" s="522" t="s">
        <v>13674</v>
      </c>
      <c r="C5035" s="522" t="s">
        <v>13675</v>
      </c>
      <c r="D5035" s="522" t="s">
        <v>337</v>
      </c>
      <c r="E5035" s="522" t="s">
        <v>433</v>
      </c>
      <c r="F5035" s="522" t="s">
        <v>13676</v>
      </c>
    </row>
    <row r="5036" spans="1:6" ht="15">
      <c r="A5036" s="522">
        <v>1000000252</v>
      </c>
      <c r="B5036" s="522" t="s">
        <v>13677</v>
      </c>
      <c r="C5036" s="523" t="s">
        <v>13678</v>
      </c>
      <c r="D5036" s="522" t="s">
        <v>29</v>
      </c>
      <c r="E5036" s="522" t="s">
        <v>441</v>
      </c>
      <c r="F5036" s="522" t="s">
        <v>13679</v>
      </c>
    </row>
    <row r="5037" spans="1:6" ht="15">
      <c r="A5037" s="522">
        <v>4000000199</v>
      </c>
      <c r="B5037" s="522" t="s">
        <v>13680</v>
      </c>
      <c r="C5037" s="522" t="s">
        <v>13681</v>
      </c>
      <c r="D5037" s="522" t="s">
        <v>337</v>
      </c>
      <c r="E5037" s="522" t="s">
        <v>767</v>
      </c>
      <c r="F5037" s="522" t="s">
        <v>13681</v>
      </c>
    </row>
    <row r="5038" spans="1:6" ht="15">
      <c r="A5038" s="522">
        <v>3000003874</v>
      </c>
      <c r="B5038" s="522" t="s">
        <v>13682</v>
      </c>
      <c r="C5038" s="522" t="s">
        <v>13683</v>
      </c>
      <c r="D5038" s="522" t="s">
        <v>337</v>
      </c>
      <c r="E5038" s="522" t="s">
        <v>433</v>
      </c>
      <c r="F5038" s="522" t="s">
        <v>13683</v>
      </c>
    </row>
    <row r="5039" spans="1:6" ht="15">
      <c r="A5039" s="522">
        <v>3000003875</v>
      </c>
      <c r="B5039" s="522" t="s">
        <v>13684</v>
      </c>
      <c r="C5039" s="522" t="s">
        <v>13685</v>
      </c>
      <c r="D5039" s="522" t="s">
        <v>337</v>
      </c>
      <c r="E5039" s="522" t="s">
        <v>433</v>
      </c>
      <c r="F5039" s="522" t="s">
        <v>13686</v>
      </c>
    </row>
    <row r="5040" spans="1:6" ht="15">
      <c r="A5040" s="522">
        <v>3000003876</v>
      </c>
      <c r="B5040" s="522" t="s">
        <v>13687</v>
      </c>
      <c r="C5040" s="522" t="s">
        <v>13688</v>
      </c>
      <c r="D5040" s="522" t="s">
        <v>337</v>
      </c>
      <c r="E5040" s="522" t="s">
        <v>433</v>
      </c>
      <c r="F5040" s="522" t="s">
        <v>13689</v>
      </c>
    </row>
    <row r="5041" spans="1:6" ht="15">
      <c r="A5041" s="522">
        <v>3000003877</v>
      </c>
      <c r="B5041" s="522" t="s">
        <v>13690</v>
      </c>
      <c r="C5041" s="522" t="s">
        <v>13691</v>
      </c>
      <c r="D5041" s="522" t="s">
        <v>337</v>
      </c>
      <c r="E5041" s="522" t="s">
        <v>433</v>
      </c>
      <c r="F5041" s="522" t="s">
        <v>13692</v>
      </c>
    </row>
    <row r="5042" spans="1:6" ht="15">
      <c r="A5042" s="522">
        <v>3000003878</v>
      </c>
      <c r="B5042" s="522" t="s">
        <v>13693</v>
      </c>
      <c r="C5042" s="522" t="s">
        <v>13694</v>
      </c>
      <c r="D5042" s="522" t="s">
        <v>337</v>
      </c>
      <c r="E5042" s="522" t="s">
        <v>433</v>
      </c>
      <c r="F5042" s="522" t="s">
        <v>13695</v>
      </c>
    </row>
    <row r="5043" spans="1:6" ht="15">
      <c r="A5043" s="522">
        <v>3000003879</v>
      </c>
      <c r="B5043" s="522" t="s">
        <v>13696</v>
      </c>
      <c r="C5043" s="522" t="s">
        <v>13697</v>
      </c>
      <c r="D5043" s="522" t="s">
        <v>337</v>
      </c>
      <c r="E5043" s="522" t="s">
        <v>433</v>
      </c>
      <c r="F5043" s="522" t="s">
        <v>13698</v>
      </c>
    </row>
    <row r="5044" spans="1:6" ht="15">
      <c r="A5044" s="522">
        <v>3000003880</v>
      </c>
      <c r="B5044" s="522" t="s">
        <v>13699</v>
      </c>
      <c r="C5044" s="522" t="s">
        <v>13700</v>
      </c>
      <c r="D5044" s="522" t="s">
        <v>337</v>
      </c>
      <c r="E5044" s="522" t="s">
        <v>433</v>
      </c>
      <c r="F5044" s="522" t="s">
        <v>13700</v>
      </c>
    </row>
    <row r="5045" spans="1:6" ht="15">
      <c r="A5045" s="522">
        <v>2000000273</v>
      </c>
      <c r="B5045" s="522" t="s">
        <v>438</v>
      </c>
      <c r="C5045" s="522" t="s">
        <v>13701</v>
      </c>
      <c r="D5045" s="522" t="s">
        <v>429</v>
      </c>
      <c r="E5045" s="522" t="s">
        <v>430</v>
      </c>
      <c r="F5045" s="522" t="s">
        <v>13702</v>
      </c>
    </row>
    <row r="5046" spans="1:6" ht="15">
      <c r="A5046" s="522">
        <v>2000000274</v>
      </c>
      <c r="B5046" s="522" t="s">
        <v>438</v>
      </c>
      <c r="C5046" s="522" t="s">
        <v>13703</v>
      </c>
      <c r="D5046" s="522" t="s">
        <v>337</v>
      </c>
      <c r="E5046" s="522" t="s">
        <v>430</v>
      </c>
      <c r="F5046" s="522" t="s">
        <v>13703</v>
      </c>
    </row>
    <row r="5047" spans="1:6" ht="15">
      <c r="A5047" s="522">
        <v>2000000275</v>
      </c>
      <c r="B5047" s="522" t="s">
        <v>438</v>
      </c>
      <c r="C5047" s="522" t="s">
        <v>13704</v>
      </c>
      <c r="D5047" s="522" t="s">
        <v>337</v>
      </c>
      <c r="E5047" s="522" t="s">
        <v>430</v>
      </c>
      <c r="F5047" s="522" t="s">
        <v>13704</v>
      </c>
    </row>
    <row r="5048" spans="1:6" ht="15">
      <c r="A5048" s="522">
        <v>2000000276</v>
      </c>
      <c r="B5048" s="522" t="s">
        <v>438</v>
      </c>
      <c r="C5048" s="522" t="s">
        <v>13705</v>
      </c>
      <c r="D5048" s="522" t="s">
        <v>337</v>
      </c>
      <c r="E5048" s="522" t="s">
        <v>430</v>
      </c>
      <c r="F5048" s="522" t="s">
        <v>13705</v>
      </c>
    </row>
    <row r="5049" spans="1:6" ht="15">
      <c r="A5049" s="522">
        <v>2000000277</v>
      </c>
      <c r="B5049" s="522" t="s">
        <v>438</v>
      </c>
      <c r="C5049" s="522" t="s">
        <v>13706</v>
      </c>
      <c r="D5049" s="522" t="s">
        <v>337</v>
      </c>
      <c r="E5049" s="522" t="s">
        <v>430</v>
      </c>
      <c r="F5049" s="522" t="s">
        <v>13706</v>
      </c>
    </row>
    <row r="5050" spans="1:6" ht="15">
      <c r="A5050" s="522">
        <v>2000000278</v>
      </c>
      <c r="B5050" s="522" t="s">
        <v>438</v>
      </c>
      <c r="C5050" s="522" t="s">
        <v>13707</v>
      </c>
      <c r="D5050" s="522" t="s">
        <v>337</v>
      </c>
      <c r="E5050" s="522" t="s">
        <v>430</v>
      </c>
      <c r="F5050" s="522" t="s">
        <v>13707</v>
      </c>
    </row>
    <row r="5051" spans="1:6" ht="15">
      <c r="A5051" s="522">
        <v>2000000279</v>
      </c>
      <c r="B5051" s="522" t="s">
        <v>438</v>
      </c>
      <c r="C5051" s="522" t="s">
        <v>13708</v>
      </c>
      <c r="D5051" s="522" t="s">
        <v>337</v>
      </c>
      <c r="E5051" s="522" t="s">
        <v>430</v>
      </c>
      <c r="F5051" s="522" t="s">
        <v>13708</v>
      </c>
    </row>
    <row r="5052" spans="1:6" ht="15">
      <c r="A5052" s="522">
        <v>3000003881</v>
      </c>
      <c r="B5052" s="522" t="s">
        <v>13709</v>
      </c>
      <c r="C5052" s="522" t="s">
        <v>13710</v>
      </c>
      <c r="D5052" s="522" t="s">
        <v>1608</v>
      </c>
      <c r="E5052" s="522" t="s">
        <v>433</v>
      </c>
      <c r="F5052" s="522" t="s">
        <v>13711</v>
      </c>
    </row>
    <row r="5053" spans="1:6" ht="15">
      <c r="A5053" s="522">
        <v>3000003882</v>
      </c>
      <c r="B5053" s="522" t="s">
        <v>13712</v>
      </c>
      <c r="C5053" s="522" t="s">
        <v>13713</v>
      </c>
      <c r="D5053" s="522" t="s">
        <v>1608</v>
      </c>
      <c r="E5053" s="522" t="s">
        <v>433</v>
      </c>
      <c r="F5053" s="522" t="s">
        <v>13714</v>
      </c>
    </row>
    <row r="5054" spans="1:6" ht="15">
      <c r="A5054" s="522">
        <v>3000003883</v>
      </c>
      <c r="B5054" s="522" t="s">
        <v>13715</v>
      </c>
      <c r="C5054" s="522" t="s">
        <v>13716</v>
      </c>
      <c r="D5054" s="522" t="s">
        <v>1608</v>
      </c>
      <c r="E5054" s="522" t="s">
        <v>433</v>
      </c>
      <c r="F5054" s="522" t="s">
        <v>13717</v>
      </c>
    </row>
    <row r="5055" spans="1:6" ht="15">
      <c r="A5055" s="522">
        <v>3000003884</v>
      </c>
      <c r="B5055" s="522" t="s">
        <v>13718</v>
      </c>
      <c r="C5055" s="522" t="s">
        <v>13719</v>
      </c>
      <c r="D5055" s="522" t="s">
        <v>1608</v>
      </c>
      <c r="E5055" s="522" t="s">
        <v>433</v>
      </c>
      <c r="F5055" s="522" t="s">
        <v>13720</v>
      </c>
    </row>
    <row r="5056" spans="1:6" ht="15">
      <c r="A5056" s="522">
        <v>3000003885</v>
      </c>
      <c r="B5056" s="522" t="s">
        <v>13721</v>
      </c>
      <c r="C5056" s="522" t="s">
        <v>13722</v>
      </c>
      <c r="D5056" s="522" t="s">
        <v>1608</v>
      </c>
      <c r="E5056" s="522" t="s">
        <v>433</v>
      </c>
      <c r="F5056" s="522" t="s">
        <v>13723</v>
      </c>
    </row>
    <row r="5057" spans="1:6" ht="15">
      <c r="A5057" s="522">
        <v>3000000253</v>
      </c>
      <c r="B5057" s="522" t="s">
        <v>13724</v>
      </c>
      <c r="C5057" s="522" t="s">
        <v>13725</v>
      </c>
      <c r="D5057" s="522" t="s">
        <v>745</v>
      </c>
      <c r="E5057" s="522" t="s">
        <v>433</v>
      </c>
      <c r="F5057" s="522" t="s">
        <v>13725</v>
      </c>
    </row>
    <row r="5058" spans="1:6" ht="15">
      <c r="A5058" s="522">
        <v>1000000251</v>
      </c>
      <c r="B5058" s="522" t="s">
        <v>13726</v>
      </c>
      <c r="C5058" s="523" t="s">
        <v>13727</v>
      </c>
      <c r="D5058" s="522" t="s">
        <v>29</v>
      </c>
      <c r="E5058" s="522" t="s">
        <v>441</v>
      </c>
      <c r="F5058" s="522" t="s">
        <v>13728</v>
      </c>
    </row>
    <row r="5059" spans="1:6" ht="15">
      <c r="A5059" s="522">
        <v>3000003887</v>
      </c>
      <c r="B5059" s="522" t="s">
        <v>13729</v>
      </c>
      <c r="C5059" s="522" t="s">
        <v>13730</v>
      </c>
      <c r="D5059" s="522" t="s">
        <v>337</v>
      </c>
      <c r="E5059" s="522" t="s">
        <v>433</v>
      </c>
      <c r="F5059" s="522" t="s">
        <v>13731</v>
      </c>
    </row>
    <row r="5060" spans="1:6" ht="15">
      <c r="A5060" s="522">
        <v>3000003888</v>
      </c>
      <c r="B5060" s="522" t="s">
        <v>13732</v>
      </c>
      <c r="C5060" s="522" t="s">
        <v>13733</v>
      </c>
      <c r="D5060" s="522" t="s">
        <v>337</v>
      </c>
      <c r="E5060" s="522" t="s">
        <v>433</v>
      </c>
      <c r="F5060" s="522" t="s">
        <v>13733</v>
      </c>
    </row>
    <row r="5061" spans="1:6" ht="15">
      <c r="A5061" s="522">
        <v>3000003889</v>
      </c>
      <c r="B5061" s="522" t="s">
        <v>13734</v>
      </c>
      <c r="C5061" s="522" t="s">
        <v>13735</v>
      </c>
      <c r="D5061" s="522" t="s">
        <v>337</v>
      </c>
      <c r="E5061" s="522" t="s">
        <v>433</v>
      </c>
      <c r="F5061" s="522" t="s">
        <v>13735</v>
      </c>
    </row>
    <row r="5062" spans="1:6" ht="15">
      <c r="A5062" s="522">
        <v>1000000409</v>
      </c>
      <c r="B5062" s="522" t="s">
        <v>13736</v>
      </c>
      <c r="C5062" s="522" t="s">
        <v>13737</v>
      </c>
      <c r="D5062" s="522" t="s">
        <v>337</v>
      </c>
      <c r="E5062" s="522" t="s">
        <v>441</v>
      </c>
      <c r="F5062" s="522" t="s">
        <v>13738</v>
      </c>
    </row>
    <row r="5063" spans="1:6" ht="15">
      <c r="A5063" s="522">
        <v>2000000280</v>
      </c>
      <c r="B5063" s="522" t="s">
        <v>438</v>
      </c>
      <c r="C5063" s="522" t="s">
        <v>13739</v>
      </c>
      <c r="D5063" s="522" t="s">
        <v>337</v>
      </c>
      <c r="E5063" s="522" t="s">
        <v>430</v>
      </c>
      <c r="F5063" s="522" t="s">
        <v>13740</v>
      </c>
    </row>
    <row r="5064" spans="1:6" ht="15">
      <c r="A5064" s="522">
        <v>2000000281</v>
      </c>
      <c r="B5064" s="522" t="s">
        <v>438</v>
      </c>
      <c r="C5064" s="522" t="s">
        <v>13741</v>
      </c>
      <c r="D5064" s="522" t="s">
        <v>337</v>
      </c>
      <c r="E5064" s="522" t="s">
        <v>430</v>
      </c>
      <c r="F5064" s="522" t="s">
        <v>13742</v>
      </c>
    </row>
    <row r="5065" spans="1:6" ht="15">
      <c r="A5065" s="522">
        <v>2000000282</v>
      </c>
      <c r="B5065" s="522" t="s">
        <v>438</v>
      </c>
      <c r="C5065" s="522" t="s">
        <v>13743</v>
      </c>
      <c r="D5065" s="522" t="s">
        <v>337</v>
      </c>
      <c r="E5065" s="522" t="s">
        <v>430</v>
      </c>
      <c r="F5065" s="522" t="s">
        <v>13743</v>
      </c>
    </row>
    <row r="5066" spans="1:6" ht="15">
      <c r="A5066" s="522">
        <v>3000003890</v>
      </c>
      <c r="B5066" s="522" t="s">
        <v>438</v>
      </c>
      <c r="C5066" s="522" t="s">
        <v>13744</v>
      </c>
      <c r="D5066" s="522" t="s">
        <v>337</v>
      </c>
      <c r="E5066" s="522" t="s">
        <v>433</v>
      </c>
      <c r="F5066" s="522" t="s">
        <v>13744</v>
      </c>
    </row>
    <row r="5067" spans="1:6" ht="15">
      <c r="A5067" s="522">
        <v>3000003891</v>
      </c>
      <c r="B5067" s="522" t="s">
        <v>438</v>
      </c>
      <c r="C5067" s="522" t="s">
        <v>13745</v>
      </c>
      <c r="D5067" s="522" t="s">
        <v>337</v>
      </c>
      <c r="E5067" s="522" t="s">
        <v>433</v>
      </c>
      <c r="F5067" s="522" t="s">
        <v>13745</v>
      </c>
    </row>
    <row r="5068" spans="1:6" ht="15">
      <c r="A5068" s="522">
        <v>2000000283</v>
      </c>
      <c r="B5068" s="522" t="s">
        <v>438</v>
      </c>
      <c r="C5068" s="522" t="s">
        <v>13746</v>
      </c>
      <c r="D5068" s="522" t="s">
        <v>337</v>
      </c>
      <c r="E5068" s="522" t="s">
        <v>430</v>
      </c>
      <c r="F5068" s="522" t="s">
        <v>13746</v>
      </c>
    </row>
    <row r="5069" spans="1:6" ht="15">
      <c r="A5069" s="522">
        <v>2000000285</v>
      </c>
      <c r="B5069" s="522" t="s">
        <v>438</v>
      </c>
      <c r="C5069" s="522" t="s">
        <v>13747</v>
      </c>
      <c r="D5069" s="522" t="s">
        <v>337</v>
      </c>
      <c r="E5069" s="522" t="s">
        <v>430</v>
      </c>
      <c r="F5069" s="522" t="s">
        <v>13747</v>
      </c>
    </row>
    <row r="5070" spans="1:6" ht="15">
      <c r="A5070" s="522">
        <v>2000000286</v>
      </c>
      <c r="B5070" s="522" t="s">
        <v>438</v>
      </c>
      <c r="C5070" s="522" t="s">
        <v>13748</v>
      </c>
      <c r="D5070" s="522" t="s">
        <v>337</v>
      </c>
      <c r="E5070" s="522" t="s">
        <v>430</v>
      </c>
      <c r="F5070" s="522" t="s">
        <v>13748</v>
      </c>
    </row>
    <row r="5071" spans="1:6" ht="15">
      <c r="A5071" s="522">
        <v>2000000284</v>
      </c>
      <c r="B5071" s="522" t="s">
        <v>438</v>
      </c>
      <c r="C5071" s="522" t="s">
        <v>13749</v>
      </c>
      <c r="D5071" s="522" t="s">
        <v>337</v>
      </c>
      <c r="E5071" s="522" t="s">
        <v>430</v>
      </c>
      <c r="F5071" s="522" t="s">
        <v>13750</v>
      </c>
    </row>
    <row r="5072" spans="1:6" ht="15">
      <c r="A5072" s="522">
        <v>2000000287</v>
      </c>
      <c r="B5072" s="522" t="s">
        <v>438</v>
      </c>
      <c r="C5072" s="522" t="s">
        <v>13751</v>
      </c>
      <c r="D5072" s="522" t="s">
        <v>337</v>
      </c>
      <c r="E5072" s="522" t="s">
        <v>430</v>
      </c>
      <c r="F5072" s="522" t="s">
        <v>13751</v>
      </c>
    </row>
    <row r="5073" spans="1:6" ht="15">
      <c r="A5073" s="522">
        <v>2000000288</v>
      </c>
      <c r="B5073" s="522" t="s">
        <v>438</v>
      </c>
      <c r="C5073" s="522" t="s">
        <v>13752</v>
      </c>
      <c r="D5073" s="522" t="s">
        <v>337</v>
      </c>
      <c r="E5073" s="522" t="s">
        <v>430</v>
      </c>
      <c r="F5073" s="522" t="s">
        <v>13752</v>
      </c>
    </row>
    <row r="5074" spans="1:6" ht="15">
      <c r="A5074" s="522">
        <v>2000000289</v>
      </c>
      <c r="B5074" s="522" t="s">
        <v>438</v>
      </c>
      <c r="C5074" s="522" t="s">
        <v>13753</v>
      </c>
      <c r="D5074" s="522" t="s">
        <v>429</v>
      </c>
      <c r="E5074" s="522" t="s">
        <v>430</v>
      </c>
      <c r="F5074" s="522" t="s">
        <v>13754</v>
      </c>
    </row>
    <row r="5075" spans="1:6" ht="15">
      <c r="A5075" s="522">
        <v>3000001067</v>
      </c>
      <c r="B5075" s="522" t="s">
        <v>13755</v>
      </c>
      <c r="C5075" s="522" t="s">
        <v>13756</v>
      </c>
      <c r="D5075" s="522" t="s">
        <v>337</v>
      </c>
      <c r="E5075" s="522" t="s">
        <v>433</v>
      </c>
      <c r="F5075" s="522" t="s">
        <v>13756</v>
      </c>
    </row>
    <row r="5076" spans="1:6" ht="15">
      <c r="A5076" s="522">
        <v>3000003892</v>
      </c>
      <c r="B5076" s="522" t="s">
        <v>438</v>
      </c>
      <c r="C5076" s="522" t="s">
        <v>13757</v>
      </c>
      <c r="D5076" s="522" t="s">
        <v>749</v>
      </c>
      <c r="E5076" s="522" t="s">
        <v>433</v>
      </c>
      <c r="F5076" s="522" t="s">
        <v>13758</v>
      </c>
    </row>
    <row r="5077" spans="1:6" ht="15">
      <c r="A5077" s="522">
        <v>2000000290</v>
      </c>
      <c r="B5077" s="522" t="s">
        <v>438</v>
      </c>
      <c r="C5077" s="522" t="s">
        <v>13759</v>
      </c>
      <c r="D5077" s="522" t="s">
        <v>1608</v>
      </c>
      <c r="E5077" s="522" t="s">
        <v>430</v>
      </c>
      <c r="F5077" s="522" t="s">
        <v>13760</v>
      </c>
    </row>
    <row r="5078" spans="1:6" ht="15">
      <c r="A5078" s="522">
        <v>2000000291</v>
      </c>
      <c r="B5078" s="522" t="s">
        <v>438</v>
      </c>
      <c r="C5078" s="522" t="s">
        <v>13759</v>
      </c>
      <c r="D5078" s="522" t="s">
        <v>337</v>
      </c>
      <c r="E5078" s="522" t="s">
        <v>430</v>
      </c>
      <c r="F5078" s="522" t="s">
        <v>13760</v>
      </c>
    </row>
    <row r="5079" spans="1:6" ht="15">
      <c r="A5079" s="522">
        <v>2000000292</v>
      </c>
      <c r="B5079" s="522" t="s">
        <v>438</v>
      </c>
      <c r="C5079" s="522" t="s">
        <v>13761</v>
      </c>
      <c r="D5079" s="522" t="s">
        <v>745</v>
      </c>
      <c r="E5079" s="522" t="s">
        <v>430</v>
      </c>
      <c r="F5079" s="522" t="s">
        <v>13761</v>
      </c>
    </row>
    <row r="5080" spans="1:6" ht="15">
      <c r="A5080" s="522">
        <v>2000000293</v>
      </c>
      <c r="B5080" s="522" t="s">
        <v>438</v>
      </c>
      <c r="C5080" s="522" t="s">
        <v>13762</v>
      </c>
      <c r="D5080" s="522" t="s">
        <v>337</v>
      </c>
      <c r="E5080" s="522" t="s">
        <v>430</v>
      </c>
      <c r="F5080" s="522" t="s">
        <v>13762</v>
      </c>
    </row>
    <row r="5081" spans="1:6" ht="15">
      <c r="A5081" s="522">
        <v>2000000294</v>
      </c>
      <c r="B5081" s="522" t="s">
        <v>438</v>
      </c>
      <c r="C5081" s="522" t="s">
        <v>13763</v>
      </c>
      <c r="D5081" s="522" t="s">
        <v>340</v>
      </c>
      <c r="E5081" s="522" t="s">
        <v>430</v>
      </c>
      <c r="F5081" s="522" t="s">
        <v>13763</v>
      </c>
    </row>
    <row r="5082" spans="1:6" ht="15">
      <c r="A5082" s="522">
        <v>2000000295</v>
      </c>
      <c r="B5082" s="522" t="s">
        <v>438</v>
      </c>
      <c r="C5082" s="522" t="s">
        <v>13764</v>
      </c>
      <c r="D5082" s="522" t="s">
        <v>337</v>
      </c>
      <c r="E5082" s="522" t="s">
        <v>430</v>
      </c>
      <c r="F5082" s="522" t="s">
        <v>13764</v>
      </c>
    </row>
    <row r="5083" spans="1:6" ht="15">
      <c r="A5083" s="522">
        <v>2000000296</v>
      </c>
      <c r="B5083" s="522" t="s">
        <v>438</v>
      </c>
      <c r="C5083" s="522" t="s">
        <v>13765</v>
      </c>
      <c r="D5083" s="522" t="s">
        <v>337</v>
      </c>
      <c r="E5083" s="522" t="s">
        <v>430</v>
      </c>
      <c r="F5083" s="522" t="s">
        <v>13765</v>
      </c>
    </row>
    <row r="5084" spans="1:6" ht="15">
      <c r="A5084" s="522">
        <v>2000000339</v>
      </c>
      <c r="B5084" s="522" t="s">
        <v>438</v>
      </c>
      <c r="C5084" s="522" t="s">
        <v>13766</v>
      </c>
      <c r="D5084" s="522" t="s">
        <v>337</v>
      </c>
      <c r="E5084" s="522" t="s">
        <v>430</v>
      </c>
      <c r="F5084" s="522" t="s">
        <v>13767</v>
      </c>
    </row>
    <row r="5085" spans="1:6" ht="15">
      <c r="A5085" s="522">
        <v>1000000412</v>
      </c>
      <c r="B5085" s="522" t="s">
        <v>438</v>
      </c>
      <c r="C5085" s="522" t="s">
        <v>13768</v>
      </c>
      <c r="D5085" s="522" t="s">
        <v>337</v>
      </c>
      <c r="E5085" s="522" t="s">
        <v>441</v>
      </c>
      <c r="F5085" s="522" t="s">
        <v>13769</v>
      </c>
    </row>
    <row r="5086" spans="1:6" ht="15">
      <c r="A5086" s="522">
        <v>1000000413</v>
      </c>
      <c r="B5086" s="522" t="s">
        <v>438</v>
      </c>
      <c r="C5086" s="522" t="s">
        <v>12262</v>
      </c>
      <c r="D5086" s="522" t="s">
        <v>29</v>
      </c>
      <c r="E5086" s="522" t="s">
        <v>441</v>
      </c>
      <c r="F5086" s="522" t="s">
        <v>13770</v>
      </c>
    </row>
    <row r="5087" spans="1:6" ht="15">
      <c r="A5087" s="522">
        <v>3000003893</v>
      </c>
      <c r="B5087" s="522" t="s">
        <v>438</v>
      </c>
      <c r="C5087" s="522" t="s">
        <v>13771</v>
      </c>
      <c r="D5087" s="522" t="s">
        <v>340</v>
      </c>
      <c r="E5087" s="522" t="s">
        <v>433</v>
      </c>
      <c r="F5087" s="522" t="s">
        <v>13772</v>
      </c>
    </row>
    <row r="5088" spans="1:6" ht="15">
      <c r="A5088" s="522">
        <v>3000003894</v>
      </c>
      <c r="B5088" s="522" t="s">
        <v>438</v>
      </c>
      <c r="C5088" s="522" t="s">
        <v>13773</v>
      </c>
      <c r="D5088" s="522" t="s">
        <v>337</v>
      </c>
      <c r="E5088" s="522" t="s">
        <v>433</v>
      </c>
      <c r="F5088" s="522" t="s">
        <v>13774</v>
      </c>
    </row>
    <row r="5089" spans="1:6" ht="15">
      <c r="A5089" s="522">
        <v>3000003895</v>
      </c>
      <c r="B5089" s="522" t="s">
        <v>438</v>
      </c>
      <c r="C5089" s="522" t="s">
        <v>13775</v>
      </c>
      <c r="D5089" s="522" t="s">
        <v>340</v>
      </c>
      <c r="E5089" s="522" t="s">
        <v>433</v>
      </c>
      <c r="F5089" s="522" t="s">
        <v>13776</v>
      </c>
    </row>
    <row r="5090" spans="1:6" ht="15">
      <c r="A5090" s="522">
        <v>3000003896</v>
      </c>
      <c r="B5090" s="522" t="s">
        <v>438</v>
      </c>
      <c r="C5090" s="522" t="s">
        <v>13777</v>
      </c>
      <c r="D5090" s="522" t="s">
        <v>340</v>
      </c>
      <c r="E5090" s="522" t="s">
        <v>433</v>
      </c>
      <c r="F5090" s="522" t="s">
        <v>13778</v>
      </c>
    </row>
    <row r="5091" spans="1:6" ht="15">
      <c r="A5091" s="522">
        <v>3000003897</v>
      </c>
      <c r="B5091" s="522" t="s">
        <v>438</v>
      </c>
      <c r="C5091" s="522" t="s">
        <v>13779</v>
      </c>
      <c r="D5091" s="522" t="s">
        <v>340</v>
      </c>
      <c r="E5091" s="522" t="s">
        <v>433</v>
      </c>
      <c r="F5091" s="522" t="s">
        <v>13780</v>
      </c>
    </row>
    <row r="5092" spans="1:6" ht="15">
      <c r="A5092" s="522">
        <v>3000003898</v>
      </c>
      <c r="B5092" s="522" t="s">
        <v>438</v>
      </c>
      <c r="C5092" s="522" t="s">
        <v>13781</v>
      </c>
      <c r="D5092" s="522" t="s">
        <v>340</v>
      </c>
      <c r="E5092" s="522" t="s">
        <v>433</v>
      </c>
      <c r="F5092" s="522" t="s">
        <v>13782</v>
      </c>
    </row>
    <row r="5093" spans="1:6" ht="15">
      <c r="A5093" s="522">
        <v>3000003899</v>
      </c>
      <c r="B5093" s="522" t="s">
        <v>438</v>
      </c>
      <c r="C5093" s="522" t="s">
        <v>13783</v>
      </c>
      <c r="D5093" s="522" t="s">
        <v>340</v>
      </c>
      <c r="E5093" s="522" t="s">
        <v>433</v>
      </c>
      <c r="F5093" s="522" t="s">
        <v>13784</v>
      </c>
    </row>
    <row r="5094" spans="1:6" ht="15">
      <c r="A5094" s="522">
        <v>1000000414</v>
      </c>
      <c r="B5094" s="522" t="s">
        <v>438</v>
      </c>
      <c r="C5094" s="522" t="s">
        <v>13785</v>
      </c>
      <c r="D5094" s="522" t="s">
        <v>337</v>
      </c>
      <c r="E5094" s="522" t="s">
        <v>441</v>
      </c>
      <c r="F5094" s="522" t="s">
        <v>13786</v>
      </c>
    </row>
    <row r="5095" spans="1:6" ht="15">
      <c r="A5095" s="522">
        <v>1000000415</v>
      </c>
      <c r="B5095" s="522" t="s">
        <v>438</v>
      </c>
      <c r="C5095" s="522" t="s">
        <v>13787</v>
      </c>
      <c r="D5095" s="522" t="s">
        <v>337</v>
      </c>
      <c r="E5095" s="522" t="s">
        <v>441</v>
      </c>
      <c r="F5095" s="522" t="s">
        <v>13788</v>
      </c>
    </row>
    <row r="5096" spans="1:6" ht="15">
      <c r="A5096" s="522">
        <v>1000000416</v>
      </c>
      <c r="B5096" s="522" t="s">
        <v>438</v>
      </c>
      <c r="C5096" s="522" t="s">
        <v>13789</v>
      </c>
      <c r="D5096" s="522" t="s">
        <v>337</v>
      </c>
      <c r="E5096" s="522" t="s">
        <v>441</v>
      </c>
      <c r="F5096" s="522" t="s">
        <v>13790</v>
      </c>
    </row>
    <row r="5097" spans="1:6" ht="15">
      <c r="A5097" s="522">
        <v>1000000417</v>
      </c>
      <c r="B5097" s="522" t="s">
        <v>438</v>
      </c>
      <c r="C5097" s="522" t="s">
        <v>13791</v>
      </c>
      <c r="D5097" s="522" t="s">
        <v>337</v>
      </c>
      <c r="E5097" s="522" t="s">
        <v>441</v>
      </c>
      <c r="F5097" s="522" t="s">
        <v>13792</v>
      </c>
    </row>
    <row r="5098" spans="1:6" ht="15">
      <c r="A5098" s="522">
        <v>1000000418</v>
      </c>
      <c r="B5098" s="522" t="s">
        <v>438</v>
      </c>
      <c r="C5098" s="522" t="s">
        <v>13793</v>
      </c>
      <c r="D5098" s="522" t="s">
        <v>337</v>
      </c>
      <c r="E5098" s="522" t="s">
        <v>441</v>
      </c>
      <c r="F5098" s="522" t="s">
        <v>13794</v>
      </c>
    </row>
    <row r="5099" spans="1:6" ht="15">
      <c r="A5099" s="522">
        <v>1000000419</v>
      </c>
      <c r="B5099" s="522" t="s">
        <v>438</v>
      </c>
      <c r="C5099" s="522" t="s">
        <v>13795</v>
      </c>
      <c r="D5099" s="522" t="s">
        <v>337</v>
      </c>
      <c r="E5099" s="522" t="s">
        <v>441</v>
      </c>
      <c r="F5099" s="522" t="s">
        <v>13796</v>
      </c>
    </row>
    <row r="5100" spans="1:6" ht="15">
      <c r="A5100" s="522">
        <v>1000000420</v>
      </c>
      <c r="B5100" s="522" t="s">
        <v>438</v>
      </c>
      <c r="C5100" s="522" t="s">
        <v>13797</v>
      </c>
      <c r="D5100" s="522" t="s">
        <v>337</v>
      </c>
      <c r="E5100" s="522" t="s">
        <v>441</v>
      </c>
      <c r="F5100" s="522" t="s">
        <v>13798</v>
      </c>
    </row>
    <row r="5101" spans="1:6" ht="15">
      <c r="A5101" s="522">
        <v>1000000421</v>
      </c>
      <c r="B5101" s="522" t="s">
        <v>438</v>
      </c>
      <c r="C5101" s="522" t="s">
        <v>13799</v>
      </c>
      <c r="D5101" s="522" t="s">
        <v>337</v>
      </c>
      <c r="E5101" s="522" t="s">
        <v>441</v>
      </c>
      <c r="F5101" s="522" t="s">
        <v>13800</v>
      </c>
    </row>
    <row r="5102" spans="1:6" ht="15">
      <c r="A5102" s="522">
        <v>1000000422</v>
      </c>
      <c r="B5102" s="522" t="s">
        <v>438</v>
      </c>
      <c r="C5102" s="522" t="s">
        <v>13801</v>
      </c>
      <c r="D5102" s="522" t="s">
        <v>337</v>
      </c>
      <c r="E5102" s="522" t="s">
        <v>441</v>
      </c>
      <c r="F5102" s="522" t="s">
        <v>13802</v>
      </c>
    </row>
    <row r="5103" spans="1:6" ht="15">
      <c r="A5103" s="522">
        <v>1000000423</v>
      </c>
      <c r="B5103" s="522" t="s">
        <v>13803</v>
      </c>
      <c r="C5103" s="522" t="s">
        <v>13804</v>
      </c>
      <c r="D5103" s="522" t="s">
        <v>337</v>
      </c>
      <c r="E5103" s="522" t="s">
        <v>441</v>
      </c>
      <c r="F5103" s="522" t="s">
        <v>13805</v>
      </c>
    </row>
    <row r="5104" spans="1:6" ht="15">
      <c r="A5104" s="522">
        <v>1000000424</v>
      </c>
      <c r="B5104" s="522" t="s">
        <v>13806</v>
      </c>
      <c r="C5104" s="522" t="s">
        <v>13807</v>
      </c>
      <c r="D5104" s="522" t="s">
        <v>337</v>
      </c>
      <c r="E5104" s="522" t="s">
        <v>441</v>
      </c>
      <c r="F5104" s="522" t="s">
        <v>13808</v>
      </c>
    </row>
    <row r="5105" spans="1:6" ht="15">
      <c r="A5105" s="522">
        <v>1000000425</v>
      </c>
      <c r="B5105" s="522" t="s">
        <v>13809</v>
      </c>
      <c r="C5105" s="522" t="s">
        <v>13810</v>
      </c>
      <c r="D5105" s="522" t="s">
        <v>337</v>
      </c>
      <c r="E5105" s="522" t="s">
        <v>441</v>
      </c>
      <c r="F5105" s="522" t="s">
        <v>13811</v>
      </c>
    </row>
    <row r="5106" spans="1:6" ht="15">
      <c r="A5106" s="522">
        <v>1000000426</v>
      </c>
      <c r="B5106" s="522" t="s">
        <v>13812</v>
      </c>
      <c r="C5106" s="522" t="s">
        <v>13813</v>
      </c>
      <c r="D5106" s="522" t="s">
        <v>337</v>
      </c>
      <c r="E5106" s="522" t="s">
        <v>441</v>
      </c>
      <c r="F5106" s="522" t="s">
        <v>13814</v>
      </c>
    </row>
    <row r="5107" spans="1:6" ht="15">
      <c r="A5107" s="522">
        <v>1000000427</v>
      </c>
      <c r="B5107" s="522" t="s">
        <v>438</v>
      </c>
      <c r="C5107" s="522" t="s">
        <v>13815</v>
      </c>
      <c r="D5107" s="522" t="s">
        <v>337</v>
      </c>
      <c r="E5107" s="522" t="s">
        <v>441</v>
      </c>
      <c r="F5107" s="522" t="s">
        <v>13816</v>
      </c>
    </row>
    <row r="5108" spans="1:6" ht="15">
      <c r="A5108" s="522">
        <v>1000000428</v>
      </c>
      <c r="B5108" s="522" t="s">
        <v>438</v>
      </c>
      <c r="C5108" s="522" t="s">
        <v>13817</v>
      </c>
      <c r="D5108" s="522" t="s">
        <v>337</v>
      </c>
      <c r="E5108" s="522" t="s">
        <v>441</v>
      </c>
      <c r="F5108" s="522" t="s">
        <v>13818</v>
      </c>
    </row>
    <row r="5109" spans="1:6" ht="15">
      <c r="A5109" s="522">
        <v>1000000429</v>
      </c>
      <c r="B5109" s="522" t="s">
        <v>438</v>
      </c>
      <c r="C5109" s="522" t="s">
        <v>13819</v>
      </c>
      <c r="D5109" s="522" t="s">
        <v>337</v>
      </c>
      <c r="E5109" s="522" t="s">
        <v>441</v>
      </c>
      <c r="F5109" s="522" t="s">
        <v>13820</v>
      </c>
    </row>
    <row r="5110" spans="1:6" ht="15">
      <c r="A5110" s="522">
        <v>2000000297</v>
      </c>
      <c r="B5110" s="522" t="s">
        <v>438</v>
      </c>
      <c r="C5110" s="522" t="s">
        <v>13821</v>
      </c>
      <c r="D5110" s="522" t="s">
        <v>29</v>
      </c>
      <c r="E5110" s="522" t="s">
        <v>430</v>
      </c>
      <c r="F5110" s="522" t="s">
        <v>13821</v>
      </c>
    </row>
    <row r="5111" spans="1:6" ht="15">
      <c r="A5111" s="522">
        <v>2000000298</v>
      </c>
      <c r="B5111" s="522" t="s">
        <v>438</v>
      </c>
      <c r="C5111" s="522" t="s">
        <v>13822</v>
      </c>
      <c r="D5111" s="522" t="s">
        <v>29</v>
      </c>
      <c r="E5111" s="522" t="s">
        <v>430</v>
      </c>
      <c r="F5111" s="522" t="s">
        <v>13822</v>
      </c>
    </row>
    <row r="5112" spans="1:6" ht="15">
      <c r="A5112" s="522">
        <v>2000000299</v>
      </c>
      <c r="B5112" s="522" t="s">
        <v>438</v>
      </c>
      <c r="C5112" s="522" t="s">
        <v>13823</v>
      </c>
      <c r="D5112" s="522" t="s">
        <v>29</v>
      </c>
      <c r="E5112" s="522" t="s">
        <v>430</v>
      </c>
      <c r="F5112" s="522" t="s">
        <v>13823</v>
      </c>
    </row>
    <row r="5113" spans="1:6" ht="15">
      <c r="A5113" s="522">
        <v>2000000300</v>
      </c>
      <c r="B5113" s="522" t="s">
        <v>438</v>
      </c>
      <c r="C5113" s="522" t="s">
        <v>13824</v>
      </c>
      <c r="D5113" s="522" t="s">
        <v>29</v>
      </c>
      <c r="E5113" s="522" t="s">
        <v>430</v>
      </c>
      <c r="F5113" s="522" t="s">
        <v>13824</v>
      </c>
    </row>
    <row r="5114" spans="1:6" ht="15">
      <c r="A5114" s="522">
        <v>2000000301</v>
      </c>
      <c r="B5114" s="522" t="s">
        <v>438</v>
      </c>
      <c r="C5114" s="522" t="s">
        <v>13825</v>
      </c>
      <c r="D5114" s="522" t="s">
        <v>29</v>
      </c>
      <c r="E5114" s="522" t="s">
        <v>430</v>
      </c>
      <c r="F5114" s="522" t="s">
        <v>13825</v>
      </c>
    </row>
    <row r="5115" spans="1:6" ht="15">
      <c r="A5115" s="522">
        <v>2000000302</v>
      </c>
      <c r="B5115" s="522" t="s">
        <v>438</v>
      </c>
      <c r="C5115" s="522" t="s">
        <v>13826</v>
      </c>
      <c r="D5115" s="522" t="s">
        <v>29</v>
      </c>
      <c r="E5115" s="522" t="s">
        <v>430</v>
      </c>
      <c r="F5115" s="522" t="s">
        <v>13826</v>
      </c>
    </row>
    <row r="5116" spans="1:6" ht="15">
      <c r="A5116" s="522">
        <v>2000000303</v>
      </c>
      <c r="B5116" s="522" t="s">
        <v>438</v>
      </c>
      <c r="C5116" s="522" t="s">
        <v>13827</v>
      </c>
      <c r="D5116" s="522" t="s">
        <v>29</v>
      </c>
      <c r="E5116" s="522" t="s">
        <v>430</v>
      </c>
      <c r="F5116" s="522" t="s">
        <v>13827</v>
      </c>
    </row>
    <row r="5117" spans="1:6" ht="15">
      <c r="A5117" s="522">
        <v>2000000304</v>
      </c>
      <c r="B5117" s="522" t="s">
        <v>438</v>
      </c>
      <c r="C5117" s="522" t="s">
        <v>13828</v>
      </c>
      <c r="D5117" s="522" t="s">
        <v>29</v>
      </c>
      <c r="E5117" s="522" t="s">
        <v>430</v>
      </c>
      <c r="F5117" s="522" t="s">
        <v>13828</v>
      </c>
    </row>
    <row r="5118" spans="1:6" ht="15">
      <c r="A5118" s="522">
        <v>2000000305</v>
      </c>
      <c r="B5118" s="522" t="s">
        <v>438</v>
      </c>
      <c r="C5118" s="522" t="s">
        <v>13829</v>
      </c>
      <c r="D5118" s="522" t="s">
        <v>29</v>
      </c>
      <c r="E5118" s="522" t="s">
        <v>430</v>
      </c>
      <c r="F5118" s="522" t="s">
        <v>13829</v>
      </c>
    </row>
    <row r="5119" spans="1:6" ht="15">
      <c r="A5119" s="522">
        <v>2000000306</v>
      </c>
      <c r="B5119" s="522" t="s">
        <v>438</v>
      </c>
      <c r="C5119" s="522" t="s">
        <v>13830</v>
      </c>
      <c r="D5119" s="522" t="s">
        <v>29</v>
      </c>
      <c r="E5119" s="522" t="s">
        <v>430</v>
      </c>
      <c r="F5119" s="522" t="s">
        <v>13830</v>
      </c>
    </row>
    <row r="5120" spans="1:6" ht="15">
      <c r="A5120" s="522">
        <v>2000000307</v>
      </c>
      <c r="B5120" s="522" t="s">
        <v>438</v>
      </c>
      <c r="C5120" s="522" t="s">
        <v>13831</v>
      </c>
      <c r="D5120" s="522" t="s">
        <v>29</v>
      </c>
      <c r="E5120" s="522" t="s">
        <v>430</v>
      </c>
      <c r="F5120" s="522" t="s">
        <v>13831</v>
      </c>
    </row>
    <row r="5121" spans="1:6" ht="15">
      <c r="A5121" s="522">
        <v>2000000308</v>
      </c>
      <c r="B5121" s="522" t="s">
        <v>438</v>
      </c>
      <c r="C5121" s="522" t="s">
        <v>13832</v>
      </c>
      <c r="D5121" s="522" t="s">
        <v>29</v>
      </c>
      <c r="E5121" s="522" t="s">
        <v>430</v>
      </c>
      <c r="F5121" s="522" t="s">
        <v>13832</v>
      </c>
    </row>
    <row r="5122" spans="1:6" ht="15">
      <c r="A5122" s="522">
        <v>2000000309</v>
      </c>
      <c r="B5122" s="522" t="s">
        <v>438</v>
      </c>
      <c r="C5122" s="522" t="s">
        <v>13833</v>
      </c>
      <c r="D5122" s="522" t="s">
        <v>29</v>
      </c>
      <c r="E5122" s="522" t="s">
        <v>430</v>
      </c>
      <c r="F5122" s="522" t="s">
        <v>13833</v>
      </c>
    </row>
    <row r="5123" spans="1:6" ht="15">
      <c r="A5123" s="522">
        <v>2000000310</v>
      </c>
      <c r="B5123" s="522" t="s">
        <v>438</v>
      </c>
      <c r="C5123" s="522" t="s">
        <v>13834</v>
      </c>
      <c r="D5123" s="522" t="s">
        <v>29</v>
      </c>
      <c r="E5123" s="522" t="s">
        <v>430</v>
      </c>
      <c r="F5123" s="522" t="s">
        <v>13834</v>
      </c>
    </row>
    <row r="5124" spans="1:6" ht="15">
      <c r="A5124" s="522">
        <v>2000000311</v>
      </c>
      <c r="B5124" s="522" t="s">
        <v>438</v>
      </c>
      <c r="C5124" s="522" t="s">
        <v>13835</v>
      </c>
      <c r="D5124" s="522" t="s">
        <v>29</v>
      </c>
      <c r="E5124" s="522" t="s">
        <v>430</v>
      </c>
      <c r="F5124" s="522" t="s">
        <v>13835</v>
      </c>
    </row>
    <row r="5125" spans="1:6" ht="15">
      <c r="A5125" s="522">
        <v>2000000312</v>
      </c>
      <c r="B5125" s="522" t="s">
        <v>438</v>
      </c>
      <c r="C5125" s="522" t="s">
        <v>13836</v>
      </c>
      <c r="D5125" s="522" t="s">
        <v>29</v>
      </c>
      <c r="E5125" s="522" t="s">
        <v>430</v>
      </c>
      <c r="F5125" s="522" t="s">
        <v>13836</v>
      </c>
    </row>
    <row r="5126" spans="1:6" ht="15">
      <c r="A5126" s="522">
        <v>2000000313</v>
      </c>
      <c r="B5126" s="522" t="s">
        <v>438</v>
      </c>
      <c r="C5126" s="522" t="s">
        <v>13837</v>
      </c>
      <c r="D5126" s="522" t="s">
        <v>29</v>
      </c>
      <c r="E5126" s="522" t="s">
        <v>430</v>
      </c>
      <c r="F5126" s="522" t="s">
        <v>13837</v>
      </c>
    </row>
    <row r="5127" spans="1:6" ht="15">
      <c r="A5127" s="522">
        <v>2000000314</v>
      </c>
      <c r="B5127" s="522" t="s">
        <v>438</v>
      </c>
      <c r="C5127" s="522" t="s">
        <v>13838</v>
      </c>
      <c r="D5127" s="522" t="s">
        <v>29</v>
      </c>
      <c r="E5127" s="522" t="s">
        <v>430</v>
      </c>
      <c r="F5127" s="522" t="s">
        <v>13838</v>
      </c>
    </row>
    <row r="5128" spans="1:6" ht="15">
      <c r="A5128" s="522">
        <v>2000000315</v>
      </c>
      <c r="B5128" s="522" t="s">
        <v>438</v>
      </c>
      <c r="C5128" s="522" t="s">
        <v>13839</v>
      </c>
      <c r="D5128" s="522" t="s">
        <v>29</v>
      </c>
      <c r="E5128" s="522" t="s">
        <v>430</v>
      </c>
      <c r="F5128" s="522" t="s">
        <v>13839</v>
      </c>
    </row>
    <row r="5129" spans="1:6" ht="15">
      <c r="A5129" s="522">
        <v>2000000316</v>
      </c>
      <c r="B5129" s="522" t="s">
        <v>438</v>
      </c>
      <c r="C5129" s="522" t="s">
        <v>13840</v>
      </c>
      <c r="D5129" s="522" t="s">
        <v>29</v>
      </c>
      <c r="E5129" s="522" t="s">
        <v>430</v>
      </c>
      <c r="F5129" s="522" t="s">
        <v>13840</v>
      </c>
    </row>
    <row r="5130" spans="1:6" ht="15">
      <c r="A5130" s="522">
        <v>2000000317</v>
      </c>
      <c r="B5130" s="522" t="s">
        <v>438</v>
      </c>
      <c r="C5130" s="522" t="s">
        <v>13841</v>
      </c>
      <c r="D5130" s="522" t="s">
        <v>29</v>
      </c>
      <c r="E5130" s="522" t="s">
        <v>430</v>
      </c>
      <c r="F5130" s="522" t="s">
        <v>13841</v>
      </c>
    </row>
    <row r="5131" spans="1:6" ht="15">
      <c r="A5131" s="522">
        <v>2000000318</v>
      </c>
      <c r="B5131" s="522" t="s">
        <v>438</v>
      </c>
      <c r="C5131" s="522" t="s">
        <v>13842</v>
      </c>
      <c r="D5131" s="522" t="s">
        <v>29</v>
      </c>
      <c r="E5131" s="522" t="s">
        <v>430</v>
      </c>
      <c r="F5131" s="522" t="s">
        <v>13842</v>
      </c>
    </row>
    <row r="5132" spans="1:6" ht="15">
      <c r="A5132" s="522">
        <v>2000000319</v>
      </c>
      <c r="B5132" s="522" t="s">
        <v>438</v>
      </c>
      <c r="C5132" s="522" t="s">
        <v>13843</v>
      </c>
      <c r="D5132" s="522" t="s">
        <v>29</v>
      </c>
      <c r="E5132" s="522" t="s">
        <v>430</v>
      </c>
      <c r="F5132" s="522" t="s">
        <v>13843</v>
      </c>
    </row>
    <row r="5133" spans="1:6" ht="15">
      <c r="A5133" s="522">
        <v>2000000320</v>
      </c>
      <c r="B5133" s="522" t="s">
        <v>438</v>
      </c>
      <c r="C5133" s="522" t="s">
        <v>13844</v>
      </c>
      <c r="D5133" s="522" t="s">
        <v>29</v>
      </c>
      <c r="E5133" s="522" t="s">
        <v>430</v>
      </c>
      <c r="F5133" s="522" t="s">
        <v>13844</v>
      </c>
    </row>
    <row r="5134" spans="1:6" ht="15">
      <c r="A5134" s="522">
        <v>1000000430</v>
      </c>
      <c r="B5134" s="522" t="s">
        <v>438</v>
      </c>
      <c r="C5134" s="522" t="s">
        <v>13845</v>
      </c>
      <c r="D5134" s="522" t="s">
        <v>340</v>
      </c>
      <c r="E5134" s="522" t="s">
        <v>441</v>
      </c>
      <c r="F5134" s="522" t="s">
        <v>13846</v>
      </c>
    </row>
    <row r="5135" spans="1:6" ht="15">
      <c r="A5135" s="522">
        <v>1000000431</v>
      </c>
      <c r="B5135" s="522" t="s">
        <v>438</v>
      </c>
      <c r="C5135" s="522" t="s">
        <v>13847</v>
      </c>
      <c r="D5135" s="522" t="s">
        <v>337</v>
      </c>
      <c r="E5135" s="522" t="s">
        <v>441</v>
      </c>
      <c r="F5135" s="522" t="s">
        <v>13848</v>
      </c>
    </row>
    <row r="5136" spans="1:6" ht="15">
      <c r="A5136" s="522">
        <v>2000000321</v>
      </c>
      <c r="B5136" s="522" t="s">
        <v>438</v>
      </c>
      <c r="C5136" s="522" t="s">
        <v>13849</v>
      </c>
      <c r="D5136" s="522" t="s">
        <v>429</v>
      </c>
      <c r="E5136" s="522" t="s">
        <v>430</v>
      </c>
      <c r="F5136" s="522" t="s">
        <v>13849</v>
      </c>
    </row>
    <row r="5137" spans="1:6" ht="15">
      <c r="A5137" s="522">
        <v>2000000322</v>
      </c>
      <c r="B5137" s="522" t="s">
        <v>438</v>
      </c>
      <c r="C5137" s="522" t="s">
        <v>13850</v>
      </c>
      <c r="D5137" s="522" t="s">
        <v>1608</v>
      </c>
      <c r="E5137" s="522" t="s">
        <v>430</v>
      </c>
      <c r="F5137" s="522" t="s">
        <v>13850</v>
      </c>
    </row>
    <row r="5138" spans="1:6" ht="15">
      <c r="A5138" s="522">
        <v>2000000323</v>
      </c>
      <c r="B5138" s="522" t="s">
        <v>438</v>
      </c>
      <c r="C5138" s="522" t="s">
        <v>13851</v>
      </c>
      <c r="D5138" s="522" t="s">
        <v>337</v>
      </c>
      <c r="E5138" s="522" t="s">
        <v>430</v>
      </c>
      <c r="F5138" s="522" t="s">
        <v>13851</v>
      </c>
    </row>
    <row r="5139" spans="1:6" ht="15">
      <c r="A5139" s="522">
        <v>2000000324</v>
      </c>
      <c r="B5139" s="522" t="s">
        <v>438</v>
      </c>
      <c r="C5139" s="522" t="s">
        <v>13852</v>
      </c>
      <c r="D5139" s="522" t="s">
        <v>429</v>
      </c>
      <c r="E5139" s="522" t="s">
        <v>430</v>
      </c>
      <c r="F5139" s="522" t="s">
        <v>13852</v>
      </c>
    </row>
    <row r="5140" spans="1:6" ht="15">
      <c r="A5140" s="522">
        <v>2000000325</v>
      </c>
      <c r="B5140" s="522" t="s">
        <v>438</v>
      </c>
      <c r="C5140" s="522" t="s">
        <v>13853</v>
      </c>
      <c r="D5140" s="522" t="s">
        <v>1608</v>
      </c>
      <c r="E5140" s="522" t="s">
        <v>430</v>
      </c>
      <c r="F5140" s="522" t="s">
        <v>13853</v>
      </c>
    </row>
    <row r="5141" spans="1:6" ht="15">
      <c r="A5141" s="522">
        <v>2000000326</v>
      </c>
      <c r="B5141" s="522" t="s">
        <v>438</v>
      </c>
      <c r="C5141" s="522" t="s">
        <v>13854</v>
      </c>
      <c r="D5141" s="522" t="s">
        <v>429</v>
      </c>
      <c r="E5141" s="522" t="s">
        <v>430</v>
      </c>
      <c r="F5141" s="522" t="s">
        <v>13854</v>
      </c>
    </row>
    <row r="5142" spans="1:6" ht="15">
      <c r="A5142" s="522">
        <v>2000000327</v>
      </c>
      <c r="B5142" s="522" t="s">
        <v>438</v>
      </c>
      <c r="C5142" s="522" t="s">
        <v>13855</v>
      </c>
      <c r="D5142" s="522" t="s">
        <v>337</v>
      </c>
      <c r="E5142" s="522" t="s">
        <v>430</v>
      </c>
      <c r="F5142" s="522" t="s">
        <v>13855</v>
      </c>
    </row>
    <row r="5143" spans="1:6" ht="15">
      <c r="A5143" s="522">
        <v>2000000328</v>
      </c>
      <c r="B5143" s="522" t="s">
        <v>438</v>
      </c>
      <c r="C5143" s="522" t="s">
        <v>13856</v>
      </c>
      <c r="D5143" s="522" t="s">
        <v>429</v>
      </c>
      <c r="E5143" s="522" t="s">
        <v>430</v>
      </c>
      <c r="F5143" s="522" t="s">
        <v>13856</v>
      </c>
    </row>
    <row r="5144" spans="1:6" ht="15">
      <c r="A5144" s="522">
        <v>2000000329</v>
      </c>
      <c r="B5144" s="522" t="s">
        <v>438</v>
      </c>
      <c r="C5144" s="522" t="s">
        <v>13857</v>
      </c>
      <c r="D5144" s="522" t="s">
        <v>429</v>
      </c>
      <c r="E5144" s="522" t="s">
        <v>430</v>
      </c>
      <c r="F5144" s="522" t="s">
        <v>13857</v>
      </c>
    </row>
    <row r="5145" spans="1:6" ht="15">
      <c r="A5145" s="522">
        <v>2000000330</v>
      </c>
      <c r="B5145" s="522" t="s">
        <v>438</v>
      </c>
      <c r="C5145" s="522" t="s">
        <v>13858</v>
      </c>
      <c r="D5145" s="522" t="s">
        <v>337</v>
      </c>
      <c r="E5145" s="522" t="s">
        <v>430</v>
      </c>
      <c r="F5145" s="522" t="s">
        <v>13858</v>
      </c>
    </row>
    <row r="5146" spans="1:6" ht="15">
      <c r="A5146" s="522">
        <v>3000003900</v>
      </c>
      <c r="B5146" s="522" t="s">
        <v>438</v>
      </c>
      <c r="C5146" s="522" t="s">
        <v>13859</v>
      </c>
      <c r="D5146" s="522" t="s">
        <v>337</v>
      </c>
      <c r="E5146" s="522" t="s">
        <v>433</v>
      </c>
      <c r="F5146" s="522" t="s">
        <v>13859</v>
      </c>
    </row>
    <row r="5147" spans="1:6" ht="15">
      <c r="A5147" s="522">
        <v>3000003901</v>
      </c>
      <c r="B5147" s="522" t="s">
        <v>438</v>
      </c>
      <c r="C5147" s="522" t="s">
        <v>13860</v>
      </c>
      <c r="D5147" s="522" t="s">
        <v>337</v>
      </c>
      <c r="E5147" s="522" t="s">
        <v>433</v>
      </c>
      <c r="F5147" s="522" t="s">
        <v>13860</v>
      </c>
    </row>
    <row r="5148" spans="1:6" ht="15">
      <c r="A5148" s="522">
        <v>1000000432</v>
      </c>
      <c r="B5148" s="522" t="s">
        <v>438</v>
      </c>
      <c r="C5148" s="522" t="s">
        <v>13861</v>
      </c>
      <c r="D5148" s="522" t="s">
        <v>29</v>
      </c>
      <c r="E5148" s="522" t="s">
        <v>441</v>
      </c>
      <c r="F5148" s="522" t="s">
        <v>13861</v>
      </c>
    </row>
    <row r="5149" spans="1:6" ht="15">
      <c r="A5149" s="522">
        <v>1000000433</v>
      </c>
      <c r="B5149" s="522" t="s">
        <v>438</v>
      </c>
      <c r="C5149" s="522" t="s">
        <v>13862</v>
      </c>
      <c r="D5149" s="522" t="s">
        <v>337</v>
      </c>
      <c r="E5149" s="522" t="s">
        <v>441</v>
      </c>
      <c r="F5149" s="522" t="s">
        <v>13863</v>
      </c>
    </row>
    <row r="5150" spans="1:6" ht="15">
      <c r="A5150" s="522">
        <v>1000000434</v>
      </c>
      <c r="B5150" s="522" t="s">
        <v>438</v>
      </c>
      <c r="C5150" s="522" t="s">
        <v>13864</v>
      </c>
      <c r="D5150" s="522" t="s">
        <v>337</v>
      </c>
      <c r="E5150" s="522" t="s">
        <v>441</v>
      </c>
      <c r="F5150" s="522" t="s">
        <v>13865</v>
      </c>
    </row>
    <row r="5151" spans="1:6" ht="15">
      <c r="A5151" s="522">
        <v>1000000435</v>
      </c>
      <c r="B5151" s="522" t="s">
        <v>438</v>
      </c>
      <c r="C5151" s="522" t="s">
        <v>13866</v>
      </c>
      <c r="D5151" s="522" t="s">
        <v>337</v>
      </c>
      <c r="E5151" s="522" t="s">
        <v>441</v>
      </c>
      <c r="F5151" s="522" t="s">
        <v>13866</v>
      </c>
    </row>
    <row r="5152" spans="1:6" ht="15">
      <c r="A5152" s="522">
        <v>1000000436</v>
      </c>
      <c r="B5152" s="522" t="s">
        <v>438</v>
      </c>
      <c r="C5152" s="522" t="s">
        <v>13867</v>
      </c>
      <c r="D5152" s="522" t="s">
        <v>337</v>
      </c>
      <c r="E5152" s="522" t="s">
        <v>441</v>
      </c>
      <c r="F5152" s="522" t="s">
        <v>13868</v>
      </c>
    </row>
    <row r="5153" spans="1:6" ht="15">
      <c r="A5153" s="522">
        <v>1000000437</v>
      </c>
      <c r="B5153" s="522" t="s">
        <v>438</v>
      </c>
      <c r="C5153" s="522" t="s">
        <v>13869</v>
      </c>
      <c r="D5153" s="522" t="s">
        <v>337</v>
      </c>
      <c r="E5153" s="522" t="s">
        <v>441</v>
      </c>
      <c r="F5153" s="522" t="s">
        <v>13870</v>
      </c>
    </row>
    <row r="5154" spans="1:6" ht="15">
      <c r="A5154" s="522">
        <v>1000000438</v>
      </c>
      <c r="B5154" s="522" t="s">
        <v>438</v>
      </c>
      <c r="C5154" s="522" t="s">
        <v>13871</v>
      </c>
      <c r="D5154" s="522" t="s">
        <v>337</v>
      </c>
      <c r="E5154" s="522" t="s">
        <v>441</v>
      </c>
      <c r="F5154" s="522" t="s">
        <v>13872</v>
      </c>
    </row>
    <row r="5155" spans="1:6" ht="15">
      <c r="A5155" s="522">
        <v>1000000439</v>
      </c>
      <c r="B5155" s="522" t="s">
        <v>438</v>
      </c>
      <c r="C5155" s="522" t="s">
        <v>13873</v>
      </c>
      <c r="D5155" s="522" t="s">
        <v>337</v>
      </c>
      <c r="E5155" s="522" t="s">
        <v>441</v>
      </c>
      <c r="F5155" s="522" t="s">
        <v>13873</v>
      </c>
    </row>
    <row r="5156" spans="1:6" ht="15">
      <c r="A5156" s="522">
        <v>1000000440</v>
      </c>
      <c r="B5156" s="522" t="s">
        <v>438</v>
      </c>
      <c r="C5156" s="522" t="s">
        <v>13874</v>
      </c>
      <c r="D5156" s="522" t="s">
        <v>337</v>
      </c>
      <c r="E5156" s="522" t="s">
        <v>441</v>
      </c>
      <c r="F5156" s="522" t="s">
        <v>13874</v>
      </c>
    </row>
    <row r="5157" spans="1:6" ht="15">
      <c r="A5157" s="522">
        <v>2000000331</v>
      </c>
      <c r="B5157" s="522" t="s">
        <v>438</v>
      </c>
      <c r="C5157" s="522" t="s">
        <v>13875</v>
      </c>
      <c r="D5157" s="522" t="s">
        <v>337</v>
      </c>
      <c r="E5157" s="522" t="s">
        <v>430</v>
      </c>
      <c r="F5157" s="522" t="s">
        <v>13875</v>
      </c>
    </row>
    <row r="5158" spans="1:6" ht="15">
      <c r="A5158" s="522">
        <v>2000000332</v>
      </c>
      <c r="B5158" s="522" t="s">
        <v>438</v>
      </c>
      <c r="C5158" s="522" t="s">
        <v>13876</v>
      </c>
      <c r="D5158" s="522" t="s">
        <v>337</v>
      </c>
      <c r="E5158" s="522" t="s">
        <v>430</v>
      </c>
      <c r="F5158" s="522" t="s">
        <v>13876</v>
      </c>
    </row>
    <row r="5159" spans="1:6" ht="15">
      <c r="A5159" s="522">
        <v>4000000200</v>
      </c>
      <c r="B5159" s="522" t="s">
        <v>438</v>
      </c>
      <c r="C5159" s="522" t="s">
        <v>13877</v>
      </c>
      <c r="D5159" s="522" t="s">
        <v>337</v>
      </c>
      <c r="E5159" s="522" t="s">
        <v>767</v>
      </c>
      <c r="F5159" s="522" t="s">
        <v>13877</v>
      </c>
    </row>
    <row r="5160" spans="1:6" ht="15">
      <c r="A5160" s="522">
        <v>4000000201</v>
      </c>
      <c r="B5160" s="522" t="s">
        <v>438</v>
      </c>
      <c r="C5160" s="522" t="s">
        <v>13878</v>
      </c>
      <c r="D5160" s="522" t="s">
        <v>337</v>
      </c>
      <c r="E5160" s="522" t="s">
        <v>767</v>
      </c>
      <c r="F5160" s="522" t="s">
        <v>13878</v>
      </c>
    </row>
    <row r="5161" spans="1:6" ht="15">
      <c r="A5161" s="522">
        <v>3000003902</v>
      </c>
      <c r="B5161" s="522" t="s">
        <v>438</v>
      </c>
      <c r="C5161" s="522" t="s">
        <v>13879</v>
      </c>
      <c r="D5161" s="522" t="s">
        <v>340</v>
      </c>
      <c r="E5161" s="522" t="s">
        <v>433</v>
      </c>
      <c r="F5161" s="522" t="s">
        <v>13880</v>
      </c>
    </row>
    <row r="5162" spans="1:6" ht="15">
      <c r="A5162" s="522">
        <v>1000000441</v>
      </c>
      <c r="B5162" s="522" t="s">
        <v>438</v>
      </c>
      <c r="C5162" s="522" t="s">
        <v>13881</v>
      </c>
      <c r="D5162" s="522" t="s">
        <v>337</v>
      </c>
      <c r="E5162" s="522" t="s">
        <v>441</v>
      </c>
      <c r="F5162" s="522" t="s">
        <v>13882</v>
      </c>
    </row>
    <row r="5163" spans="1:6" ht="15">
      <c r="A5163" s="522">
        <v>3000003903</v>
      </c>
      <c r="B5163" s="522" t="s">
        <v>438</v>
      </c>
      <c r="C5163" s="522" t="s">
        <v>13883</v>
      </c>
      <c r="D5163" s="522" t="s">
        <v>337</v>
      </c>
      <c r="E5163" s="522" t="s">
        <v>433</v>
      </c>
      <c r="F5163" s="522" t="s">
        <v>13884</v>
      </c>
    </row>
    <row r="5164" spans="1:6" ht="15">
      <c r="A5164" s="522">
        <v>3000003904</v>
      </c>
      <c r="B5164" s="522" t="s">
        <v>438</v>
      </c>
      <c r="C5164" s="522" t="s">
        <v>13885</v>
      </c>
      <c r="D5164" s="522" t="s">
        <v>337</v>
      </c>
      <c r="E5164" s="522" t="s">
        <v>433</v>
      </c>
      <c r="F5164" s="522" t="s">
        <v>13886</v>
      </c>
    </row>
    <row r="5165" spans="1:6" ht="15">
      <c r="A5165" s="522">
        <v>3000003905</v>
      </c>
      <c r="B5165" s="522" t="s">
        <v>438</v>
      </c>
      <c r="C5165" s="522" t="s">
        <v>13887</v>
      </c>
      <c r="D5165" s="522" t="s">
        <v>337</v>
      </c>
      <c r="E5165" s="522" t="s">
        <v>433</v>
      </c>
      <c r="F5165" s="522" t="s">
        <v>13888</v>
      </c>
    </row>
    <row r="5166" spans="1:6" ht="15">
      <c r="A5166" s="522">
        <v>3000003906</v>
      </c>
      <c r="B5166" s="522" t="s">
        <v>438</v>
      </c>
      <c r="C5166" s="522" t="s">
        <v>13889</v>
      </c>
      <c r="D5166" s="522" t="s">
        <v>337</v>
      </c>
      <c r="E5166" s="522" t="s">
        <v>433</v>
      </c>
      <c r="F5166" s="522" t="s">
        <v>13890</v>
      </c>
    </row>
    <row r="5167" spans="1:6" ht="15">
      <c r="A5167" s="522">
        <v>3000003907</v>
      </c>
      <c r="B5167" s="522" t="s">
        <v>438</v>
      </c>
      <c r="C5167" s="522" t="s">
        <v>13891</v>
      </c>
      <c r="D5167" s="522" t="s">
        <v>337</v>
      </c>
      <c r="E5167" s="522" t="s">
        <v>433</v>
      </c>
      <c r="F5167" s="522" t="s">
        <v>13892</v>
      </c>
    </row>
    <row r="5168" spans="1:6" ht="15">
      <c r="A5168" s="522">
        <v>3000003908</v>
      </c>
      <c r="B5168" s="522" t="s">
        <v>438</v>
      </c>
      <c r="C5168" s="522" t="s">
        <v>13893</v>
      </c>
      <c r="D5168" s="522" t="s">
        <v>337</v>
      </c>
      <c r="E5168" s="522" t="s">
        <v>433</v>
      </c>
      <c r="F5168" s="522" t="s">
        <v>13894</v>
      </c>
    </row>
    <row r="5169" spans="1:6" ht="15">
      <c r="A5169" s="522">
        <v>3000003909</v>
      </c>
      <c r="B5169" s="522" t="s">
        <v>438</v>
      </c>
      <c r="C5169" s="522" t="s">
        <v>13895</v>
      </c>
      <c r="D5169" s="522" t="s">
        <v>337</v>
      </c>
      <c r="E5169" s="522" t="s">
        <v>433</v>
      </c>
      <c r="F5169" s="522" t="s">
        <v>13896</v>
      </c>
    </row>
    <row r="5170" spans="1:6" ht="15">
      <c r="A5170" s="522">
        <v>3000003910</v>
      </c>
      <c r="B5170" s="522" t="s">
        <v>438</v>
      </c>
      <c r="C5170" s="522" t="s">
        <v>13897</v>
      </c>
      <c r="D5170" s="522" t="s">
        <v>337</v>
      </c>
      <c r="E5170" s="522" t="s">
        <v>433</v>
      </c>
      <c r="F5170" s="522" t="s">
        <v>13898</v>
      </c>
    </row>
    <row r="5171" spans="1:6" ht="15">
      <c r="A5171" s="522">
        <v>1000000442</v>
      </c>
      <c r="B5171" s="522" t="s">
        <v>438</v>
      </c>
      <c r="C5171" s="522" t="s">
        <v>13899</v>
      </c>
      <c r="D5171" s="522" t="s">
        <v>337</v>
      </c>
      <c r="E5171" s="522" t="s">
        <v>441</v>
      </c>
      <c r="F5171" s="522" t="s">
        <v>13900</v>
      </c>
    </row>
    <row r="5172" spans="1:6" ht="15">
      <c r="A5172" s="522">
        <v>1000000443</v>
      </c>
      <c r="B5172" s="522" t="s">
        <v>438</v>
      </c>
      <c r="C5172" s="522" t="s">
        <v>13901</v>
      </c>
      <c r="D5172" s="522" t="s">
        <v>340</v>
      </c>
      <c r="E5172" s="522" t="s">
        <v>441</v>
      </c>
      <c r="F5172" s="522" t="s">
        <v>13902</v>
      </c>
    </row>
    <row r="5173" spans="1:6" ht="15">
      <c r="A5173" s="522">
        <v>1000000444</v>
      </c>
      <c r="B5173" s="522" t="s">
        <v>438</v>
      </c>
      <c r="C5173" s="522" t="s">
        <v>13903</v>
      </c>
      <c r="D5173" s="522" t="s">
        <v>337</v>
      </c>
      <c r="E5173" s="522" t="s">
        <v>441</v>
      </c>
      <c r="F5173" s="522" t="s">
        <v>13904</v>
      </c>
    </row>
    <row r="5174" spans="1:6" ht="15">
      <c r="A5174" s="522">
        <v>1000000445</v>
      </c>
      <c r="B5174" s="522" t="s">
        <v>438</v>
      </c>
      <c r="C5174" s="522" t="s">
        <v>13905</v>
      </c>
      <c r="D5174" s="522" t="s">
        <v>29</v>
      </c>
      <c r="E5174" s="522" t="s">
        <v>441</v>
      </c>
      <c r="F5174" s="522" t="s">
        <v>13906</v>
      </c>
    </row>
    <row r="5175" spans="1:6" ht="15">
      <c r="A5175" s="522">
        <v>1000000448</v>
      </c>
      <c r="B5175" s="522" t="s">
        <v>438</v>
      </c>
      <c r="C5175" s="522" t="s">
        <v>13907</v>
      </c>
      <c r="D5175" s="522" t="s">
        <v>340</v>
      </c>
      <c r="E5175" s="522" t="s">
        <v>441</v>
      </c>
      <c r="F5175" s="522" t="s">
        <v>13907</v>
      </c>
    </row>
    <row r="5176" spans="1:6" ht="15">
      <c r="A5176" s="522">
        <v>3000003911</v>
      </c>
      <c r="B5176" s="522" t="s">
        <v>438</v>
      </c>
      <c r="C5176" s="522" t="s">
        <v>13908</v>
      </c>
      <c r="D5176" s="522" t="s">
        <v>337</v>
      </c>
      <c r="E5176" s="522" t="s">
        <v>433</v>
      </c>
      <c r="F5176" s="522" t="s">
        <v>13909</v>
      </c>
    </row>
    <row r="5177" spans="1:6" ht="15">
      <c r="A5177" s="522">
        <v>3000003912</v>
      </c>
      <c r="B5177" s="522" t="s">
        <v>438</v>
      </c>
      <c r="C5177" s="522" t="s">
        <v>13910</v>
      </c>
      <c r="D5177" s="522" t="s">
        <v>337</v>
      </c>
      <c r="E5177" s="522" t="s">
        <v>433</v>
      </c>
      <c r="F5177" s="522" t="s">
        <v>13910</v>
      </c>
    </row>
    <row r="5178" spans="1:6" ht="15">
      <c r="A5178" s="522">
        <v>1000000446</v>
      </c>
      <c r="B5178" s="522" t="s">
        <v>13911</v>
      </c>
      <c r="C5178" s="522" t="s">
        <v>13912</v>
      </c>
      <c r="D5178" s="522" t="s">
        <v>340</v>
      </c>
      <c r="E5178" s="522" t="s">
        <v>441</v>
      </c>
      <c r="F5178" s="522" t="s">
        <v>13913</v>
      </c>
    </row>
    <row r="5179" spans="1:6" ht="15">
      <c r="A5179" s="522">
        <v>1000000447</v>
      </c>
      <c r="B5179" s="522" t="s">
        <v>13914</v>
      </c>
      <c r="C5179" s="522" t="s">
        <v>13915</v>
      </c>
      <c r="D5179" s="522" t="s">
        <v>340</v>
      </c>
      <c r="E5179" s="522" t="s">
        <v>441</v>
      </c>
      <c r="F5179" s="522" t="s">
        <v>13916</v>
      </c>
    </row>
    <row r="5180" spans="1:6" ht="15">
      <c r="A5180" s="522">
        <v>1000000449</v>
      </c>
      <c r="B5180" s="522" t="s">
        <v>13917</v>
      </c>
      <c r="C5180" s="522" t="s">
        <v>13918</v>
      </c>
      <c r="D5180" s="522" t="s">
        <v>340</v>
      </c>
      <c r="E5180" s="522" t="s">
        <v>441</v>
      </c>
      <c r="F5180" s="522" t="s">
        <v>13919</v>
      </c>
    </row>
    <row r="5181" spans="1:6" ht="15">
      <c r="A5181" s="522">
        <v>1000000450</v>
      </c>
      <c r="B5181" s="522" t="s">
        <v>13920</v>
      </c>
      <c r="C5181" s="522" t="s">
        <v>13921</v>
      </c>
      <c r="D5181" s="522" t="s">
        <v>340</v>
      </c>
      <c r="E5181" s="522" t="s">
        <v>441</v>
      </c>
      <c r="F5181" s="522" t="s">
        <v>13922</v>
      </c>
    </row>
    <row r="5182" spans="1:6" ht="15">
      <c r="A5182" s="522">
        <v>1000000451</v>
      </c>
      <c r="B5182" s="522" t="s">
        <v>13923</v>
      </c>
      <c r="C5182" s="522" t="s">
        <v>13924</v>
      </c>
      <c r="D5182" s="522" t="s">
        <v>340</v>
      </c>
      <c r="E5182" s="522" t="s">
        <v>441</v>
      </c>
      <c r="F5182" s="522" t="s">
        <v>13925</v>
      </c>
    </row>
    <row r="5183" spans="1:6" ht="15">
      <c r="A5183" s="522">
        <v>1000000452</v>
      </c>
      <c r="B5183" s="522" t="s">
        <v>13926</v>
      </c>
      <c r="C5183" s="522" t="s">
        <v>13927</v>
      </c>
      <c r="D5183" s="522" t="s">
        <v>340</v>
      </c>
      <c r="E5183" s="522" t="s">
        <v>441</v>
      </c>
      <c r="F5183" s="522" t="s">
        <v>13928</v>
      </c>
    </row>
    <row r="5184" spans="1:6" ht="15">
      <c r="A5184" s="522">
        <v>1000000453</v>
      </c>
      <c r="B5184" s="522" t="s">
        <v>13929</v>
      </c>
      <c r="C5184" s="522" t="s">
        <v>13930</v>
      </c>
      <c r="D5184" s="522" t="s">
        <v>340</v>
      </c>
      <c r="E5184" s="522" t="s">
        <v>441</v>
      </c>
      <c r="F5184" s="522" t="s">
        <v>13931</v>
      </c>
    </row>
    <row r="5185" spans="1:6" ht="15">
      <c r="A5185" s="522">
        <v>1000000454</v>
      </c>
      <c r="B5185" s="522" t="s">
        <v>13932</v>
      </c>
      <c r="C5185" s="522" t="s">
        <v>13933</v>
      </c>
      <c r="D5185" s="522" t="s">
        <v>340</v>
      </c>
      <c r="E5185" s="522" t="s">
        <v>441</v>
      </c>
      <c r="F5185" s="522" t="s">
        <v>13934</v>
      </c>
    </row>
    <row r="5186" spans="1:6" ht="15">
      <c r="A5186" s="522">
        <v>1000000455</v>
      </c>
      <c r="B5186" s="522" t="s">
        <v>13935</v>
      </c>
      <c r="C5186" s="522" t="s">
        <v>13936</v>
      </c>
      <c r="D5186" s="522" t="s">
        <v>340</v>
      </c>
      <c r="E5186" s="522" t="s">
        <v>441</v>
      </c>
      <c r="F5186" s="522" t="s">
        <v>13937</v>
      </c>
    </row>
    <row r="5187" spans="1:6" ht="15">
      <c r="A5187" s="522">
        <v>1000000456</v>
      </c>
      <c r="B5187" s="522" t="s">
        <v>13917</v>
      </c>
      <c r="C5187" s="522" t="s">
        <v>13938</v>
      </c>
      <c r="D5187" s="522" t="s">
        <v>340</v>
      </c>
      <c r="E5187" s="522" t="s">
        <v>441</v>
      </c>
      <c r="F5187" s="522" t="s">
        <v>13939</v>
      </c>
    </row>
    <row r="5188" spans="1:6" ht="15">
      <c r="A5188" s="522">
        <v>1000000457</v>
      </c>
      <c r="B5188" s="522" t="s">
        <v>13940</v>
      </c>
      <c r="C5188" s="522" t="s">
        <v>13941</v>
      </c>
      <c r="D5188" s="522" t="s">
        <v>340</v>
      </c>
      <c r="E5188" s="522" t="s">
        <v>441</v>
      </c>
      <c r="F5188" s="522" t="s">
        <v>13942</v>
      </c>
    </row>
    <row r="5189" spans="1:6" ht="15">
      <c r="A5189" s="522">
        <v>1000000458</v>
      </c>
      <c r="B5189" s="522" t="s">
        <v>13943</v>
      </c>
      <c r="C5189" s="522" t="s">
        <v>13944</v>
      </c>
      <c r="D5189" s="522" t="s">
        <v>340</v>
      </c>
      <c r="E5189" s="522" t="s">
        <v>441</v>
      </c>
      <c r="F5189" s="522" t="s">
        <v>13945</v>
      </c>
    </row>
    <row r="5190" spans="1:6" ht="15">
      <c r="A5190" s="522">
        <v>1000000459</v>
      </c>
      <c r="B5190" s="522" t="s">
        <v>13946</v>
      </c>
      <c r="C5190" s="522" t="s">
        <v>13947</v>
      </c>
      <c r="D5190" s="522" t="s">
        <v>340</v>
      </c>
      <c r="E5190" s="522" t="s">
        <v>441</v>
      </c>
      <c r="F5190" s="522" t="s">
        <v>13948</v>
      </c>
    </row>
    <row r="5191" spans="1:6" ht="15">
      <c r="A5191" s="522">
        <v>1000000460</v>
      </c>
      <c r="B5191" s="522" t="s">
        <v>13949</v>
      </c>
      <c r="C5191" s="522" t="s">
        <v>13950</v>
      </c>
      <c r="D5191" s="522" t="s">
        <v>340</v>
      </c>
      <c r="E5191" s="522" t="s">
        <v>441</v>
      </c>
      <c r="F5191" s="522" t="s">
        <v>13951</v>
      </c>
    </row>
    <row r="5192" spans="1:6" ht="15">
      <c r="A5192" s="522">
        <v>1000000461</v>
      </c>
      <c r="B5192" s="522" t="s">
        <v>13952</v>
      </c>
      <c r="C5192" s="522" t="s">
        <v>13953</v>
      </c>
      <c r="D5192" s="522" t="s">
        <v>340</v>
      </c>
      <c r="E5192" s="522" t="s">
        <v>441</v>
      </c>
      <c r="F5192" s="522" t="s">
        <v>13954</v>
      </c>
    </row>
    <row r="5193" spans="1:6" ht="15">
      <c r="A5193" s="522">
        <v>1000000462</v>
      </c>
      <c r="B5193" s="522" t="s">
        <v>13955</v>
      </c>
      <c r="C5193" s="522" t="s">
        <v>13956</v>
      </c>
      <c r="D5193" s="522" t="s">
        <v>340</v>
      </c>
      <c r="E5193" s="522" t="s">
        <v>441</v>
      </c>
      <c r="F5193" s="522" t="s">
        <v>13957</v>
      </c>
    </row>
    <row r="5194" spans="1:6" ht="15">
      <c r="A5194" s="522">
        <v>1000000463</v>
      </c>
      <c r="B5194" s="522" t="s">
        <v>13958</v>
      </c>
      <c r="C5194" s="522" t="s">
        <v>13959</v>
      </c>
      <c r="D5194" s="522" t="s">
        <v>340</v>
      </c>
      <c r="E5194" s="522" t="s">
        <v>441</v>
      </c>
      <c r="F5194" s="522" t="s">
        <v>13960</v>
      </c>
    </row>
    <row r="5195" spans="1:6" ht="15">
      <c r="A5195" s="522">
        <v>1000000464</v>
      </c>
      <c r="B5195" s="522" t="s">
        <v>13961</v>
      </c>
      <c r="C5195" s="522" t="s">
        <v>13962</v>
      </c>
      <c r="D5195" s="522" t="s">
        <v>340</v>
      </c>
      <c r="E5195" s="522" t="s">
        <v>441</v>
      </c>
      <c r="F5195" s="522" t="s">
        <v>13963</v>
      </c>
    </row>
    <row r="5196" spans="1:6" ht="15">
      <c r="A5196" s="522">
        <v>1000000465</v>
      </c>
      <c r="B5196" s="522" t="s">
        <v>13964</v>
      </c>
      <c r="C5196" s="522" t="s">
        <v>13965</v>
      </c>
      <c r="D5196" s="522" t="s">
        <v>340</v>
      </c>
      <c r="E5196" s="522" t="s">
        <v>441</v>
      </c>
      <c r="F5196" s="522" t="s">
        <v>13966</v>
      </c>
    </row>
    <row r="5197" spans="1:6" ht="15">
      <c r="A5197" s="522">
        <v>1000000466</v>
      </c>
      <c r="B5197" s="522" t="s">
        <v>13967</v>
      </c>
      <c r="C5197" s="522" t="s">
        <v>13968</v>
      </c>
      <c r="D5197" s="522" t="s">
        <v>340</v>
      </c>
      <c r="E5197" s="522" t="s">
        <v>441</v>
      </c>
      <c r="F5197" s="522" t="s">
        <v>13969</v>
      </c>
    </row>
    <row r="5198" spans="1:6" ht="15">
      <c r="A5198" s="522">
        <v>1000000467</v>
      </c>
      <c r="B5198" s="522" t="s">
        <v>13970</v>
      </c>
      <c r="C5198" s="522" t="s">
        <v>13971</v>
      </c>
      <c r="D5198" s="522" t="s">
        <v>340</v>
      </c>
      <c r="E5198" s="522" t="s">
        <v>441</v>
      </c>
      <c r="F5198" s="522" t="s">
        <v>13972</v>
      </c>
    </row>
    <row r="5199" spans="1:6" ht="15">
      <c r="A5199" s="522">
        <v>1000000468</v>
      </c>
      <c r="B5199" s="522" t="s">
        <v>13973</v>
      </c>
      <c r="C5199" s="522" t="s">
        <v>13974</v>
      </c>
      <c r="D5199" s="522" t="s">
        <v>340</v>
      </c>
      <c r="E5199" s="522" t="s">
        <v>441</v>
      </c>
      <c r="F5199" s="522" t="s">
        <v>13975</v>
      </c>
    </row>
    <row r="5200" spans="1:6" ht="15">
      <c r="A5200" s="522">
        <v>1000000469</v>
      </c>
      <c r="B5200" s="522" t="s">
        <v>13976</v>
      </c>
      <c r="C5200" s="522" t="s">
        <v>13977</v>
      </c>
      <c r="D5200" s="522" t="s">
        <v>340</v>
      </c>
      <c r="E5200" s="522" t="s">
        <v>441</v>
      </c>
      <c r="F5200" s="522" t="s">
        <v>13978</v>
      </c>
    </row>
    <row r="5201" spans="1:6" ht="15">
      <c r="A5201" s="522">
        <v>1000000470</v>
      </c>
      <c r="B5201" s="522" t="s">
        <v>13979</v>
      </c>
      <c r="C5201" s="522" t="s">
        <v>13980</v>
      </c>
      <c r="D5201" s="522" t="s">
        <v>745</v>
      </c>
      <c r="E5201" s="522" t="s">
        <v>441</v>
      </c>
      <c r="F5201" s="522" t="s">
        <v>13980</v>
      </c>
    </row>
    <row r="5202" spans="1:6" ht="15">
      <c r="A5202" s="522">
        <v>1000000471</v>
      </c>
      <c r="B5202" s="522" t="s">
        <v>13981</v>
      </c>
      <c r="C5202" s="522" t="s">
        <v>13982</v>
      </c>
      <c r="D5202" s="522" t="s">
        <v>745</v>
      </c>
      <c r="E5202" s="522" t="s">
        <v>441</v>
      </c>
      <c r="F5202" s="522" t="s">
        <v>13982</v>
      </c>
    </row>
    <row r="5203" spans="1:6" ht="15">
      <c r="A5203" s="522">
        <v>1000000472</v>
      </c>
      <c r="B5203" s="522" t="s">
        <v>13983</v>
      </c>
      <c r="C5203" s="522" t="s">
        <v>13984</v>
      </c>
      <c r="D5203" s="522" t="s">
        <v>749</v>
      </c>
      <c r="E5203" s="522" t="s">
        <v>441</v>
      </c>
      <c r="F5203" s="522" t="s">
        <v>13985</v>
      </c>
    </row>
    <row r="5204" spans="1:6" ht="15">
      <c r="A5204" s="522">
        <v>1000000473</v>
      </c>
      <c r="B5204" s="522" t="s">
        <v>438</v>
      </c>
      <c r="C5204" s="522" t="s">
        <v>13986</v>
      </c>
      <c r="D5204" s="522" t="s">
        <v>749</v>
      </c>
      <c r="E5204" s="522" t="s">
        <v>441</v>
      </c>
      <c r="F5204" s="522" t="s">
        <v>13987</v>
      </c>
    </row>
    <row r="5205" spans="1:6" ht="15">
      <c r="A5205" s="522">
        <v>1000000474</v>
      </c>
      <c r="B5205" s="522" t="s">
        <v>13988</v>
      </c>
      <c r="C5205" s="522" t="s">
        <v>13989</v>
      </c>
      <c r="D5205" s="522" t="s">
        <v>340</v>
      </c>
      <c r="E5205" s="522" t="s">
        <v>441</v>
      </c>
      <c r="F5205" s="522" t="s">
        <v>13990</v>
      </c>
    </row>
    <row r="5206" spans="1:6" ht="15">
      <c r="A5206" s="522">
        <v>1000000475</v>
      </c>
      <c r="B5206" s="522" t="s">
        <v>13991</v>
      </c>
      <c r="C5206" s="522" t="s">
        <v>13992</v>
      </c>
      <c r="D5206" s="522" t="s">
        <v>340</v>
      </c>
      <c r="E5206" s="522" t="s">
        <v>441</v>
      </c>
      <c r="F5206" s="522" t="s">
        <v>13992</v>
      </c>
    </row>
    <row r="5207" spans="1:6" ht="15">
      <c r="A5207" s="522">
        <v>1000000476</v>
      </c>
      <c r="B5207" s="522" t="s">
        <v>13993</v>
      </c>
      <c r="C5207" s="522" t="s">
        <v>13994</v>
      </c>
      <c r="D5207" s="522" t="s">
        <v>340</v>
      </c>
      <c r="E5207" s="522" t="s">
        <v>441</v>
      </c>
      <c r="F5207" s="522" t="s">
        <v>13995</v>
      </c>
    </row>
    <row r="5208" spans="1:6" ht="15">
      <c r="A5208" s="522">
        <v>1000000477</v>
      </c>
      <c r="B5208" s="522" t="s">
        <v>13996</v>
      </c>
      <c r="C5208" s="522" t="s">
        <v>13997</v>
      </c>
      <c r="D5208" s="522" t="s">
        <v>340</v>
      </c>
      <c r="E5208" s="522" t="s">
        <v>441</v>
      </c>
      <c r="F5208" s="522" t="s">
        <v>13998</v>
      </c>
    </row>
    <row r="5209" spans="1:6" ht="15">
      <c r="A5209" s="522">
        <v>1000000478</v>
      </c>
      <c r="B5209" s="522" t="s">
        <v>13999</v>
      </c>
      <c r="C5209" s="522" t="s">
        <v>14000</v>
      </c>
      <c r="D5209" s="522" t="s">
        <v>340</v>
      </c>
      <c r="E5209" s="522" t="s">
        <v>441</v>
      </c>
      <c r="F5209" s="522" t="s">
        <v>14001</v>
      </c>
    </row>
    <row r="5210" spans="1:6" ht="15">
      <c r="A5210" s="522">
        <v>1000000479</v>
      </c>
      <c r="B5210" s="522" t="s">
        <v>14002</v>
      </c>
      <c r="C5210" s="522" t="s">
        <v>14003</v>
      </c>
      <c r="D5210" s="522" t="s">
        <v>340</v>
      </c>
      <c r="E5210" s="522" t="s">
        <v>441</v>
      </c>
      <c r="F5210" s="522" t="s">
        <v>14004</v>
      </c>
    </row>
    <row r="5211" spans="1:6" ht="15">
      <c r="A5211" s="522">
        <v>1000000480</v>
      </c>
      <c r="B5211" s="522" t="s">
        <v>14005</v>
      </c>
      <c r="C5211" s="522" t="s">
        <v>14006</v>
      </c>
      <c r="D5211" s="522" t="s">
        <v>340</v>
      </c>
      <c r="E5211" s="522" t="s">
        <v>441</v>
      </c>
      <c r="F5211" s="522" t="s">
        <v>14007</v>
      </c>
    </row>
    <row r="5212" spans="1:6" ht="15">
      <c r="A5212" s="522">
        <v>1000000481</v>
      </c>
      <c r="B5212" s="522" t="s">
        <v>14008</v>
      </c>
      <c r="C5212" s="522" t="s">
        <v>14009</v>
      </c>
      <c r="D5212" s="522" t="s">
        <v>340</v>
      </c>
      <c r="E5212" s="522" t="s">
        <v>441</v>
      </c>
      <c r="F5212" s="522" t="s">
        <v>14010</v>
      </c>
    </row>
    <row r="5213" spans="1:6" ht="15">
      <c r="A5213" s="522">
        <v>1000000482</v>
      </c>
      <c r="B5213" s="522" t="s">
        <v>14011</v>
      </c>
      <c r="C5213" s="522" t="s">
        <v>14012</v>
      </c>
      <c r="D5213" s="522" t="s">
        <v>340</v>
      </c>
      <c r="E5213" s="522" t="s">
        <v>441</v>
      </c>
      <c r="F5213" s="522" t="s">
        <v>14013</v>
      </c>
    </row>
    <row r="5214" spans="1:6" ht="15">
      <c r="A5214" s="522">
        <v>1000000483</v>
      </c>
      <c r="B5214" s="522" t="s">
        <v>14014</v>
      </c>
      <c r="C5214" s="522" t="s">
        <v>14015</v>
      </c>
      <c r="D5214" s="522" t="s">
        <v>340</v>
      </c>
      <c r="E5214" s="522" t="s">
        <v>441</v>
      </c>
      <c r="F5214" s="522" t="s">
        <v>14016</v>
      </c>
    </row>
    <row r="5215" spans="1:6" ht="15">
      <c r="A5215" s="522">
        <v>1000000484</v>
      </c>
      <c r="B5215" s="522" t="s">
        <v>14014</v>
      </c>
      <c r="C5215" s="522" t="s">
        <v>14017</v>
      </c>
      <c r="D5215" s="522" t="s">
        <v>340</v>
      </c>
      <c r="E5215" s="522" t="s">
        <v>441</v>
      </c>
      <c r="F5215" s="522" t="s">
        <v>14018</v>
      </c>
    </row>
    <row r="5216" spans="1:6" ht="15">
      <c r="A5216" s="522">
        <v>1000000485</v>
      </c>
      <c r="B5216" s="522" t="s">
        <v>438</v>
      </c>
      <c r="C5216" s="522" t="s">
        <v>14019</v>
      </c>
      <c r="D5216" s="522" t="s">
        <v>337</v>
      </c>
      <c r="E5216" s="522" t="s">
        <v>441</v>
      </c>
      <c r="F5216" s="522" t="s">
        <v>14020</v>
      </c>
    </row>
    <row r="5217" spans="1:6" ht="15">
      <c r="A5217" s="522">
        <v>1000000486</v>
      </c>
      <c r="B5217" s="522" t="s">
        <v>438</v>
      </c>
      <c r="C5217" s="522" t="s">
        <v>14021</v>
      </c>
      <c r="D5217" s="522" t="s">
        <v>440</v>
      </c>
      <c r="E5217" s="522" t="s">
        <v>441</v>
      </c>
      <c r="F5217" s="522" t="s">
        <v>14022</v>
      </c>
    </row>
    <row r="5218" spans="1:6" ht="15">
      <c r="A5218" s="522">
        <v>1000000487</v>
      </c>
      <c r="B5218" s="522" t="s">
        <v>438</v>
      </c>
      <c r="C5218" s="522" t="s">
        <v>14023</v>
      </c>
      <c r="D5218" s="522" t="s">
        <v>440</v>
      </c>
      <c r="E5218" s="522" t="s">
        <v>441</v>
      </c>
      <c r="F5218" s="522" t="s">
        <v>14024</v>
      </c>
    </row>
    <row r="5219" spans="1:6" ht="15">
      <c r="A5219" s="522">
        <v>1000000488</v>
      </c>
      <c r="B5219" s="522" t="s">
        <v>438</v>
      </c>
      <c r="C5219" s="522" t="s">
        <v>14025</v>
      </c>
      <c r="D5219" s="522" t="s">
        <v>340</v>
      </c>
      <c r="E5219" s="522" t="s">
        <v>441</v>
      </c>
      <c r="F5219" s="522" t="s">
        <v>14026</v>
      </c>
    </row>
    <row r="5220" spans="1:6" ht="15">
      <c r="A5220" s="522">
        <v>1000000489</v>
      </c>
      <c r="B5220" s="522" t="s">
        <v>438</v>
      </c>
      <c r="C5220" s="522" t="s">
        <v>14027</v>
      </c>
      <c r="D5220" s="522" t="s">
        <v>337</v>
      </c>
      <c r="E5220" s="522" t="s">
        <v>441</v>
      </c>
      <c r="F5220" s="522" t="s">
        <v>14028</v>
      </c>
    </row>
    <row r="5221" spans="1:6" ht="15">
      <c r="A5221" s="522">
        <v>1000000490</v>
      </c>
      <c r="B5221" s="522" t="s">
        <v>438</v>
      </c>
      <c r="C5221" s="522" t="s">
        <v>14029</v>
      </c>
      <c r="D5221" s="522" t="s">
        <v>337</v>
      </c>
      <c r="E5221" s="522" t="s">
        <v>441</v>
      </c>
      <c r="F5221" s="522" t="s">
        <v>14030</v>
      </c>
    </row>
    <row r="5222" spans="1:6" ht="15">
      <c r="A5222" s="522">
        <v>1000000491</v>
      </c>
      <c r="B5222" s="522" t="s">
        <v>438</v>
      </c>
      <c r="C5222" s="522" t="s">
        <v>14031</v>
      </c>
      <c r="D5222" s="522" t="s">
        <v>440</v>
      </c>
      <c r="E5222" s="522" t="s">
        <v>441</v>
      </c>
      <c r="F5222" s="522" t="s">
        <v>14032</v>
      </c>
    </row>
    <row r="5223" spans="1:6" ht="15">
      <c r="A5223" s="522">
        <v>1000000492</v>
      </c>
      <c r="B5223" s="522" t="s">
        <v>438</v>
      </c>
      <c r="C5223" s="522" t="s">
        <v>14033</v>
      </c>
      <c r="D5223" s="522" t="s">
        <v>440</v>
      </c>
      <c r="E5223" s="522" t="s">
        <v>441</v>
      </c>
      <c r="F5223" s="522" t="s">
        <v>14034</v>
      </c>
    </row>
    <row r="5224" spans="1:6" ht="15">
      <c r="A5224" s="522">
        <v>1000000493</v>
      </c>
      <c r="B5224" s="522" t="s">
        <v>438</v>
      </c>
      <c r="C5224" s="522" t="s">
        <v>14035</v>
      </c>
      <c r="D5224" s="522" t="s">
        <v>440</v>
      </c>
      <c r="E5224" s="522" t="s">
        <v>441</v>
      </c>
      <c r="F5224" s="522" t="s">
        <v>14036</v>
      </c>
    </row>
    <row r="5225" spans="1:6" ht="15">
      <c r="A5225" s="522">
        <v>1000000494</v>
      </c>
      <c r="B5225" s="522" t="s">
        <v>438</v>
      </c>
      <c r="C5225" s="522" t="s">
        <v>14037</v>
      </c>
      <c r="D5225" s="522" t="s">
        <v>337</v>
      </c>
      <c r="E5225" s="522" t="s">
        <v>441</v>
      </c>
      <c r="F5225" s="522" t="s">
        <v>14038</v>
      </c>
    </row>
    <row r="5226" spans="1:6" ht="15">
      <c r="A5226" s="522">
        <v>1000000495</v>
      </c>
      <c r="B5226" s="522" t="s">
        <v>438</v>
      </c>
      <c r="C5226" s="522" t="s">
        <v>14039</v>
      </c>
      <c r="D5226" s="522" t="s">
        <v>337</v>
      </c>
      <c r="E5226" s="522" t="s">
        <v>441</v>
      </c>
      <c r="F5226" s="522" t="s">
        <v>14040</v>
      </c>
    </row>
    <row r="5227" spans="1:6" ht="15">
      <c r="A5227" s="522">
        <v>1000000496</v>
      </c>
      <c r="B5227" s="522" t="s">
        <v>438</v>
      </c>
      <c r="C5227" s="522" t="s">
        <v>14041</v>
      </c>
      <c r="D5227" s="522" t="s">
        <v>440</v>
      </c>
      <c r="E5227" s="522" t="s">
        <v>441</v>
      </c>
      <c r="F5227" s="522" t="s">
        <v>14042</v>
      </c>
    </row>
    <row r="5228" spans="1:6" ht="15">
      <c r="A5228" s="522">
        <v>1000000497</v>
      </c>
      <c r="B5228" s="522" t="s">
        <v>438</v>
      </c>
      <c r="C5228" s="522" t="s">
        <v>14043</v>
      </c>
      <c r="D5228" s="522" t="s">
        <v>440</v>
      </c>
      <c r="E5228" s="522" t="s">
        <v>441</v>
      </c>
      <c r="F5228" s="522" t="s">
        <v>14044</v>
      </c>
    </row>
    <row r="5229" spans="1:6" ht="15">
      <c r="A5229" s="522">
        <v>1000000498</v>
      </c>
      <c r="B5229" s="522" t="s">
        <v>438</v>
      </c>
      <c r="C5229" s="522" t="s">
        <v>14045</v>
      </c>
      <c r="D5229" s="522" t="s">
        <v>440</v>
      </c>
      <c r="E5229" s="522" t="s">
        <v>441</v>
      </c>
      <c r="F5229" s="522" t="s">
        <v>14046</v>
      </c>
    </row>
    <row r="5230" spans="1:6" ht="15">
      <c r="A5230" s="522">
        <v>1000000499</v>
      </c>
      <c r="B5230" s="522" t="s">
        <v>438</v>
      </c>
      <c r="C5230" s="522" t="s">
        <v>14047</v>
      </c>
      <c r="D5230" s="522" t="s">
        <v>337</v>
      </c>
      <c r="E5230" s="522" t="s">
        <v>441</v>
      </c>
      <c r="F5230" s="522" t="s">
        <v>14048</v>
      </c>
    </row>
    <row r="5231" spans="1:6" ht="15">
      <c r="A5231" s="522">
        <v>1000000500</v>
      </c>
      <c r="B5231" s="522" t="s">
        <v>438</v>
      </c>
      <c r="C5231" s="522" t="s">
        <v>14049</v>
      </c>
      <c r="D5231" s="522" t="s">
        <v>337</v>
      </c>
      <c r="E5231" s="522" t="s">
        <v>441</v>
      </c>
      <c r="F5231" s="522" t="s">
        <v>14050</v>
      </c>
    </row>
    <row r="5232" spans="1:6" ht="15">
      <c r="A5232" s="522">
        <v>1000000501</v>
      </c>
      <c r="B5232" s="522" t="s">
        <v>438</v>
      </c>
      <c r="C5232" s="522" t="s">
        <v>14051</v>
      </c>
      <c r="D5232" s="522" t="s">
        <v>337</v>
      </c>
      <c r="E5232" s="522" t="s">
        <v>441</v>
      </c>
      <c r="F5232" s="522" t="s">
        <v>14052</v>
      </c>
    </row>
    <row r="5233" spans="1:6" ht="15">
      <c r="A5233" s="522">
        <v>1000000502</v>
      </c>
      <c r="B5233" s="522" t="s">
        <v>438</v>
      </c>
      <c r="C5233" s="522" t="s">
        <v>14053</v>
      </c>
      <c r="D5233" s="522" t="s">
        <v>337</v>
      </c>
      <c r="E5233" s="522" t="s">
        <v>441</v>
      </c>
      <c r="F5233" s="522" t="s">
        <v>14054</v>
      </c>
    </row>
    <row r="5234" spans="1:6" ht="15">
      <c r="A5234" s="522">
        <v>1000000503</v>
      </c>
      <c r="B5234" s="522" t="s">
        <v>438</v>
      </c>
      <c r="C5234" s="522" t="s">
        <v>14055</v>
      </c>
      <c r="D5234" s="522" t="s">
        <v>337</v>
      </c>
      <c r="E5234" s="522" t="s">
        <v>441</v>
      </c>
      <c r="F5234" s="522" t="s">
        <v>14056</v>
      </c>
    </row>
    <row r="5235" spans="1:6" ht="15">
      <c r="A5235" s="522">
        <v>1000000504</v>
      </c>
      <c r="B5235" s="522" t="s">
        <v>438</v>
      </c>
      <c r="C5235" s="522" t="s">
        <v>14057</v>
      </c>
      <c r="D5235" s="522" t="s">
        <v>337</v>
      </c>
      <c r="E5235" s="522" t="s">
        <v>441</v>
      </c>
      <c r="F5235" s="522" t="s">
        <v>14058</v>
      </c>
    </row>
    <row r="5236" spans="1:6" ht="15">
      <c r="A5236" s="522">
        <v>1000000505</v>
      </c>
      <c r="B5236" s="522" t="s">
        <v>438</v>
      </c>
      <c r="C5236" s="522" t="s">
        <v>14059</v>
      </c>
      <c r="D5236" s="522" t="s">
        <v>337</v>
      </c>
      <c r="E5236" s="522" t="s">
        <v>441</v>
      </c>
      <c r="F5236" s="522" t="s">
        <v>14060</v>
      </c>
    </row>
    <row r="5237" spans="1:6" ht="15">
      <c r="A5237" s="522">
        <v>1000000506</v>
      </c>
      <c r="B5237" s="522" t="s">
        <v>438</v>
      </c>
      <c r="C5237" s="522" t="s">
        <v>14061</v>
      </c>
      <c r="D5237" s="522" t="s">
        <v>440</v>
      </c>
      <c r="E5237" s="522" t="s">
        <v>441</v>
      </c>
      <c r="F5237" s="522" t="s">
        <v>14062</v>
      </c>
    </row>
    <row r="5238" spans="1:6" ht="15">
      <c r="A5238" s="522">
        <v>1000000507</v>
      </c>
      <c r="B5238" s="522" t="s">
        <v>438</v>
      </c>
      <c r="C5238" s="522" t="s">
        <v>14063</v>
      </c>
      <c r="D5238" s="522" t="s">
        <v>440</v>
      </c>
      <c r="E5238" s="522" t="s">
        <v>441</v>
      </c>
      <c r="F5238" s="522" t="s">
        <v>14064</v>
      </c>
    </row>
    <row r="5239" spans="1:6" ht="15">
      <c r="A5239" s="522">
        <v>1000000508</v>
      </c>
      <c r="B5239" s="522" t="s">
        <v>438</v>
      </c>
      <c r="C5239" s="522" t="s">
        <v>14065</v>
      </c>
      <c r="D5239" s="522" t="s">
        <v>440</v>
      </c>
      <c r="E5239" s="522" t="s">
        <v>441</v>
      </c>
      <c r="F5239" s="522" t="s">
        <v>14066</v>
      </c>
    </row>
    <row r="5240" spans="1:6" ht="15">
      <c r="A5240" s="522">
        <v>1000000509</v>
      </c>
      <c r="B5240" s="522" t="s">
        <v>438</v>
      </c>
      <c r="C5240" s="522" t="s">
        <v>14067</v>
      </c>
      <c r="D5240" s="522" t="s">
        <v>337</v>
      </c>
      <c r="E5240" s="522" t="s">
        <v>441</v>
      </c>
      <c r="F5240" s="522" t="s">
        <v>14068</v>
      </c>
    </row>
    <row r="5241" spans="1:6" ht="15">
      <c r="A5241" s="522">
        <v>1000000510</v>
      </c>
      <c r="B5241" s="522" t="s">
        <v>438</v>
      </c>
      <c r="C5241" s="522" t="s">
        <v>14069</v>
      </c>
      <c r="D5241" s="522" t="s">
        <v>337</v>
      </c>
      <c r="E5241" s="522" t="s">
        <v>441</v>
      </c>
      <c r="F5241" s="522" t="s">
        <v>14070</v>
      </c>
    </row>
    <row r="5242" spans="1:6" ht="15">
      <c r="A5242" s="522">
        <v>1000000511</v>
      </c>
      <c r="B5242" s="522" t="s">
        <v>438</v>
      </c>
      <c r="C5242" s="522" t="s">
        <v>14071</v>
      </c>
      <c r="D5242" s="522" t="s">
        <v>440</v>
      </c>
      <c r="E5242" s="522" t="s">
        <v>441</v>
      </c>
      <c r="F5242" s="522" t="s">
        <v>14072</v>
      </c>
    </row>
    <row r="5243" spans="1:6" ht="15">
      <c r="A5243" s="522">
        <v>1000000512</v>
      </c>
      <c r="B5243" s="522" t="s">
        <v>438</v>
      </c>
      <c r="C5243" s="522" t="s">
        <v>14073</v>
      </c>
      <c r="D5243" s="522" t="s">
        <v>440</v>
      </c>
      <c r="E5243" s="522" t="s">
        <v>441</v>
      </c>
      <c r="F5243" s="522" t="s">
        <v>14074</v>
      </c>
    </row>
    <row r="5244" spans="1:6" ht="15">
      <c r="A5244" s="522">
        <v>1000000513</v>
      </c>
      <c r="B5244" s="522" t="s">
        <v>438</v>
      </c>
      <c r="C5244" s="522" t="s">
        <v>14075</v>
      </c>
      <c r="D5244" s="522" t="s">
        <v>440</v>
      </c>
      <c r="E5244" s="522" t="s">
        <v>441</v>
      </c>
      <c r="F5244" s="522" t="s">
        <v>14076</v>
      </c>
    </row>
    <row r="5245" spans="1:6" ht="15">
      <c r="A5245" s="522">
        <v>1000000514</v>
      </c>
      <c r="B5245" s="522" t="s">
        <v>438</v>
      </c>
      <c r="C5245" s="522" t="s">
        <v>14077</v>
      </c>
      <c r="D5245" s="522" t="s">
        <v>337</v>
      </c>
      <c r="E5245" s="522" t="s">
        <v>441</v>
      </c>
      <c r="F5245" s="522" t="s">
        <v>14068</v>
      </c>
    </row>
    <row r="5246" spans="1:6" ht="15">
      <c r="A5246" s="522">
        <v>1000000515</v>
      </c>
      <c r="B5246" s="522" t="s">
        <v>438</v>
      </c>
      <c r="C5246" s="522" t="s">
        <v>14078</v>
      </c>
      <c r="D5246" s="522" t="s">
        <v>337</v>
      </c>
      <c r="E5246" s="522" t="s">
        <v>441</v>
      </c>
      <c r="F5246" s="522" t="s">
        <v>14079</v>
      </c>
    </row>
    <row r="5247" spans="1:6" ht="15">
      <c r="A5247" s="522">
        <v>1000000516</v>
      </c>
      <c r="B5247" s="522" t="s">
        <v>438</v>
      </c>
      <c r="C5247" s="522" t="s">
        <v>14080</v>
      </c>
      <c r="D5247" s="522" t="s">
        <v>440</v>
      </c>
      <c r="E5247" s="522" t="s">
        <v>441</v>
      </c>
      <c r="F5247" s="522" t="s">
        <v>14081</v>
      </c>
    </row>
    <row r="5248" spans="1:6" ht="15">
      <c r="A5248" s="522">
        <v>1000000517</v>
      </c>
      <c r="B5248" s="522" t="s">
        <v>438</v>
      </c>
      <c r="C5248" s="522" t="s">
        <v>14082</v>
      </c>
      <c r="D5248" s="522" t="s">
        <v>440</v>
      </c>
      <c r="E5248" s="522" t="s">
        <v>441</v>
      </c>
      <c r="F5248" s="522" t="s">
        <v>14083</v>
      </c>
    </row>
    <row r="5249" spans="1:6" ht="15">
      <c r="A5249" s="522">
        <v>1000000518</v>
      </c>
      <c r="B5249" s="522" t="s">
        <v>438</v>
      </c>
      <c r="C5249" s="522" t="s">
        <v>14084</v>
      </c>
      <c r="D5249" s="522" t="s">
        <v>440</v>
      </c>
      <c r="E5249" s="522" t="s">
        <v>441</v>
      </c>
      <c r="F5249" s="522" t="s">
        <v>14085</v>
      </c>
    </row>
    <row r="5250" spans="1:6" ht="15">
      <c r="A5250" s="522">
        <v>1000000519</v>
      </c>
      <c r="B5250" s="522" t="s">
        <v>438</v>
      </c>
      <c r="C5250" s="522" t="s">
        <v>14086</v>
      </c>
      <c r="D5250" s="522" t="s">
        <v>337</v>
      </c>
      <c r="E5250" s="522" t="s">
        <v>441</v>
      </c>
      <c r="F5250" s="522" t="s">
        <v>14087</v>
      </c>
    </row>
    <row r="5251" spans="1:6" ht="15">
      <c r="A5251" s="522">
        <v>1000000520</v>
      </c>
      <c r="B5251" s="522" t="s">
        <v>438</v>
      </c>
      <c r="C5251" s="522" t="s">
        <v>14088</v>
      </c>
      <c r="D5251" s="522" t="s">
        <v>337</v>
      </c>
      <c r="E5251" s="522" t="s">
        <v>441</v>
      </c>
      <c r="F5251" s="522" t="s">
        <v>14089</v>
      </c>
    </row>
    <row r="5252" spans="1:6" ht="15">
      <c r="A5252" s="522">
        <v>1000000521</v>
      </c>
      <c r="B5252" s="522" t="s">
        <v>438</v>
      </c>
      <c r="C5252" s="522" t="s">
        <v>14090</v>
      </c>
      <c r="D5252" s="522" t="s">
        <v>440</v>
      </c>
      <c r="E5252" s="522" t="s">
        <v>441</v>
      </c>
      <c r="F5252" s="522" t="s">
        <v>14091</v>
      </c>
    </row>
    <row r="5253" spans="1:6" ht="15">
      <c r="A5253" s="522">
        <v>1000000522</v>
      </c>
      <c r="B5253" s="522" t="s">
        <v>438</v>
      </c>
      <c r="C5253" s="522" t="s">
        <v>14092</v>
      </c>
      <c r="D5253" s="522" t="s">
        <v>440</v>
      </c>
      <c r="E5253" s="522" t="s">
        <v>441</v>
      </c>
      <c r="F5253" s="522" t="s">
        <v>14093</v>
      </c>
    </row>
    <row r="5254" spans="1:6" ht="15">
      <c r="A5254" s="522">
        <v>1000000523</v>
      </c>
      <c r="B5254" s="522" t="s">
        <v>438</v>
      </c>
      <c r="C5254" s="522" t="s">
        <v>14094</v>
      </c>
      <c r="D5254" s="522" t="s">
        <v>440</v>
      </c>
      <c r="E5254" s="522" t="s">
        <v>441</v>
      </c>
      <c r="F5254" s="522" t="s">
        <v>14095</v>
      </c>
    </row>
    <row r="5255" spans="1:6" ht="15">
      <c r="A5255" s="522">
        <v>1000000524</v>
      </c>
      <c r="B5255" s="522" t="s">
        <v>438</v>
      </c>
      <c r="C5255" s="522" t="s">
        <v>14096</v>
      </c>
      <c r="D5255" s="522" t="s">
        <v>337</v>
      </c>
      <c r="E5255" s="522" t="s">
        <v>441</v>
      </c>
      <c r="F5255" s="522" t="s">
        <v>14097</v>
      </c>
    </row>
    <row r="5256" spans="1:6" ht="15">
      <c r="A5256" s="522">
        <v>1000000525</v>
      </c>
      <c r="B5256" s="522" t="s">
        <v>438</v>
      </c>
      <c r="C5256" s="522" t="s">
        <v>14098</v>
      </c>
      <c r="D5256" s="522" t="s">
        <v>337</v>
      </c>
      <c r="E5256" s="522" t="s">
        <v>441</v>
      </c>
      <c r="F5256" s="522" t="s">
        <v>14099</v>
      </c>
    </row>
    <row r="5257" spans="1:6" ht="15">
      <c r="A5257" s="522">
        <v>1000000526</v>
      </c>
      <c r="B5257" s="522" t="s">
        <v>438</v>
      </c>
      <c r="C5257" s="522" t="s">
        <v>14100</v>
      </c>
      <c r="D5257" s="522" t="s">
        <v>440</v>
      </c>
      <c r="E5257" s="522" t="s">
        <v>441</v>
      </c>
      <c r="F5257" s="522" t="s">
        <v>14101</v>
      </c>
    </row>
    <row r="5258" spans="1:6" ht="15">
      <c r="A5258" s="522">
        <v>1000000527</v>
      </c>
      <c r="B5258" s="522" t="s">
        <v>438</v>
      </c>
      <c r="C5258" s="522" t="s">
        <v>14102</v>
      </c>
      <c r="D5258" s="522" t="s">
        <v>440</v>
      </c>
      <c r="E5258" s="522" t="s">
        <v>441</v>
      </c>
      <c r="F5258" s="522" t="s">
        <v>14103</v>
      </c>
    </row>
    <row r="5259" spans="1:6" ht="15">
      <c r="A5259" s="522">
        <v>1000000528</v>
      </c>
      <c r="B5259" s="522" t="s">
        <v>438</v>
      </c>
      <c r="C5259" s="522" t="s">
        <v>14104</v>
      </c>
      <c r="D5259" s="522" t="s">
        <v>440</v>
      </c>
      <c r="E5259" s="522" t="s">
        <v>441</v>
      </c>
      <c r="F5259" s="522" t="s">
        <v>14105</v>
      </c>
    </row>
    <row r="5260" spans="1:6" ht="15">
      <c r="A5260" s="522">
        <v>1000000529</v>
      </c>
      <c r="B5260" s="522" t="s">
        <v>438</v>
      </c>
      <c r="C5260" s="522" t="s">
        <v>14106</v>
      </c>
      <c r="D5260" s="522" t="s">
        <v>337</v>
      </c>
      <c r="E5260" s="522" t="s">
        <v>441</v>
      </c>
      <c r="F5260" s="522" t="s">
        <v>14107</v>
      </c>
    </row>
    <row r="5261" spans="1:6" ht="15">
      <c r="A5261" s="522">
        <v>1000000530</v>
      </c>
      <c r="B5261" s="522" t="s">
        <v>438</v>
      </c>
      <c r="C5261" s="522" t="s">
        <v>14108</v>
      </c>
      <c r="D5261" s="522" t="s">
        <v>337</v>
      </c>
      <c r="E5261" s="522" t="s">
        <v>441</v>
      </c>
      <c r="F5261" s="522" t="s">
        <v>14109</v>
      </c>
    </row>
    <row r="5262" spans="1:6" ht="15">
      <c r="A5262" s="522">
        <v>1000000531</v>
      </c>
      <c r="B5262" s="522" t="s">
        <v>438</v>
      </c>
      <c r="C5262" s="522" t="s">
        <v>14110</v>
      </c>
      <c r="D5262" s="522" t="s">
        <v>440</v>
      </c>
      <c r="E5262" s="522" t="s">
        <v>441</v>
      </c>
      <c r="F5262" s="522" t="s">
        <v>14111</v>
      </c>
    </row>
    <row r="5263" spans="1:6" ht="15">
      <c r="A5263" s="522">
        <v>1000000532</v>
      </c>
      <c r="B5263" s="522" t="s">
        <v>438</v>
      </c>
      <c r="C5263" s="522" t="s">
        <v>14112</v>
      </c>
      <c r="D5263" s="522" t="s">
        <v>440</v>
      </c>
      <c r="E5263" s="522" t="s">
        <v>441</v>
      </c>
      <c r="F5263" s="522" t="s">
        <v>14113</v>
      </c>
    </row>
    <row r="5264" spans="1:6" ht="15">
      <c r="A5264" s="522">
        <v>1000000533</v>
      </c>
      <c r="B5264" s="522" t="s">
        <v>438</v>
      </c>
      <c r="C5264" s="522" t="s">
        <v>14114</v>
      </c>
      <c r="D5264" s="522" t="s">
        <v>440</v>
      </c>
      <c r="E5264" s="522" t="s">
        <v>441</v>
      </c>
      <c r="F5264" s="522" t="s">
        <v>14115</v>
      </c>
    </row>
    <row r="5265" spans="1:6" ht="15">
      <c r="A5265" s="522">
        <v>1000000534</v>
      </c>
      <c r="B5265" s="522" t="s">
        <v>438</v>
      </c>
      <c r="C5265" s="522" t="s">
        <v>14116</v>
      </c>
      <c r="D5265" s="522" t="s">
        <v>337</v>
      </c>
      <c r="E5265" s="522" t="s">
        <v>441</v>
      </c>
      <c r="F5265" s="522" t="s">
        <v>14117</v>
      </c>
    </row>
    <row r="5266" spans="1:6" ht="15">
      <c r="A5266" s="522">
        <v>1000000535</v>
      </c>
      <c r="B5266" s="522" t="s">
        <v>438</v>
      </c>
      <c r="C5266" s="522" t="s">
        <v>14118</v>
      </c>
      <c r="D5266" s="522" t="s">
        <v>337</v>
      </c>
      <c r="E5266" s="522" t="s">
        <v>441</v>
      </c>
      <c r="F5266" s="522" t="s">
        <v>14119</v>
      </c>
    </row>
    <row r="5267" spans="1:6" ht="15">
      <c r="A5267" s="522">
        <v>1000000536</v>
      </c>
      <c r="B5267" s="522" t="s">
        <v>438</v>
      </c>
      <c r="C5267" s="522" t="s">
        <v>14120</v>
      </c>
      <c r="D5267" s="522" t="s">
        <v>440</v>
      </c>
      <c r="E5267" s="522" t="s">
        <v>441</v>
      </c>
      <c r="F5267" s="522" t="s">
        <v>14121</v>
      </c>
    </row>
    <row r="5268" spans="1:6" ht="15">
      <c r="A5268" s="522">
        <v>1000000537</v>
      </c>
      <c r="B5268" s="522" t="s">
        <v>438</v>
      </c>
      <c r="C5268" s="522" t="s">
        <v>14122</v>
      </c>
      <c r="D5268" s="522" t="s">
        <v>440</v>
      </c>
      <c r="E5268" s="522" t="s">
        <v>441</v>
      </c>
      <c r="F5268" s="522" t="s">
        <v>14123</v>
      </c>
    </row>
    <row r="5269" spans="1:6" ht="15">
      <c r="A5269" s="522">
        <v>1000000538</v>
      </c>
      <c r="B5269" s="522" t="s">
        <v>438</v>
      </c>
      <c r="C5269" s="522" t="s">
        <v>14124</v>
      </c>
      <c r="D5269" s="522" t="s">
        <v>440</v>
      </c>
      <c r="E5269" s="522" t="s">
        <v>441</v>
      </c>
      <c r="F5269" s="522" t="s">
        <v>14125</v>
      </c>
    </row>
    <row r="5270" spans="1:6" ht="15">
      <c r="A5270" s="522">
        <v>1000000539</v>
      </c>
      <c r="B5270" s="522" t="s">
        <v>438</v>
      </c>
      <c r="C5270" s="522" t="s">
        <v>14126</v>
      </c>
      <c r="D5270" s="522" t="s">
        <v>337</v>
      </c>
      <c r="E5270" s="522" t="s">
        <v>441</v>
      </c>
      <c r="F5270" s="522" t="s">
        <v>14127</v>
      </c>
    </row>
    <row r="5271" spans="1:6" ht="15">
      <c r="A5271" s="522">
        <v>1000000540</v>
      </c>
      <c r="B5271" s="522" t="s">
        <v>438</v>
      </c>
      <c r="C5271" s="522" t="s">
        <v>14128</v>
      </c>
      <c r="D5271" s="522" t="s">
        <v>337</v>
      </c>
      <c r="E5271" s="522" t="s">
        <v>441</v>
      </c>
      <c r="F5271" s="522" t="s">
        <v>14129</v>
      </c>
    </row>
    <row r="5272" spans="1:6" ht="15">
      <c r="A5272" s="522">
        <v>1000000541</v>
      </c>
      <c r="B5272" s="522" t="s">
        <v>438</v>
      </c>
      <c r="C5272" s="522" t="s">
        <v>14130</v>
      </c>
      <c r="D5272" s="522" t="s">
        <v>440</v>
      </c>
      <c r="E5272" s="522" t="s">
        <v>441</v>
      </c>
      <c r="F5272" s="522" t="s">
        <v>14131</v>
      </c>
    </row>
    <row r="5273" spans="1:6" ht="15">
      <c r="A5273" s="522">
        <v>1000000542</v>
      </c>
      <c r="B5273" s="522" t="s">
        <v>438</v>
      </c>
      <c r="C5273" s="522" t="s">
        <v>14132</v>
      </c>
      <c r="D5273" s="522" t="s">
        <v>440</v>
      </c>
      <c r="E5273" s="522" t="s">
        <v>441</v>
      </c>
      <c r="F5273" s="522" t="s">
        <v>14133</v>
      </c>
    </row>
    <row r="5274" spans="1:6" ht="15">
      <c r="A5274" s="522">
        <v>1000000543</v>
      </c>
      <c r="B5274" s="522" t="s">
        <v>438</v>
      </c>
      <c r="C5274" s="522" t="s">
        <v>14134</v>
      </c>
      <c r="D5274" s="522" t="s">
        <v>440</v>
      </c>
      <c r="E5274" s="522" t="s">
        <v>441</v>
      </c>
      <c r="F5274" s="522" t="s">
        <v>14135</v>
      </c>
    </row>
    <row r="5275" spans="1:6" ht="15">
      <c r="A5275" s="522">
        <v>1000000544</v>
      </c>
      <c r="B5275" s="522" t="s">
        <v>438</v>
      </c>
      <c r="C5275" s="522" t="s">
        <v>14136</v>
      </c>
      <c r="D5275" s="522" t="s">
        <v>337</v>
      </c>
      <c r="E5275" s="522" t="s">
        <v>441</v>
      </c>
      <c r="F5275" s="522" t="s">
        <v>14137</v>
      </c>
    </row>
    <row r="5276" spans="1:6" ht="15">
      <c r="A5276" s="522">
        <v>1000000545</v>
      </c>
      <c r="B5276" s="522" t="s">
        <v>438</v>
      </c>
      <c r="C5276" s="522" t="s">
        <v>14138</v>
      </c>
      <c r="D5276" s="522" t="s">
        <v>440</v>
      </c>
      <c r="E5276" s="522" t="s">
        <v>441</v>
      </c>
      <c r="F5276" s="522" t="s">
        <v>14139</v>
      </c>
    </row>
    <row r="5277" spans="1:6" ht="15">
      <c r="A5277" s="522">
        <v>1000000546</v>
      </c>
      <c r="B5277" s="522" t="s">
        <v>438</v>
      </c>
      <c r="C5277" s="522" t="s">
        <v>14140</v>
      </c>
      <c r="D5277" s="522" t="s">
        <v>440</v>
      </c>
      <c r="E5277" s="522" t="s">
        <v>441</v>
      </c>
      <c r="F5277" s="522" t="s">
        <v>14141</v>
      </c>
    </row>
    <row r="5278" spans="1:6" ht="15">
      <c r="A5278" s="522">
        <v>1000000547</v>
      </c>
      <c r="B5278" s="522" t="s">
        <v>438</v>
      </c>
      <c r="C5278" s="522" t="s">
        <v>14142</v>
      </c>
      <c r="D5278" s="522" t="s">
        <v>440</v>
      </c>
      <c r="E5278" s="522" t="s">
        <v>441</v>
      </c>
      <c r="F5278" s="522" t="s">
        <v>14143</v>
      </c>
    </row>
    <row r="5279" spans="1:6" ht="15">
      <c r="A5279" s="522">
        <v>1000000548</v>
      </c>
      <c r="B5279" s="522" t="s">
        <v>438</v>
      </c>
      <c r="C5279" s="522" t="s">
        <v>14144</v>
      </c>
      <c r="D5279" s="522" t="s">
        <v>337</v>
      </c>
      <c r="E5279" s="522" t="s">
        <v>441</v>
      </c>
      <c r="F5279" s="522" t="s">
        <v>14145</v>
      </c>
    </row>
    <row r="5280" spans="1:6" ht="15">
      <c r="A5280" s="522">
        <v>1000000549</v>
      </c>
      <c r="B5280" s="522" t="s">
        <v>14146</v>
      </c>
      <c r="C5280" s="522" t="s">
        <v>14147</v>
      </c>
      <c r="D5280" s="522" t="s">
        <v>440</v>
      </c>
      <c r="E5280" s="522" t="s">
        <v>441</v>
      </c>
      <c r="F5280" s="522" t="s">
        <v>14148</v>
      </c>
    </row>
    <row r="5281" spans="1:6" ht="15">
      <c r="A5281" s="522">
        <v>1000000550</v>
      </c>
      <c r="B5281" s="522" t="s">
        <v>14149</v>
      </c>
      <c r="C5281" s="522" t="s">
        <v>14150</v>
      </c>
      <c r="D5281" s="522" t="s">
        <v>337</v>
      </c>
      <c r="E5281" s="522" t="s">
        <v>441</v>
      </c>
      <c r="F5281" s="522" t="s">
        <v>14151</v>
      </c>
    </row>
    <row r="5282" spans="1:6" ht="15">
      <c r="A5282" s="522">
        <v>1000000551</v>
      </c>
      <c r="B5282" s="522" t="s">
        <v>14152</v>
      </c>
      <c r="C5282" s="522" t="s">
        <v>14153</v>
      </c>
      <c r="D5282" s="522" t="s">
        <v>337</v>
      </c>
      <c r="E5282" s="522" t="s">
        <v>441</v>
      </c>
      <c r="F5282" s="522" t="s">
        <v>14154</v>
      </c>
    </row>
    <row r="5283" spans="1:6" ht="15">
      <c r="A5283" s="522">
        <v>1000000552</v>
      </c>
      <c r="B5283" s="522" t="s">
        <v>14155</v>
      </c>
      <c r="C5283" s="522" t="s">
        <v>14147</v>
      </c>
      <c r="D5283" s="522" t="s">
        <v>440</v>
      </c>
      <c r="E5283" s="522" t="s">
        <v>441</v>
      </c>
      <c r="F5283" s="522" t="s">
        <v>14156</v>
      </c>
    </row>
    <row r="5284" spans="1:6" ht="15">
      <c r="A5284" s="522">
        <v>1000000553</v>
      </c>
      <c r="B5284" s="522" t="s">
        <v>14157</v>
      </c>
      <c r="C5284" s="522" t="s">
        <v>14158</v>
      </c>
      <c r="D5284" s="522" t="s">
        <v>337</v>
      </c>
      <c r="E5284" s="522" t="s">
        <v>441</v>
      </c>
      <c r="F5284" s="522" t="s">
        <v>14159</v>
      </c>
    </row>
    <row r="5285" spans="1:6" ht="15">
      <c r="A5285" s="522">
        <v>1000000554</v>
      </c>
      <c r="B5285" s="522" t="s">
        <v>14160</v>
      </c>
      <c r="C5285" s="522" t="s">
        <v>14161</v>
      </c>
      <c r="D5285" s="522" t="s">
        <v>337</v>
      </c>
      <c r="E5285" s="522" t="s">
        <v>441</v>
      </c>
      <c r="F5285" s="522" t="s">
        <v>14162</v>
      </c>
    </row>
    <row r="5286" spans="1:6" ht="15">
      <c r="A5286" s="522">
        <v>1000000555</v>
      </c>
      <c r="B5286" s="522" t="s">
        <v>14163</v>
      </c>
      <c r="C5286" s="522" t="s">
        <v>14164</v>
      </c>
      <c r="D5286" s="522" t="s">
        <v>337</v>
      </c>
      <c r="E5286" s="522" t="s">
        <v>441</v>
      </c>
      <c r="F5286" s="522" t="s">
        <v>14165</v>
      </c>
    </row>
    <row r="5287" spans="1:6" ht="15">
      <c r="A5287" s="522">
        <v>1000000556</v>
      </c>
      <c r="B5287" s="522" t="s">
        <v>14166</v>
      </c>
      <c r="C5287" s="522" t="s">
        <v>14167</v>
      </c>
      <c r="D5287" s="522" t="s">
        <v>337</v>
      </c>
      <c r="E5287" s="522" t="s">
        <v>441</v>
      </c>
      <c r="F5287" s="522" t="s">
        <v>14168</v>
      </c>
    </row>
    <row r="5288" spans="1:6" ht="15">
      <c r="A5288" s="522">
        <v>1000000557</v>
      </c>
      <c r="B5288" s="522" t="s">
        <v>14169</v>
      </c>
      <c r="C5288" s="522" t="s">
        <v>14170</v>
      </c>
      <c r="D5288" s="522" t="s">
        <v>337</v>
      </c>
      <c r="E5288" s="522" t="s">
        <v>441</v>
      </c>
      <c r="F5288" s="522" t="s">
        <v>14171</v>
      </c>
    </row>
    <row r="5289" spans="1:6" ht="15">
      <c r="A5289" s="522">
        <v>1000000765</v>
      </c>
      <c r="B5289" s="522" t="s">
        <v>438</v>
      </c>
      <c r="C5289" s="522" t="s">
        <v>14172</v>
      </c>
      <c r="D5289" s="522" t="s">
        <v>340</v>
      </c>
      <c r="E5289" s="522" t="s">
        <v>441</v>
      </c>
      <c r="F5289" s="522" t="s">
        <v>14173</v>
      </c>
    </row>
    <row r="5290" spans="1:6" ht="15">
      <c r="A5290" s="522">
        <v>1000000559</v>
      </c>
      <c r="B5290" s="522" t="s">
        <v>14174</v>
      </c>
      <c r="C5290" s="522" t="s">
        <v>14175</v>
      </c>
      <c r="D5290" s="522" t="s">
        <v>337</v>
      </c>
      <c r="E5290" s="522" t="s">
        <v>441</v>
      </c>
      <c r="F5290" s="522" t="s">
        <v>14176</v>
      </c>
    </row>
    <row r="5291" spans="1:6" ht="15">
      <c r="A5291" s="522">
        <v>1000000560</v>
      </c>
      <c r="B5291" s="522" t="s">
        <v>438</v>
      </c>
      <c r="C5291" s="522" t="s">
        <v>14177</v>
      </c>
      <c r="D5291" s="522" t="s">
        <v>337</v>
      </c>
      <c r="E5291" s="522" t="s">
        <v>441</v>
      </c>
      <c r="F5291" s="522" t="s">
        <v>14178</v>
      </c>
    </row>
    <row r="5292" spans="1:6" ht="15">
      <c r="A5292" s="522">
        <v>1000000561</v>
      </c>
      <c r="B5292" s="522" t="s">
        <v>14179</v>
      </c>
      <c r="C5292" s="522" t="s">
        <v>14180</v>
      </c>
      <c r="D5292" s="522" t="s">
        <v>337</v>
      </c>
      <c r="E5292" s="522" t="s">
        <v>441</v>
      </c>
      <c r="F5292" s="522" t="s">
        <v>14181</v>
      </c>
    </row>
    <row r="5293" spans="1:6" ht="15">
      <c r="A5293" s="522">
        <v>1000000562</v>
      </c>
      <c r="B5293" s="522" t="s">
        <v>14182</v>
      </c>
      <c r="C5293" s="522" t="s">
        <v>14183</v>
      </c>
      <c r="D5293" s="522" t="s">
        <v>337</v>
      </c>
      <c r="E5293" s="522" t="s">
        <v>441</v>
      </c>
      <c r="F5293" s="522" t="s">
        <v>14184</v>
      </c>
    </row>
    <row r="5294" spans="1:6" ht="15">
      <c r="A5294" s="522">
        <v>1000000563</v>
      </c>
      <c r="B5294" s="522" t="s">
        <v>14185</v>
      </c>
      <c r="C5294" s="522" t="s">
        <v>14186</v>
      </c>
      <c r="D5294" s="522" t="s">
        <v>337</v>
      </c>
      <c r="E5294" s="522" t="s">
        <v>441</v>
      </c>
      <c r="F5294" s="522" t="s">
        <v>14187</v>
      </c>
    </row>
    <row r="5295" spans="1:6" ht="15">
      <c r="A5295" s="522">
        <v>1000000564</v>
      </c>
      <c r="B5295" s="522" t="s">
        <v>14188</v>
      </c>
      <c r="C5295" s="522" t="s">
        <v>14189</v>
      </c>
      <c r="D5295" s="522" t="s">
        <v>337</v>
      </c>
      <c r="E5295" s="522" t="s">
        <v>441</v>
      </c>
      <c r="F5295" s="522" t="s">
        <v>14190</v>
      </c>
    </row>
    <row r="5296" spans="1:6" ht="15">
      <c r="A5296" s="522">
        <v>1000000565</v>
      </c>
      <c r="B5296" s="522" t="s">
        <v>14191</v>
      </c>
      <c r="C5296" s="522" t="s">
        <v>14192</v>
      </c>
      <c r="D5296" s="522" t="s">
        <v>337</v>
      </c>
      <c r="E5296" s="522" t="s">
        <v>441</v>
      </c>
      <c r="F5296" s="522" t="s">
        <v>14193</v>
      </c>
    </row>
    <row r="5297" spans="1:6" ht="15">
      <c r="A5297" s="522">
        <v>1000000566</v>
      </c>
      <c r="B5297" s="522" t="s">
        <v>14191</v>
      </c>
      <c r="C5297" s="522" t="s">
        <v>14194</v>
      </c>
      <c r="D5297" s="522" t="s">
        <v>337</v>
      </c>
      <c r="E5297" s="522" t="s">
        <v>441</v>
      </c>
      <c r="F5297" s="522" t="s">
        <v>14195</v>
      </c>
    </row>
    <row r="5298" spans="1:6" ht="15">
      <c r="A5298" s="522">
        <v>1000000567</v>
      </c>
      <c r="B5298" s="522" t="s">
        <v>14196</v>
      </c>
      <c r="C5298" s="522" t="s">
        <v>14197</v>
      </c>
      <c r="D5298" s="522" t="s">
        <v>337</v>
      </c>
      <c r="E5298" s="522" t="s">
        <v>441</v>
      </c>
      <c r="F5298" s="522" t="s">
        <v>14198</v>
      </c>
    </row>
    <row r="5299" spans="1:6" ht="15">
      <c r="A5299" s="522">
        <v>1000000568</v>
      </c>
      <c r="B5299" s="522" t="s">
        <v>14199</v>
      </c>
      <c r="C5299" s="522" t="s">
        <v>14200</v>
      </c>
      <c r="D5299" s="522" t="s">
        <v>440</v>
      </c>
      <c r="E5299" s="522" t="s">
        <v>441</v>
      </c>
      <c r="F5299" s="522" t="s">
        <v>14201</v>
      </c>
    </row>
    <row r="5300" spans="1:6" ht="15">
      <c r="A5300" s="522">
        <v>1000000569</v>
      </c>
      <c r="B5300" s="522" t="s">
        <v>14202</v>
      </c>
      <c r="C5300" s="522" t="s">
        <v>14203</v>
      </c>
      <c r="D5300" s="522" t="s">
        <v>440</v>
      </c>
      <c r="E5300" s="522" t="s">
        <v>441</v>
      </c>
      <c r="F5300" s="522" t="s">
        <v>14204</v>
      </c>
    </row>
    <row r="5301" spans="1:6" ht="15">
      <c r="A5301" s="522">
        <v>1000000570</v>
      </c>
      <c r="B5301" s="522" t="s">
        <v>438</v>
      </c>
      <c r="C5301" s="522" t="s">
        <v>14205</v>
      </c>
      <c r="D5301" s="522" t="s">
        <v>337</v>
      </c>
      <c r="E5301" s="522" t="s">
        <v>441</v>
      </c>
      <c r="F5301" s="522" t="s">
        <v>14206</v>
      </c>
    </row>
    <row r="5302" spans="1:6" ht="15">
      <c r="A5302" s="522">
        <v>1000000571</v>
      </c>
      <c r="B5302" s="522" t="s">
        <v>438</v>
      </c>
      <c r="C5302" s="522" t="s">
        <v>14207</v>
      </c>
      <c r="D5302" s="522" t="s">
        <v>337</v>
      </c>
      <c r="E5302" s="522" t="s">
        <v>441</v>
      </c>
      <c r="F5302" s="522" t="s">
        <v>14208</v>
      </c>
    </row>
    <row r="5303" spans="1:6" ht="15">
      <c r="A5303" s="522">
        <v>3000003913</v>
      </c>
      <c r="B5303" s="522" t="s">
        <v>438</v>
      </c>
      <c r="C5303" s="522" t="s">
        <v>14209</v>
      </c>
      <c r="D5303" s="522" t="s">
        <v>745</v>
      </c>
      <c r="E5303" s="522" t="s">
        <v>433</v>
      </c>
      <c r="F5303" s="522" t="s">
        <v>14210</v>
      </c>
    </row>
    <row r="5304" spans="1:6" ht="15">
      <c r="A5304" s="522">
        <v>3000003914</v>
      </c>
      <c r="B5304" s="522" t="s">
        <v>438</v>
      </c>
      <c r="C5304" s="522" t="s">
        <v>14211</v>
      </c>
      <c r="D5304" s="522" t="s">
        <v>745</v>
      </c>
      <c r="E5304" s="522" t="s">
        <v>433</v>
      </c>
      <c r="F5304" s="522" t="s">
        <v>14212</v>
      </c>
    </row>
    <row r="5305" spans="1:6" ht="15">
      <c r="A5305" s="522">
        <v>3000003915</v>
      </c>
      <c r="B5305" s="522" t="s">
        <v>438</v>
      </c>
      <c r="C5305" s="522" t="s">
        <v>14213</v>
      </c>
      <c r="D5305" s="522" t="s">
        <v>745</v>
      </c>
      <c r="E5305" s="522" t="s">
        <v>433</v>
      </c>
      <c r="F5305" s="522" t="s">
        <v>14214</v>
      </c>
    </row>
    <row r="5306" spans="1:6" ht="15">
      <c r="A5306" s="522">
        <v>3000003916</v>
      </c>
      <c r="B5306" s="522" t="s">
        <v>438</v>
      </c>
      <c r="C5306" s="522" t="s">
        <v>14215</v>
      </c>
      <c r="D5306" s="522" t="s">
        <v>745</v>
      </c>
      <c r="E5306" s="522" t="s">
        <v>433</v>
      </c>
      <c r="F5306" s="522" t="s">
        <v>14216</v>
      </c>
    </row>
    <row r="5307" spans="1:6" ht="15">
      <c r="A5307" s="522">
        <v>3000003917</v>
      </c>
      <c r="B5307" s="522" t="s">
        <v>438</v>
      </c>
      <c r="C5307" s="522" t="s">
        <v>14217</v>
      </c>
      <c r="D5307" s="522" t="s">
        <v>745</v>
      </c>
      <c r="E5307" s="522" t="s">
        <v>433</v>
      </c>
      <c r="F5307" s="522" t="s">
        <v>14218</v>
      </c>
    </row>
    <row r="5308" spans="1:6" ht="15">
      <c r="A5308" s="522">
        <v>3000003918</v>
      </c>
      <c r="B5308" s="522" t="s">
        <v>438</v>
      </c>
      <c r="C5308" s="522" t="s">
        <v>14219</v>
      </c>
      <c r="D5308" s="522" t="s">
        <v>745</v>
      </c>
      <c r="E5308" s="522" t="s">
        <v>433</v>
      </c>
      <c r="F5308" s="522" t="s">
        <v>14220</v>
      </c>
    </row>
    <row r="5309" spans="1:6" ht="15">
      <c r="A5309" s="522">
        <v>3000003919</v>
      </c>
      <c r="B5309" s="522" t="s">
        <v>438</v>
      </c>
      <c r="C5309" s="522" t="s">
        <v>14221</v>
      </c>
      <c r="D5309" s="522" t="s">
        <v>745</v>
      </c>
      <c r="E5309" s="522" t="s">
        <v>433</v>
      </c>
      <c r="F5309" s="522" t="s">
        <v>14222</v>
      </c>
    </row>
    <row r="5310" spans="1:6" ht="15">
      <c r="A5310" s="522">
        <v>3000003920</v>
      </c>
      <c r="B5310" s="522" t="s">
        <v>14223</v>
      </c>
      <c r="C5310" s="522" t="s">
        <v>14224</v>
      </c>
      <c r="D5310" s="522" t="s">
        <v>337</v>
      </c>
      <c r="E5310" s="522" t="s">
        <v>433</v>
      </c>
      <c r="F5310" s="522" t="s">
        <v>14225</v>
      </c>
    </row>
    <row r="5311" spans="1:6" ht="15">
      <c r="A5311" s="522">
        <v>3000003921</v>
      </c>
      <c r="B5311" s="522" t="s">
        <v>14226</v>
      </c>
      <c r="C5311" s="522" t="s">
        <v>14227</v>
      </c>
      <c r="D5311" s="522" t="s">
        <v>340</v>
      </c>
      <c r="E5311" s="522" t="s">
        <v>433</v>
      </c>
      <c r="F5311" s="522" t="s">
        <v>14228</v>
      </c>
    </row>
    <row r="5312" spans="1:6" ht="15">
      <c r="A5312" s="522">
        <v>3000003922</v>
      </c>
      <c r="B5312" s="522" t="s">
        <v>14229</v>
      </c>
      <c r="C5312" s="522" t="s">
        <v>14230</v>
      </c>
      <c r="D5312" s="522" t="s">
        <v>340</v>
      </c>
      <c r="E5312" s="522" t="s">
        <v>433</v>
      </c>
      <c r="F5312" s="522" t="s">
        <v>14231</v>
      </c>
    </row>
    <row r="5313" spans="1:6" ht="15">
      <c r="A5313" s="522">
        <v>3000003923</v>
      </c>
      <c r="B5313" s="522" t="s">
        <v>14232</v>
      </c>
      <c r="C5313" s="522" t="s">
        <v>14233</v>
      </c>
      <c r="D5313" s="522" t="s">
        <v>337</v>
      </c>
      <c r="E5313" s="522" t="s">
        <v>433</v>
      </c>
      <c r="F5313" s="522" t="s">
        <v>14234</v>
      </c>
    </row>
    <row r="5314" spans="1:6" ht="15">
      <c r="A5314" s="522">
        <v>3000003924</v>
      </c>
      <c r="B5314" s="522" t="s">
        <v>14235</v>
      </c>
      <c r="C5314" s="522" t="s">
        <v>14236</v>
      </c>
      <c r="D5314" s="522" t="s">
        <v>337</v>
      </c>
      <c r="E5314" s="522" t="s">
        <v>433</v>
      </c>
      <c r="F5314" s="522" t="s">
        <v>14237</v>
      </c>
    </row>
    <row r="5315" spans="1:6" ht="15">
      <c r="A5315" s="522">
        <v>3000003925</v>
      </c>
      <c r="B5315" s="522" t="s">
        <v>14238</v>
      </c>
      <c r="C5315" s="522" t="s">
        <v>14239</v>
      </c>
      <c r="D5315" s="522" t="s">
        <v>340</v>
      </c>
      <c r="E5315" s="522" t="s">
        <v>433</v>
      </c>
      <c r="F5315" s="522" t="s">
        <v>14240</v>
      </c>
    </row>
    <row r="5316" spans="1:6" ht="15">
      <c r="A5316" s="522">
        <v>3000003926</v>
      </c>
      <c r="B5316" s="522" t="s">
        <v>14241</v>
      </c>
      <c r="C5316" s="522" t="s">
        <v>14242</v>
      </c>
      <c r="D5316" s="522" t="s">
        <v>337</v>
      </c>
      <c r="E5316" s="522" t="s">
        <v>433</v>
      </c>
      <c r="F5316" s="522" t="s">
        <v>14243</v>
      </c>
    </row>
    <row r="5317" spans="1:6" ht="15">
      <c r="A5317" s="522">
        <v>3000003927</v>
      </c>
      <c r="B5317" s="522" t="s">
        <v>14244</v>
      </c>
      <c r="C5317" s="522" t="s">
        <v>14245</v>
      </c>
      <c r="D5317" s="522" t="s">
        <v>340</v>
      </c>
      <c r="E5317" s="522" t="s">
        <v>433</v>
      </c>
      <c r="F5317" s="522" t="s">
        <v>14246</v>
      </c>
    </row>
    <row r="5318" spans="1:6" ht="15">
      <c r="A5318" s="522">
        <v>3000003928</v>
      </c>
      <c r="B5318" s="522" t="s">
        <v>14247</v>
      </c>
      <c r="C5318" s="522" t="s">
        <v>14248</v>
      </c>
      <c r="D5318" s="522" t="s">
        <v>340</v>
      </c>
      <c r="E5318" s="522" t="s">
        <v>433</v>
      </c>
      <c r="F5318" s="522" t="s">
        <v>14249</v>
      </c>
    </row>
    <row r="5319" spans="1:6" ht="15">
      <c r="A5319" s="522">
        <v>3000003929</v>
      </c>
      <c r="B5319" s="522" t="s">
        <v>14250</v>
      </c>
      <c r="C5319" s="522" t="s">
        <v>14251</v>
      </c>
      <c r="D5319" s="522" t="s">
        <v>337</v>
      </c>
      <c r="E5319" s="522" t="s">
        <v>433</v>
      </c>
      <c r="F5319" s="522" t="s">
        <v>14252</v>
      </c>
    </row>
    <row r="5320" spans="1:6" ht="15">
      <c r="A5320" s="522">
        <v>3000003930</v>
      </c>
      <c r="B5320" s="522" t="s">
        <v>14253</v>
      </c>
      <c r="C5320" s="522" t="s">
        <v>14254</v>
      </c>
      <c r="D5320" s="522" t="s">
        <v>337</v>
      </c>
      <c r="E5320" s="522" t="s">
        <v>433</v>
      </c>
      <c r="F5320" s="522" t="s">
        <v>14255</v>
      </c>
    </row>
    <row r="5321" spans="1:6" ht="15">
      <c r="A5321" s="522">
        <v>3000003931</v>
      </c>
      <c r="B5321" s="522" t="s">
        <v>14238</v>
      </c>
      <c r="C5321" s="522" t="s">
        <v>14239</v>
      </c>
      <c r="D5321" s="522" t="s">
        <v>340</v>
      </c>
      <c r="E5321" s="522" t="s">
        <v>433</v>
      </c>
      <c r="F5321" s="522" t="s">
        <v>14256</v>
      </c>
    </row>
    <row r="5322" spans="1:6" ht="15">
      <c r="A5322" s="522">
        <v>3000003932</v>
      </c>
      <c r="B5322" s="522" t="s">
        <v>438</v>
      </c>
      <c r="C5322" s="522" t="s">
        <v>14257</v>
      </c>
      <c r="D5322" s="522" t="s">
        <v>340</v>
      </c>
      <c r="E5322" s="522" t="s">
        <v>433</v>
      </c>
      <c r="F5322" s="522" t="s">
        <v>14258</v>
      </c>
    </row>
    <row r="5323" spans="1:6" ht="15">
      <c r="A5323" s="522">
        <v>3000003933</v>
      </c>
      <c r="B5323" s="522" t="s">
        <v>438</v>
      </c>
      <c r="C5323" s="522" t="s">
        <v>14259</v>
      </c>
      <c r="D5323" s="522" t="s">
        <v>340</v>
      </c>
      <c r="E5323" s="522" t="s">
        <v>433</v>
      </c>
      <c r="F5323" s="522" t="s">
        <v>14260</v>
      </c>
    </row>
    <row r="5324" spans="1:6" ht="15">
      <c r="A5324" s="522">
        <v>3000003934</v>
      </c>
      <c r="B5324" s="522" t="s">
        <v>438</v>
      </c>
      <c r="C5324" s="522" t="s">
        <v>14261</v>
      </c>
      <c r="D5324" s="522" t="s">
        <v>340</v>
      </c>
      <c r="E5324" s="522" t="s">
        <v>433</v>
      </c>
      <c r="F5324" s="522" t="s">
        <v>14262</v>
      </c>
    </row>
    <row r="5325" spans="1:6" ht="15">
      <c r="A5325" s="522">
        <v>3000003935</v>
      </c>
      <c r="B5325" s="522" t="s">
        <v>438</v>
      </c>
      <c r="C5325" s="522" t="s">
        <v>14263</v>
      </c>
      <c r="D5325" s="522" t="s">
        <v>340</v>
      </c>
      <c r="E5325" s="522" t="s">
        <v>433</v>
      </c>
      <c r="F5325" s="522" t="s">
        <v>14264</v>
      </c>
    </row>
    <row r="5326" spans="1:6" ht="15">
      <c r="A5326" s="522">
        <v>3000003936</v>
      </c>
      <c r="B5326" s="522" t="s">
        <v>438</v>
      </c>
      <c r="C5326" s="522" t="s">
        <v>14265</v>
      </c>
      <c r="D5326" s="522" t="s">
        <v>340</v>
      </c>
      <c r="E5326" s="522" t="s">
        <v>433</v>
      </c>
      <c r="F5326" s="522" t="s">
        <v>14266</v>
      </c>
    </row>
    <row r="5327" spans="1:6" ht="15">
      <c r="A5327" s="522">
        <v>3000003937</v>
      </c>
      <c r="B5327" s="522" t="s">
        <v>438</v>
      </c>
      <c r="C5327" s="522" t="s">
        <v>14267</v>
      </c>
      <c r="D5327" s="522" t="s">
        <v>340</v>
      </c>
      <c r="E5327" s="522" t="s">
        <v>433</v>
      </c>
      <c r="F5327" s="522" t="s">
        <v>14268</v>
      </c>
    </row>
    <row r="5328" spans="1:6" ht="15">
      <c r="A5328" s="522">
        <v>3000003938</v>
      </c>
      <c r="B5328" s="522" t="s">
        <v>438</v>
      </c>
      <c r="C5328" s="522" t="s">
        <v>14269</v>
      </c>
      <c r="D5328" s="522" t="s">
        <v>340</v>
      </c>
      <c r="E5328" s="522" t="s">
        <v>433</v>
      </c>
      <c r="F5328" s="522" t="s">
        <v>14270</v>
      </c>
    </row>
    <row r="5329" spans="1:6" ht="15">
      <c r="A5329" s="522">
        <v>3000003939</v>
      </c>
      <c r="B5329" s="522" t="s">
        <v>438</v>
      </c>
      <c r="C5329" s="522" t="s">
        <v>14271</v>
      </c>
      <c r="D5329" s="522" t="s">
        <v>340</v>
      </c>
      <c r="E5329" s="522" t="s">
        <v>433</v>
      </c>
      <c r="F5329" s="522" t="s">
        <v>14272</v>
      </c>
    </row>
    <row r="5330" spans="1:6" ht="15">
      <c r="A5330" s="522">
        <v>3000003940</v>
      </c>
      <c r="B5330" s="522" t="s">
        <v>438</v>
      </c>
      <c r="C5330" s="522" t="s">
        <v>14273</v>
      </c>
      <c r="D5330" s="522" t="s">
        <v>340</v>
      </c>
      <c r="E5330" s="522" t="s">
        <v>433</v>
      </c>
      <c r="F5330" s="522" t="s">
        <v>14274</v>
      </c>
    </row>
    <row r="5331" spans="1:6" ht="15">
      <c r="A5331" s="522">
        <v>3000003941</v>
      </c>
      <c r="B5331" s="522" t="s">
        <v>438</v>
      </c>
      <c r="C5331" s="522" t="s">
        <v>14275</v>
      </c>
      <c r="D5331" s="522" t="s">
        <v>340</v>
      </c>
      <c r="E5331" s="522" t="s">
        <v>433</v>
      </c>
      <c r="F5331" s="522" t="s">
        <v>14276</v>
      </c>
    </row>
    <row r="5332" spans="1:6" ht="15">
      <c r="A5332" s="522">
        <v>3000003942</v>
      </c>
      <c r="B5332" s="522" t="s">
        <v>438</v>
      </c>
      <c r="C5332" s="522" t="s">
        <v>14277</v>
      </c>
      <c r="D5332" s="522" t="s">
        <v>340</v>
      </c>
      <c r="E5332" s="522" t="s">
        <v>433</v>
      </c>
      <c r="F5332" s="522" t="s">
        <v>14278</v>
      </c>
    </row>
    <row r="5333" spans="1:6" ht="15">
      <c r="A5333" s="522">
        <v>3000003943</v>
      </c>
      <c r="B5333" s="522" t="s">
        <v>438</v>
      </c>
      <c r="C5333" s="522" t="s">
        <v>14279</v>
      </c>
      <c r="D5333" s="522" t="s">
        <v>340</v>
      </c>
      <c r="E5333" s="522" t="s">
        <v>433</v>
      </c>
      <c r="F5333" s="522" t="s">
        <v>14280</v>
      </c>
    </row>
    <row r="5334" spans="1:6" ht="15">
      <c r="A5334" s="522">
        <v>3000003944</v>
      </c>
      <c r="B5334" s="522" t="s">
        <v>438</v>
      </c>
      <c r="C5334" s="522" t="s">
        <v>14281</v>
      </c>
      <c r="D5334" s="522" t="s">
        <v>337</v>
      </c>
      <c r="E5334" s="522" t="s">
        <v>433</v>
      </c>
      <c r="F5334" s="522" t="s">
        <v>14281</v>
      </c>
    </row>
    <row r="5335" spans="1:6" ht="15">
      <c r="A5335" s="522">
        <v>3000003945</v>
      </c>
      <c r="B5335" s="522" t="s">
        <v>438</v>
      </c>
      <c r="C5335" s="522" t="s">
        <v>14282</v>
      </c>
      <c r="D5335" s="522" t="s">
        <v>337</v>
      </c>
      <c r="E5335" s="522" t="s">
        <v>433</v>
      </c>
      <c r="F5335" s="522" t="s">
        <v>14282</v>
      </c>
    </row>
    <row r="5336" spans="1:6" ht="15">
      <c r="A5336" s="522">
        <v>3000003946</v>
      </c>
      <c r="B5336" s="522" t="s">
        <v>438</v>
      </c>
      <c r="C5336" s="522" t="s">
        <v>14283</v>
      </c>
      <c r="D5336" s="522" t="s">
        <v>337</v>
      </c>
      <c r="E5336" s="522" t="s">
        <v>433</v>
      </c>
      <c r="F5336" s="522" t="s">
        <v>14283</v>
      </c>
    </row>
    <row r="5337" spans="1:6" ht="15">
      <c r="A5337" s="522">
        <v>3000003947</v>
      </c>
      <c r="B5337" s="522" t="s">
        <v>438</v>
      </c>
      <c r="C5337" s="522" t="s">
        <v>14284</v>
      </c>
      <c r="D5337" s="522" t="s">
        <v>340</v>
      </c>
      <c r="E5337" s="522" t="s">
        <v>433</v>
      </c>
      <c r="F5337" s="522" t="s">
        <v>14284</v>
      </c>
    </row>
    <row r="5338" spans="1:6" ht="15">
      <c r="A5338" s="522">
        <v>3000003948</v>
      </c>
      <c r="B5338" s="522" t="s">
        <v>438</v>
      </c>
      <c r="C5338" s="522" t="s">
        <v>14285</v>
      </c>
      <c r="D5338" s="522" t="s">
        <v>440</v>
      </c>
      <c r="E5338" s="522" t="s">
        <v>433</v>
      </c>
      <c r="F5338" s="522" t="s">
        <v>14286</v>
      </c>
    </row>
    <row r="5339" spans="1:6" ht="15">
      <c r="A5339" s="522">
        <v>3000003949</v>
      </c>
      <c r="B5339" s="522" t="s">
        <v>438</v>
      </c>
      <c r="C5339" s="522" t="s">
        <v>14287</v>
      </c>
      <c r="D5339" s="522" t="s">
        <v>337</v>
      </c>
      <c r="E5339" s="522" t="s">
        <v>433</v>
      </c>
      <c r="F5339" s="522" t="s">
        <v>14287</v>
      </c>
    </row>
    <row r="5340" spans="1:6" ht="15">
      <c r="A5340" s="522">
        <v>3000003950</v>
      </c>
      <c r="B5340" s="522" t="s">
        <v>438</v>
      </c>
      <c r="C5340" s="522" t="s">
        <v>14288</v>
      </c>
      <c r="D5340" s="522" t="s">
        <v>337</v>
      </c>
      <c r="E5340" s="522" t="s">
        <v>433</v>
      </c>
      <c r="F5340" s="522" t="s">
        <v>14289</v>
      </c>
    </row>
    <row r="5341" spans="1:6" ht="15">
      <c r="A5341" s="522">
        <v>3000003951</v>
      </c>
      <c r="B5341" s="522" t="s">
        <v>438</v>
      </c>
      <c r="C5341" s="522" t="s">
        <v>14290</v>
      </c>
      <c r="D5341" s="522" t="s">
        <v>337</v>
      </c>
      <c r="E5341" s="522" t="s">
        <v>433</v>
      </c>
      <c r="F5341" s="522" t="s">
        <v>14291</v>
      </c>
    </row>
    <row r="5342" spans="1:6" ht="15">
      <c r="A5342" s="522">
        <v>3000003952</v>
      </c>
      <c r="B5342" s="522" t="s">
        <v>438</v>
      </c>
      <c r="C5342" s="522" t="s">
        <v>14292</v>
      </c>
      <c r="D5342" s="522" t="s">
        <v>337</v>
      </c>
      <c r="E5342" s="522" t="s">
        <v>433</v>
      </c>
      <c r="F5342" s="522" t="s">
        <v>14292</v>
      </c>
    </row>
    <row r="5343" spans="1:6" ht="15">
      <c r="A5343" s="522">
        <v>3000003953</v>
      </c>
      <c r="B5343" s="522" t="s">
        <v>438</v>
      </c>
      <c r="C5343" s="522" t="s">
        <v>14293</v>
      </c>
      <c r="D5343" s="522" t="s">
        <v>337</v>
      </c>
      <c r="E5343" s="522" t="s">
        <v>433</v>
      </c>
      <c r="F5343" s="522" t="s">
        <v>14294</v>
      </c>
    </row>
    <row r="5344" spans="1:6" ht="15">
      <c r="A5344" s="522">
        <v>3000003954</v>
      </c>
      <c r="B5344" s="522" t="s">
        <v>438</v>
      </c>
      <c r="C5344" s="522" t="s">
        <v>14295</v>
      </c>
      <c r="D5344" s="522" t="s">
        <v>337</v>
      </c>
      <c r="E5344" s="522" t="s">
        <v>433</v>
      </c>
      <c r="F5344" s="522" t="s">
        <v>14296</v>
      </c>
    </row>
    <row r="5345" spans="1:6" ht="15">
      <c r="A5345" s="522">
        <v>3000003955</v>
      </c>
      <c r="B5345" s="522" t="s">
        <v>438</v>
      </c>
      <c r="C5345" s="522" t="s">
        <v>14297</v>
      </c>
      <c r="D5345" s="522" t="s">
        <v>340</v>
      </c>
      <c r="E5345" s="522" t="s">
        <v>433</v>
      </c>
      <c r="F5345" s="522" t="s">
        <v>14298</v>
      </c>
    </row>
    <row r="5346" spans="1:6" ht="15">
      <c r="A5346" s="522">
        <v>3000003956</v>
      </c>
      <c r="B5346" s="522" t="s">
        <v>438</v>
      </c>
      <c r="C5346" s="522" t="s">
        <v>14299</v>
      </c>
      <c r="D5346" s="522" t="s">
        <v>340</v>
      </c>
      <c r="E5346" s="522" t="s">
        <v>433</v>
      </c>
      <c r="F5346" s="522" t="s">
        <v>14299</v>
      </c>
    </row>
    <row r="5347" spans="1:6" ht="15">
      <c r="A5347" s="522">
        <v>3000003957</v>
      </c>
      <c r="B5347" s="522" t="s">
        <v>438</v>
      </c>
      <c r="C5347" s="522" t="s">
        <v>14300</v>
      </c>
      <c r="D5347" s="522" t="s">
        <v>337</v>
      </c>
      <c r="E5347" s="522" t="s">
        <v>433</v>
      </c>
      <c r="F5347" s="522" t="s">
        <v>14300</v>
      </c>
    </row>
    <row r="5348" spans="1:6" ht="15">
      <c r="A5348" s="522">
        <v>3000003958</v>
      </c>
      <c r="B5348" s="522" t="s">
        <v>438</v>
      </c>
      <c r="C5348" s="522" t="s">
        <v>14301</v>
      </c>
      <c r="D5348" s="522" t="s">
        <v>337</v>
      </c>
      <c r="E5348" s="522" t="s">
        <v>433</v>
      </c>
      <c r="F5348" s="522" t="s">
        <v>14302</v>
      </c>
    </row>
    <row r="5349" spans="1:6" ht="15">
      <c r="A5349" s="522">
        <v>3000003959</v>
      </c>
      <c r="B5349" s="522" t="s">
        <v>438</v>
      </c>
      <c r="C5349" s="522" t="s">
        <v>14303</v>
      </c>
      <c r="D5349" s="522" t="s">
        <v>337</v>
      </c>
      <c r="E5349" s="522" t="s">
        <v>433</v>
      </c>
      <c r="F5349" s="522" t="s">
        <v>14304</v>
      </c>
    </row>
    <row r="5350" spans="1:6" ht="15">
      <c r="A5350" s="522">
        <v>3000003960</v>
      </c>
      <c r="B5350" s="522" t="s">
        <v>438</v>
      </c>
      <c r="C5350" s="522" t="s">
        <v>14305</v>
      </c>
      <c r="D5350" s="522" t="s">
        <v>337</v>
      </c>
      <c r="E5350" s="522" t="s">
        <v>433</v>
      </c>
      <c r="F5350" s="522" t="s">
        <v>14306</v>
      </c>
    </row>
    <row r="5351" spans="1:6" ht="15">
      <c r="A5351" s="522">
        <v>3000003961</v>
      </c>
      <c r="B5351" s="522" t="s">
        <v>438</v>
      </c>
      <c r="C5351" s="522" t="s">
        <v>14307</v>
      </c>
      <c r="D5351" s="522" t="s">
        <v>337</v>
      </c>
      <c r="E5351" s="522" t="s">
        <v>433</v>
      </c>
      <c r="F5351" s="522" t="s">
        <v>14307</v>
      </c>
    </row>
    <row r="5352" spans="1:6" ht="15">
      <c r="A5352" s="522">
        <v>3000003962</v>
      </c>
      <c r="B5352" s="522" t="s">
        <v>438</v>
      </c>
      <c r="C5352" s="522" t="s">
        <v>14308</v>
      </c>
      <c r="D5352" s="522" t="s">
        <v>337</v>
      </c>
      <c r="E5352" s="522" t="s">
        <v>433</v>
      </c>
      <c r="F5352" s="522" t="s">
        <v>14309</v>
      </c>
    </row>
    <row r="5353" spans="1:6" ht="15">
      <c r="A5353" s="522">
        <v>3000003963</v>
      </c>
      <c r="B5353" s="522" t="s">
        <v>438</v>
      </c>
      <c r="C5353" s="522" t="s">
        <v>14310</v>
      </c>
      <c r="D5353" s="522" t="s">
        <v>340</v>
      </c>
      <c r="E5353" s="522" t="s">
        <v>433</v>
      </c>
      <c r="F5353" s="522" t="s">
        <v>14311</v>
      </c>
    </row>
    <row r="5354" spans="1:6" ht="15">
      <c r="A5354" s="522">
        <v>3000003964</v>
      </c>
      <c r="B5354" s="522" t="s">
        <v>438</v>
      </c>
      <c r="C5354" s="522" t="s">
        <v>14312</v>
      </c>
      <c r="D5354" s="522" t="s">
        <v>340</v>
      </c>
      <c r="E5354" s="522" t="s">
        <v>433</v>
      </c>
      <c r="F5354" s="522" t="s">
        <v>14312</v>
      </c>
    </row>
    <row r="5355" spans="1:6" ht="15">
      <c r="A5355" s="522">
        <v>3000003965</v>
      </c>
      <c r="B5355" s="522" t="s">
        <v>438</v>
      </c>
      <c r="C5355" s="522" t="s">
        <v>14313</v>
      </c>
      <c r="D5355" s="522" t="s">
        <v>337</v>
      </c>
      <c r="E5355" s="522" t="s">
        <v>433</v>
      </c>
      <c r="F5355" s="522" t="s">
        <v>14313</v>
      </c>
    </row>
    <row r="5356" spans="1:6" ht="15">
      <c r="A5356" s="522">
        <v>3000003966</v>
      </c>
      <c r="B5356" s="522" t="s">
        <v>438</v>
      </c>
      <c r="C5356" s="522" t="s">
        <v>14314</v>
      </c>
      <c r="D5356" s="522" t="s">
        <v>337</v>
      </c>
      <c r="E5356" s="522" t="s">
        <v>433</v>
      </c>
      <c r="F5356" s="522" t="s">
        <v>14314</v>
      </c>
    </row>
    <row r="5357" spans="1:6" ht="15">
      <c r="A5357" s="522">
        <v>3000003967</v>
      </c>
      <c r="B5357" s="522" t="s">
        <v>438</v>
      </c>
      <c r="C5357" s="522" t="s">
        <v>14315</v>
      </c>
      <c r="D5357" s="522" t="s">
        <v>340</v>
      </c>
      <c r="E5357" s="522" t="s">
        <v>433</v>
      </c>
      <c r="F5357" s="522" t="s">
        <v>14316</v>
      </c>
    </row>
    <row r="5358" spans="1:6" ht="15">
      <c r="A5358" s="522">
        <v>3000003968</v>
      </c>
      <c r="B5358" s="522" t="s">
        <v>438</v>
      </c>
      <c r="C5358" s="522" t="s">
        <v>14317</v>
      </c>
      <c r="D5358" s="522" t="s">
        <v>337</v>
      </c>
      <c r="E5358" s="522" t="s">
        <v>433</v>
      </c>
      <c r="F5358" s="522" t="s">
        <v>14318</v>
      </c>
    </row>
    <row r="5359" spans="1:6" ht="15">
      <c r="A5359" s="522">
        <v>3000003969</v>
      </c>
      <c r="B5359" s="522" t="s">
        <v>438</v>
      </c>
      <c r="C5359" s="522" t="s">
        <v>14319</v>
      </c>
      <c r="D5359" s="522" t="s">
        <v>337</v>
      </c>
      <c r="E5359" s="522" t="s">
        <v>433</v>
      </c>
      <c r="F5359" s="522" t="s">
        <v>14320</v>
      </c>
    </row>
    <row r="5360" spans="1:6" ht="15">
      <c r="A5360" s="522">
        <v>3000003970</v>
      </c>
      <c r="B5360" s="522" t="s">
        <v>438</v>
      </c>
      <c r="C5360" s="522" t="s">
        <v>14321</v>
      </c>
      <c r="D5360" s="522" t="s">
        <v>340</v>
      </c>
      <c r="E5360" s="522" t="s">
        <v>433</v>
      </c>
      <c r="F5360" s="522" t="s">
        <v>14322</v>
      </c>
    </row>
    <row r="5361" spans="1:6" ht="15">
      <c r="A5361" s="522">
        <v>3000003971</v>
      </c>
      <c r="B5361" s="522" t="s">
        <v>438</v>
      </c>
      <c r="C5361" s="522" t="s">
        <v>14323</v>
      </c>
      <c r="D5361" s="522" t="s">
        <v>340</v>
      </c>
      <c r="E5361" s="522" t="s">
        <v>433</v>
      </c>
      <c r="F5361" s="522" t="s">
        <v>14324</v>
      </c>
    </row>
    <row r="5362" spans="1:6" ht="15">
      <c r="A5362" s="522">
        <v>3000003972</v>
      </c>
      <c r="B5362" s="522" t="s">
        <v>438</v>
      </c>
      <c r="C5362" s="522" t="s">
        <v>14325</v>
      </c>
      <c r="D5362" s="522" t="s">
        <v>340</v>
      </c>
      <c r="E5362" s="522" t="s">
        <v>433</v>
      </c>
      <c r="F5362" s="522" t="s">
        <v>14326</v>
      </c>
    </row>
    <row r="5363" spans="1:6" ht="15">
      <c r="A5363" s="522">
        <v>3000003973</v>
      </c>
      <c r="B5363" s="522" t="s">
        <v>438</v>
      </c>
      <c r="C5363" s="522" t="s">
        <v>14327</v>
      </c>
      <c r="D5363" s="522" t="s">
        <v>340</v>
      </c>
      <c r="E5363" s="522" t="s">
        <v>433</v>
      </c>
      <c r="F5363" s="522" t="s">
        <v>14327</v>
      </c>
    </row>
    <row r="5364" spans="1:6" ht="15">
      <c r="A5364" s="522">
        <v>3000003974</v>
      </c>
      <c r="B5364" s="522" t="s">
        <v>438</v>
      </c>
      <c r="C5364" s="522" t="s">
        <v>14328</v>
      </c>
      <c r="D5364" s="522" t="s">
        <v>340</v>
      </c>
      <c r="E5364" s="522" t="s">
        <v>433</v>
      </c>
      <c r="F5364" s="522" t="s">
        <v>14329</v>
      </c>
    </row>
    <row r="5365" spans="1:6" ht="15">
      <c r="A5365" s="522">
        <v>3000003975</v>
      </c>
      <c r="B5365" s="522" t="s">
        <v>438</v>
      </c>
      <c r="C5365" s="522" t="s">
        <v>14330</v>
      </c>
      <c r="D5365" s="522" t="s">
        <v>337</v>
      </c>
      <c r="E5365" s="522" t="s">
        <v>433</v>
      </c>
      <c r="F5365" s="522" t="s">
        <v>14331</v>
      </c>
    </row>
    <row r="5366" spans="1:6" ht="15">
      <c r="A5366" s="522">
        <v>3000003976</v>
      </c>
      <c r="B5366" s="522" t="s">
        <v>438</v>
      </c>
      <c r="C5366" s="522" t="s">
        <v>14332</v>
      </c>
      <c r="D5366" s="522" t="s">
        <v>340</v>
      </c>
      <c r="E5366" s="522" t="s">
        <v>433</v>
      </c>
      <c r="F5366" s="522" t="s">
        <v>14333</v>
      </c>
    </row>
    <row r="5367" spans="1:6" ht="15">
      <c r="A5367" s="522">
        <v>3000003977</v>
      </c>
      <c r="B5367" s="522" t="s">
        <v>438</v>
      </c>
      <c r="C5367" s="522" t="s">
        <v>14334</v>
      </c>
      <c r="D5367" s="522" t="s">
        <v>340</v>
      </c>
      <c r="E5367" s="522" t="s">
        <v>433</v>
      </c>
      <c r="F5367" s="522" t="s">
        <v>14335</v>
      </c>
    </row>
    <row r="5368" spans="1:6" ht="15">
      <c r="A5368" s="522">
        <v>3000003978</v>
      </c>
      <c r="B5368" s="522" t="s">
        <v>438</v>
      </c>
      <c r="C5368" s="522" t="s">
        <v>14336</v>
      </c>
      <c r="D5368" s="522" t="s">
        <v>337</v>
      </c>
      <c r="E5368" s="522" t="s">
        <v>433</v>
      </c>
      <c r="F5368" s="522" t="s">
        <v>14337</v>
      </c>
    </row>
    <row r="5369" spans="1:6" ht="15">
      <c r="A5369" s="522">
        <v>3000003979</v>
      </c>
      <c r="B5369" s="522" t="s">
        <v>438</v>
      </c>
      <c r="C5369" s="522" t="s">
        <v>14338</v>
      </c>
      <c r="D5369" s="522" t="s">
        <v>337</v>
      </c>
      <c r="E5369" s="522" t="s">
        <v>433</v>
      </c>
      <c r="F5369" s="522" t="s">
        <v>14339</v>
      </c>
    </row>
    <row r="5370" spans="1:6" ht="15">
      <c r="A5370" s="522">
        <v>3000003980</v>
      </c>
      <c r="B5370" s="522" t="s">
        <v>438</v>
      </c>
      <c r="C5370" s="522" t="s">
        <v>14340</v>
      </c>
      <c r="D5370" s="522" t="s">
        <v>340</v>
      </c>
      <c r="E5370" s="522" t="s">
        <v>433</v>
      </c>
      <c r="F5370" s="522" t="s">
        <v>14341</v>
      </c>
    </row>
    <row r="5371" spans="1:6" ht="15">
      <c r="A5371" s="522">
        <v>3000003981</v>
      </c>
      <c r="B5371" s="522" t="s">
        <v>438</v>
      </c>
      <c r="C5371" s="522" t="s">
        <v>14342</v>
      </c>
      <c r="D5371" s="522" t="s">
        <v>337</v>
      </c>
      <c r="E5371" s="522" t="s">
        <v>433</v>
      </c>
      <c r="F5371" s="522" t="s">
        <v>14343</v>
      </c>
    </row>
    <row r="5372" spans="1:6" ht="15">
      <c r="A5372" s="522">
        <v>3000003982</v>
      </c>
      <c r="B5372" s="522" t="s">
        <v>438</v>
      </c>
      <c r="C5372" s="522" t="s">
        <v>14344</v>
      </c>
      <c r="D5372" s="522" t="s">
        <v>337</v>
      </c>
      <c r="E5372" s="522" t="s">
        <v>433</v>
      </c>
      <c r="F5372" s="522" t="s">
        <v>14345</v>
      </c>
    </row>
    <row r="5373" spans="1:6" ht="15">
      <c r="A5373" s="522">
        <v>3000003983</v>
      </c>
      <c r="B5373" s="522" t="s">
        <v>438</v>
      </c>
      <c r="C5373" s="522" t="s">
        <v>14346</v>
      </c>
      <c r="D5373" s="522" t="s">
        <v>340</v>
      </c>
      <c r="E5373" s="522" t="s">
        <v>433</v>
      </c>
      <c r="F5373" s="522" t="s">
        <v>14347</v>
      </c>
    </row>
    <row r="5374" spans="1:6" ht="15">
      <c r="A5374" s="522">
        <v>3000003984</v>
      </c>
      <c r="B5374" s="522" t="s">
        <v>438</v>
      </c>
      <c r="C5374" s="522" t="s">
        <v>14348</v>
      </c>
      <c r="D5374" s="522" t="s">
        <v>340</v>
      </c>
      <c r="E5374" s="522" t="s">
        <v>433</v>
      </c>
      <c r="F5374" s="522" t="s">
        <v>14349</v>
      </c>
    </row>
    <row r="5375" spans="1:6" ht="15">
      <c r="A5375" s="522">
        <v>3000003985</v>
      </c>
      <c r="B5375" s="522" t="s">
        <v>438</v>
      </c>
      <c r="C5375" s="522" t="s">
        <v>14350</v>
      </c>
      <c r="D5375" s="522" t="s">
        <v>340</v>
      </c>
      <c r="E5375" s="522" t="s">
        <v>433</v>
      </c>
      <c r="F5375" s="522" t="s">
        <v>14351</v>
      </c>
    </row>
    <row r="5376" spans="1:6" ht="15">
      <c r="A5376" s="522">
        <v>3000003986</v>
      </c>
      <c r="B5376" s="522" t="s">
        <v>438</v>
      </c>
      <c r="C5376" s="522" t="s">
        <v>14327</v>
      </c>
      <c r="D5376" s="522" t="s">
        <v>340</v>
      </c>
      <c r="E5376" s="522" t="s">
        <v>433</v>
      </c>
      <c r="F5376" s="522" t="s">
        <v>14327</v>
      </c>
    </row>
    <row r="5377" spans="1:6" ht="15">
      <c r="A5377" s="522">
        <v>3000003987</v>
      </c>
      <c r="B5377" s="522" t="s">
        <v>438</v>
      </c>
      <c r="C5377" s="522" t="s">
        <v>14352</v>
      </c>
      <c r="D5377" s="522" t="s">
        <v>340</v>
      </c>
      <c r="E5377" s="522" t="s">
        <v>433</v>
      </c>
      <c r="F5377" s="522" t="s">
        <v>14353</v>
      </c>
    </row>
    <row r="5378" spans="1:6" ht="15">
      <c r="A5378" s="522">
        <v>3000003988</v>
      </c>
      <c r="B5378" s="522" t="s">
        <v>438</v>
      </c>
      <c r="C5378" s="522" t="s">
        <v>14354</v>
      </c>
      <c r="D5378" s="522" t="s">
        <v>337</v>
      </c>
      <c r="E5378" s="522" t="s">
        <v>433</v>
      </c>
      <c r="F5378" s="522" t="s">
        <v>14355</v>
      </c>
    </row>
    <row r="5379" spans="1:6" ht="15">
      <c r="A5379" s="522">
        <v>3000003989</v>
      </c>
      <c r="B5379" s="522" t="s">
        <v>438</v>
      </c>
      <c r="C5379" s="522" t="s">
        <v>14356</v>
      </c>
      <c r="D5379" s="522" t="s">
        <v>340</v>
      </c>
      <c r="E5379" s="522" t="s">
        <v>433</v>
      </c>
      <c r="F5379" s="522" t="s">
        <v>14357</v>
      </c>
    </row>
    <row r="5380" spans="1:6" ht="15">
      <c r="A5380" s="522">
        <v>3000003990</v>
      </c>
      <c r="B5380" s="522" t="s">
        <v>438</v>
      </c>
      <c r="C5380" s="522" t="s">
        <v>14358</v>
      </c>
      <c r="D5380" s="522" t="s">
        <v>340</v>
      </c>
      <c r="E5380" s="522" t="s">
        <v>433</v>
      </c>
      <c r="F5380" s="522" t="s">
        <v>14359</v>
      </c>
    </row>
    <row r="5381" spans="1:6" ht="15">
      <c r="A5381" s="522">
        <v>3000003991</v>
      </c>
      <c r="B5381" s="522" t="s">
        <v>438</v>
      </c>
      <c r="C5381" s="522" t="s">
        <v>14356</v>
      </c>
      <c r="D5381" s="522" t="s">
        <v>337</v>
      </c>
      <c r="E5381" s="522" t="s">
        <v>433</v>
      </c>
      <c r="F5381" s="522" t="s">
        <v>14360</v>
      </c>
    </row>
    <row r="5382" spans="1:6" ht="15">
      <c r="A5382" s="522">
        <v>3000003992</v>
      </c>
      <c r="B5382" s="522" t="s">
        <v>438</v>
      </c>
      <c r="C5382" s="522" t="s">
        <v>14361</v>
      </c>
      <c r="D5382" s="522" t="s">
        <v>337</v>
      </c>
      <c r="E5382" s="522" t="s">
        <v>433</v>
      </c>
      <c r="F5382" s="522" t="s">
        <v>14362</v>
      </c>
    </row>
    <row r="5383" spans="1:6" ht="15">
      <c r="A5383" s="522">
        <v>3000003993</v>
      </c>
      <c r="B5383" s="522" t="s">
        <v>13967</v>
      </c>
      <c r="C5383" s="522" t="s">
        <v>14363</v>
      </c>
      <c r="D5383" s="522" t="s">
        <v>337</v>
      </c>
      <c r="E5383" s="522" t="s">
        <v>433</v>
      </c>
      <c r="F5383" s="522" t="s">
        <v>14364</v>
      </c>
    </row>
    <row r="5384" spans="1:6" ht="15">
      <c r="A5384" s="522">
        <v>3000003994</v>
      </c>
      <c r="B5384" s="522" t="s">
        <v>14365</v>
      </c>
      <c r="C5384" s="522" t="s">
        <v>14366</v>
      </c>
      <c r="D5384" s="522" t="s">
        <v>337</v>
      </c>
      <c r="E5384" s="522" t="s">
        <v>433</v>
      </c>
      <c r="F5384" s="522" t="s">
        <v>14367</v>
      </c>
    </row>
    <row r="5385" spans="1:6" ht="15">
      <c r="A5385" s="522">
        <v>3000003995</v>
      </c>
      <c r="B5385" s="522" t="s">
        <v>14368</v>
      </c>
      <c r="C5385" s="522" t="s">
        <v>14369</v>
      </c>
      <c r="D5385" s="522" t="s">
        <v>337</v>
      </c>
      <c r="E5385" s="522" t="s">
        <v>433</v>
      </c>
      <c r="F5385" s="522" t="s">
        <v>14370</v>
      </c>
    </row>
    <row r="5386" spans="1:6" ht="15">
      <c r="A5386" s="522">
        <v>3000003996</v>
      </c>
      <c r="B5386" s="522" t="s">
        <v>14371</v>
      </c>
      <c r="C5386" s="522" t="s">
        <v>14372</v>
      </c>
      <c r="D5386" s="522" t="s">
        <v>337</v>
      </c>
      <c r="E5386" s="522" t="s">
        <v>433</v>
      </c>
      <c r="F5386" s="522" t="s">
        <v>14373</v>
      </c>
    </row>
    <row r="5387" spans="1:6" ht="15">
      <c r="A5387" s="522">
        <v>3000003997</v>
      </c>
      <c r="B5387" s="522" t="s">
        <v>14374</v>
      </c>
      <c r="C5387" s="522" t="s">
        <v>14375</v>
      </c>
      <c r="D5387" s="522" t="s">
        <v>440</v>
      </c>
      <c r="E5387" s="522" t="s">
        <v>433</v>
      </c>
      <c r="F5387" s="522" t="s">
        <v>14376</v>
      </c>
    </row>
    <row r="5388" spans="1:6" ht="15">
      <c r="A5388" s="522">
        <v>3000003998</v>
      </c>
      <c r="B5388" s="522" t="s">
        <v>14377</v>
      </c>
      <c r="C5388" s="522" t="s">
        <v>14378</v>
      </c>
      <c r="D5388" s="522" t="s">
        <v>440</v>
      </c>
      <c r="E5388" s="522" t="s">
        <v>433</v>
      </c>
      <c r="F5388" s="522" t="s">
        <v>14379</v>
      </c>
    </row>
    <row r="5389" spans="1:6" ht="15">
      <c r="A5389" s="522">
        <v>3000003999</v>
      </c>
      <c r="B5389" s="522" t="s">
        <v>14380</v>
      </c>
      <c r="C5389" s="522" t="s">
        <v>14381</v>
      </c>
      <c r="D5389" s="522" t="s">
        <v>440</v>
      </c>
      <c r="E5389" s="522" t="s">
        <v>433</v>
      </c>
      <c r="F5389" s="522" t="s">
        <v>14382</v>
      </c>
    </row>
    <row r="5390" spans="1:6" ht="15">
      <c r="A5390" s="522">
        <v>3000004000</v>
      </c>
      <c r="B5390" s="522" t="s">
        <v>14383</v>
      </c>
      <c r="C5390" s="522" t="s">
        <v>14384</v>
      </c>
      <c r="D5390" s="522" t="s">
        <v>440</v>
      </c>
      <c r="E5390" s="522" t="s">
        <v>433</v>
      </c>
      <c r="F5390" s="522" t="s">
        <v>14385</v>
      </c>
    </row>
    <row r="5391" spans="1:6" ht="15">
      <c r="A5391" s="522">
        <v>3000004001</v>
      </c>
      <c r="B5391" s="522" t="s">
        <v>14386</v>
      </c>
      <c r="C5391" s="522" t="s">
        <v>14387</v>
      </c>
      <c r="D5391" s="522" t="s">
        <v>749</v>
      </c>
      <c r="E5391" s="522" t="s">
        <v>433</v>
      </c>
      <c r="F5391" s="522" t="s">
        <v>14388</v>
      </c>
    </row>
    <row r="5392" spans="1:6" ht="15">
      <c r="A5392" s="522">
        <v>3000004002</v>
      </c>
      <c r="B5392" s="522" t="s">
        <v>14389</v>
      </c>
      <c r="C5392" s="522" t="s">
        <v>14390</v>
      </c>
      <c r="D5392" s="522" t="s">
        <v>340</v>
      </c>
      <c r="E5392" s="522" t="s">
        <v>433</v>
      </c>
      <c r="F5392" s="522" t="s">
        <v>14391</v>
      </c>
    </row>
    <row r="5393" spans="1:6" ht="15">
      <c r="A5393" s="522">
        <v>3000004003</v>
      </c>
      <c r="B5393" s="522" t="s">
        <v>14392</v>
      </c>
      <c r="C5393" s="522" t="s">
        <v>14393</v>
      </c>
      <c r="D5393" s="522" t="s">
        <v>440</v>
      </c>
      <c r="E5393" s="522" t="s">
        <v>433</v>
      </c>
      <c r="F5393" s="522" t="s">
        <v>14394</v>
      </c>
    </row>
    <row r="5394" spans="1:6" ht="15">
      <c r="A5394" s="522">
        <v>3000004004</v>
      </c>
      <c r="B5394" s="522" t="s">
        <v>438</v>
      </c>
      <c r="C5394" s="522" t="s">
        <v>14375</v>
      </c>
      <c r="D5394" s="522" t="s">
        <v>440</v>
      </c>
      <c r="E5394" s="522" t="s">
        <v>433</v>
      </c>
      <c r="F5394" s="522" t="s">
        <v>14376</v>
      </c>
    </row>
    <row r="5395" spans="1:6" ht="15">
      <c r="A5395" s="522">
        <v>3000004005</v>
      </c>
      <c r="B5395" s="522" t="s">
        <v>438</v>
      </c>
      <c r="C5395" s="522" t="s">
        <v>14378</v>
      </c>
      <c r="D5395" s="522" t="s">
        <v>440</v>
      </c>
      <c r="E5395" s="522" t="s">
        <v>433</v>
      </c>
      <c r="F5395" s="522" t="s">
        <v>14379</v>
      </c>
    </row>
    <row r="5396" spans="1:6" ht="15">
      <c r="A5396" s="522">
        <v>3000004006</v>
      </c>
      <c r="B5396" s="522" t="s">
        <v>438</v>
      </c>
      <c r="C5396" s="522" t="s">
        <v>14381</v>
      </c>
      <c r="D5396" s="522" t="s">
        <v>440</v>
      </c>
      <c r="E5396" s="522" t="s">
        <v>433</v>
      </c>
      <c r="F5396" s="522" t="s">
        <v>14382</v>
      </c>
    </row>
    <row r="5397" spans="1:6" ht="15">
      <c r="A5397" s="522">
        <v>3000004007</v>
      </c>
      <c r="B5397" s="522" t="s">
        <v>438</v>
      </c>
      <c r="C5397" s="522" t="s">
        <v>14384</v>
      </c>
      <c r="D5397" s="522" t="s">
        <v>440</v>
      </c>
      <c r="E5397" s="522" t="s">
        <v>433</v>
      </c>
      <c r="F5397" s="522" t="s">
        <v>14385</v>
      </c>
    </row>
    <row r="5398" spans="1:6" ht="15">
      <c r="A5398" s="522">
        <v>3000004008</v>
      </c>
      <c r="B5398" s="522" t="s">
        <v>438</v>
      </c>
      <c r="C5398" s="522" t="s">
        <v>14395</v>
      </c>
      <c r="D5398" s="522" t="s">
        <v>440</v>
      </c>
      <c r="E5398" s="522" t="s">
        <v>433</v>
      </c>
      <c r="F5398" s="522" t="s">
        <v>14396</v>
      </c>
    </row>
    <row r="5399" spans="1:6" ht="15">
      <c r="A5399" s="522">
        <v>3000004009</v>
      </c>
      <c r="B5399" s="522" t="s">
        <v>14397</v>
      </c>
      <c r="C5399" s="522" t="s">
        <v>14398</v>
      </c>
      <c r="D5399" s="522" t="s">
        <v>745</v>
      </c>
      <c r="E5399" s="522" t="s">
        <v>433</v>
      </c>
      <c r="F5399" s="522" t="s">
        <v>14399</v>
      </c>
    </row>
    <row r="5400" spans="1:6" ht="15">
      <c r="A5400" s="522">
        <v>3000004010</v>
      </c>
      <c r="B5400" s="522" t="s">
        <v>14400</v>
      </c>
      <c r="C5400" s="522" t="s">
        <v>14401</v>
      </c>
      <c r="D5400" s="522" t="s">
        <v>745</v>
      </c>
      <c r="E5400" s="522" t="s">
        <v>433</v>
      </c>
      <c r="F5400" s="522" t="s">
        <v>14402</v>
      </c>
    </row>
    <row r="5401" spans="1:6" ht="15">
      <c r="A5401" s="522">
        <v>4000000202</v>
      </c>
      <c r="B5401" s="522" t="s">
        <v>14403</v>
      </c>
      <c r="C5401" s="522" t="s">
        <v>14404</v>
      </c>
      <c r="D5401" s="522" t="s">
        <v>340</v>
      </c>
      <c r="E5401" s="522" t="s">
        <v>767</v>
      </c>
      <c r="F5401" s="522" t="s">
        <v>14405</v>
      </c>
    </row>
    <row r="5402" spans="1:6" ht="15">
      <c r="A5402" s="522">
        <v>4000000203</v>
      </c>
      <c r="B5402" s="522" t="s">
        <v>14406</v>
      </c>
      <c r="C5402" s="522" t="s">
        <v>14407</v>
      </c>
      <c r="D5402" s="522" t="s">
        <v>340</v>
      </c>
      <c r="E5402" s="522" t="s">
        <v>767</v>
      </c>
      <c r="F5402" s="522" t="s">
        <v>14408</v>
      </c>
    </row>
    <row r="5403" spans="1:6" ht="15">
      <c r="A5403" s="522">
        <v>4000000204</v>
      </c>
      <c r="B5403" s="522" t="s">
        <v>14409</v>
      </c>
      <c r="C5403" s="522" t="s">
        <v>14410</v>
      </c>
      <c r="D5403" s="522" t="s">
        <v>340</v>
      </c>
      <c r="E5403" s="522" t="s">
        <v>767</v>
      </c>
      <c r="F5403" s="522" t="s">
        <v>14411</v>
      </c>
    </row>
    <row r="5404" spans="1:6" ht="15">
      <c r="A5404" s="522">
        <v>4000000205</v>
      </c>
      <c r="B5404" s="522" t="s">
        <v>14412</v>
      </c>
      <c r="C5404" s="522" t="s">
        <v>14413</v>
      </c>
      <c r="D5404" s="522" t="s">
        <v>340</v>
      </c>
      <c r="E5404" s="522" t="s">
        <v>767</v>
      </c>
      <c r="F5404" s="522" t="s">
        <v>14414</v>
      </c>
    </row>
    <row r="5405" spans="1:6" ht="15">
      <c r="A5405" s="522">
        <v>4000000206</v>
      </c>
      <c r="B5405" s="522" t="s">
        <v>14415</v>
      </c>
      <c r="C5405" s="522" t="s">
        <v>14416</v>
      </c>
      <c r="D5405" s="522" t="s">
        <v>337</v>
      </c>
      <c r="E5405" s="522" t="s">
        <v>767</v>
      </c>
      <c r="F5405" s="522" t="s">
        <v>14417</v>
      </c>
    </row>
    <row r="5406" spans="1:6" ht="15">
      <c r="A5406" s="522">
        <v>4000000207</v>
      </c>
      <c r="B5406" s="522" t="s">
        <v>14418</v>
      </c>
      <c r="C5406" s="522" t="s">
        <v>14419</v>
      </c>
      <c r="D5406" s="522" t="s">
        <v>337</v>
      </c>
      <c r="E5406" s="522" t="s">
        <v>767</v>
      </c>
      <c r="F5406" s="522" t="s">
        <v>14420</v>
      </c>
    </row>
    <row r="5407" spans="1:6" ht="15">
      <c r="A5407" s="522">
        <v>4000000208</v>
      </c>
      <c r="B5407" s="522" t="s">
        <v>14421</v>
      </c>
      <c r="C5407" s="522" t="s">
        <v>14422</v>
      </c>
      <c r="D5407" s="522" t="s">
        <v>440</v>
      </c>
      <c r="E5407" s="522" t="s">
        <v>767</v>
      </c>
      <c r="F5407" s="522" t="s">
        <v>14423</v>
      </c>
    </row>
    <row r="5408" spans="1:6" ht="15">
      <c r="A5408" s="522">
        <v>4000000209</v>
      </c>
      <c r="B5408" s="522" t="s">
        <v>14424</v>
      </c>
      <c r="C5408" s="522" t="s">
        <v>14425</v>
      </c>
      <c r="D5408" s="522" t="s">
        <v>440</v>
      </c>
      <c r="E5408" s="522" t="s">
        <v>767</v>
      </c>
      <c r="F5408" s="522" t="s">
        <v>14426</v>
      </c>
    </row>
    <row r="5409" spans="1:6" ht="15">
      <c r="A5409" s="522">
        <v>4000000210</v>
      </c>
      <c r="B5409" s="522" t="s">
        <v>14427</v>
      </c>
      <c r="C5409" s="522" t="s">
        <v>14428</v>
      </c>
      <c r="D5409" s="522" t="s">
        <v>440</v>
      </c>
      <c r="E5409" s="522" t="s">
        <v>767</v>
      </c>
      <c r="F5409" s="522" t="s">
        <v>14429</v>
      </c>
    </row>
    <row r="5410" spans="1:6" ht="15">
      <c r="A5410" s="522">
        <v>4000000211</v>
      </c>
      <c r="B5410" s="522" t="s">
        <v>14430</v>
      </c>
      <c r="C5410" s="522" t="s">
        <v>14431</v>
      </c>
      <c r="D5410" s="522" t="s">
        <v>440</v>
      </c>
      <c r="E5410" s="522" t="s">
        <v>767</v>
      </c>
      <c r="F5410" s="522" t="s">
        <v>14432</v>
      </c>
    </row>
    <row r="5411" spans="1:6" ht="15">
      <c r="A5411" s="522">
        <v>4000000212</v>
      </c>
      <c r="B5411" s="522" t="s">
        <v>14433</v>
      </c>
      <c r="C5411" s="522" t="s">
        <v>14434</v>
      </c>
      <c r="D5411" s="522" t="s">
        <v>440</v>
      </c>
      <c r="E5411" s="522" t="s">
        <v>767</v>
      </c>
      <c r="F5411" s="522" t="s">
        <v>14435</v>
      </c>
    </row>
    <row r="5412" spans="1:6" ht="15">
      <c r="A5412" s="522">
        <v>4000000213</v>
      </c>
      <c r="B5412" s="522" t="s">
        <v>14436</v>
      </c>
      <c r="C5412" s="522" t="s">
        <v>14437</v>
      </c>
      <c r="D5412" s="522" t="s">
        <v>440</v>
      </c>
      <c r="E5412" s="522" t="s">
        <v>767</v>
      </c>
      <c r="F5412" s="522" t="s">
        <v>14438</v>
      </c>
    </row>
    <row r="5413" spans="1:6" ht="15">
      <c r="A5413" s="522">
        <v>4000000214</v>
      </c>
      <c r="B5413" s="522" t="s">
        <v>14439</v>
      </c>
      <c r="C5413" s="522" t="s">
        <v>14437</v>
      </c>
      <c r="D5413" s="522" t="s">
        <v>440</v>
      </c>
      <c r="E5413" s="522" t="s">
        <v>767</v>
      </c>
      <c r="F5413" s="522" t="s">
        <v>14438</v>
      </c>
    </row>
    <row r="5414" spans="1:6" ht="15">
      <c r="A5414" s="522">
        <v>4000000215</v>
      </c>
      <c r="B5414" s="522" t="s">
        <v>14440</v>
      </c>
      <c r="C5414" s="522" t="s">
        <v>14441</v>
      </c>
      <c r="D5414" s="522" t="s">
        <v>440</v>
      </c>
      <c r="E5414" s="522" t="s">
        <v>767</v>
      </c>
      <c r="F5414" s="522" t="s">
        <v>14442</v>
      </c>
    </row>
    <row r="5415" spans="1:6" ht="15">
      <c r="A5415" s="522">
        <v>4000000216</v>
      </c>
      <c r="B5415" s="522" t="s">
        <v>14443</v>
      </c>
      <c r="C5415" s="522" t="s">
        <v>14444</v>
      </c>
      <c r="D5415" s="522" t="s">
        <v>440</v>
      </c>
      <c r="E5415" s="522" t="s">
        <v>767</v>
      </c>
      <c r="F5415" s="522" t="s">
        <v>14445</v>
      </c>
    </row>
    <row r="5416" spans="1:6" ht="15">
      <c r="A5416" s="522">
        <v>2000000333</v>
      </c>
      <c r="B5416" s="522" t="s">
        <v>438</v>
      </c>
      <c r="C5416" s="522" t="s">
        <v>14446</v>
      </c>
      <c r="D5416" s="522" t="s">
        <v>337</v>
      </c>
      <c r="E5416" s="522" t="s">
        <v>430</v>
      </c>
      <c r="F5416" s="522" t="s">
        <v>14447</v>
      </c>
    </row>
    <row r="5417" spans="1:6" ht="15">
      <c r="A5417" s="522">
        <v>4000000217</v>
      </c>
      <c r="B5417" s="522" t="s">
        <v>438</v>
      </c>
      <c r="C5417" s="522" t="s">
        <v>14448</v>
      </c>
      <c r="D5417" s="522" t="s">
        <v>337</v>
      </c>
      <c r="E5417" s="522" t="s">
        <v>767</v>
      </c>
      <c r="F5417" s="522" t="s">
        <v>14449</v>
      </c>
    </row>
    <row r="5418" spans="1:6" ht="15">
      <c r="A5418" s="522">
        <v>1000000572</v>
      </c>
      <c r="B5418" s="522" t="s">
        <v>438</v>
      </c>
      <c r="C5418" s="522" t="s">
        <v>14450</v>
      </c>
      <c r="D5418" s="522" t="s">
        <v>337</v>
      </c>
      <c r="E5418" s="522" t="s">
        <v>441</v>
      </c>
      <c r="F5418" s="522" t="s">
        <v>14451</v>
      </c>
    </row>
    <row r="5419" spans="1:6" ht="15">
      <c r="A5419" s="522">
        <v>1000000573</v>
      </c>
      <c r="B5419" s="522" t="s">
        <v>438</v>
      </c>
      <c r="C5419" s="522" t="s">
        <v>14452</v>
      </c>
      <c r="D5419" s="522" t="s">
        <v>337</v>
      </c>
      <c r="E5419" s="522" t="s">
        <v>441</v>
      </c>
      <c r="F5419" s="522" t="s">
        <v>14453</v>
      </c>
    </row>
    <row r="5420" spans="1:6" ht="15">
      <c r="A5420" s="522">
        <v>1000000574</v>
      </c>
      <c r="B5420" s="522" t="s">
        <v>438</v>
      </c>
      <c r="C5420" s="522" t="s">
        <v>14454</v>
      </c>
      <c r="D5420" s="522" t="s">
        <v>337</v>
      </c>
      <c r="E5420" s="522" t="s">
        <v>441</v>
      </c>
      <c r="F5420" s="522" t="s">
        <v>14455</v>
      </c>
    </row>
    <row r="5421" spans="1:6" ht="15">
      <c r="A5421" s="522">
        <v>1000000575</v>
      </c>
      <c r="B5421" s="522" t="s">
        <v>438</v>
      </c>
      <c r="C5421" s="522" t="s">
        <v>14456</v>
      </c>
      <c r="D5421" s="522" t="s">
        <v>440</v>
      </c>
      <c r="E5421" s="522" t="s">
        <v>441</v>
      </c>
      <c r="F5421" s="522" t="s">
        <v>14457</v>
      </c>
    </row>
    <row r="5422" spans="1:6" ht="15">
      <c r="A5422" s="522">
        <v>1000000576</v>
      </c>
      <c r="B5422" s="522" t="s">
        <v>438</v>
      </c>
      <c r="C5422" s="522" t="s">
        <v>14458</v>
      </c>
      <c r="D5422" s="522" t="s">
        <v>440</v>
      </c>
      <c r="E5422" s="522" t="s">
        <v>441</v>
      </c>
      <c r="F5422" s="522" t="s">
        <v>14459</v>
      </c>
    </row>
    <row r="5423" spans="1:6" ht="15">
      <c r="A5423" s="522">
        <v>1000000577</v>
      </c>
      <c r="B5423" s="522" t="s">
        <v>438</v>
      </c>
      <c r="C5423" s="522" t="s">
        <v>14460</v>
      </c>
      <c r="D5423" s="522" t="s">
        <v>337</v>
      </c>
      <c r="E5423" s="522" t="s">
        <v>441</v>
      </c>
      <c r="F5423" s="522" t="s">
        <v>14461</v>
      </c>
    </row>
    <row r="5424" spans="1:6" ht="15">
      <c r="A5424" s="522">
        <v>1000000578</v>
      </c>
      <c r="B5424" s="522" t="s">
        <v>438</v>
      </c>
      <c r="C5424" s="522" t="s">
        <v>14462</v>
      </c>
      <c r="D5424" s="522" t="s">
        <v>337</v>
      </c>
      <c r="E5424" s="522" t="s">
        <v>441</v>
      </c>
      <c r="F5424" s="522" t="s">
        <v>14463</v>
      </c>
    </row>
    <row r="5425" spans="1:6" ht="15">
      <c r="A5425" s="522">
        <v>1000000579</v>
      </c>
      <c r="B5425" s="522" t="s">
        <v>438</v>
      </c>
      <c r="C5425" s="522" t="s">
        <v>14464</v>
      </c>
      <c r="D5425" s="522" t="s">
        <v>337</v>
      </c>
      <c r="E5425" s="522" t="s">
        <v>441</v>
      </c>
      <c r="F5425" s="522" t="s">
        <v>14465</v>
      </c>
    </row>
    <row r="5426" spans="1:6" ht="15">
      <c r="A5426" s="522">
        <v>1000000580</v>
      </c>
      <c r="B5426" s="522" t="s">
        <v>438</v>
      </c>
      <c r="C5426" s="522" t="s">
        <v>14466</v>
      </c>
      <c r="D5426" s="522" t="s">
        <v>337</v>
      </c>
      <c r="E5426" s="522" t="s">
        <v>441</v>
      </c>
      <c r="F5426" s="522" t="s">
        <v>14467</v>
      </c>
    </row>
    <row r="5427" spans="1:6" ht="15">
      <c r="A5427" s="522">
        <v>1000000581</v>
      </c>
      <c r="B5427" s="522" t="s">
        <v>438</v>
      </c>
      <c r="C5427" s="522" t="s">
        <v>14468</v>
      </c>
      <c r="D5427" s="522" t="s">
        <v>337</v>
      </c>
      <c r="E5427" s="522" t="s">
        <v>441</v>
      </c>
      <c r="F5427" s="522" t="s">
        <v>14469</v>
      </c>
    </row>
    <row r="5428" spans="1:6" ht="15">
      <c r="A5428" s="522">
        <v>1000000582</v>
      </c>
      <c r="B5428" s="522" t="s">
        <v>438</v>
      </c>
      <c r="C5428" s="522" t="s">
        <v>14470</v>
      </c>
      <c r="D5428" s="522" t="s">
        <v>337</v>
      </c>
      <c r="E5428" s="522" t="s">
        <v>441</v>
      </c>
      <c r="F5428" s="522" t="s">
        <v>14471</v>
      </c>
    </row>
    <row r="5429" spans="1:6" ht="15">
      <c r="A5429" s="522">
        <v>1000000583</v>
      </c>
      <c r="B5429" s="522" t="s">
        <v>438</v>
      </c>
      <c r="C5429" s="522" t="s">
        <v>14472</v>
      </c>
      <c r="D5429" s="522" t="s">
        <v>337</v>
      </c>
      <c r="E5429" s="522" t="s">
        <v>441</v>
      </c>
      <c r="F5429" s="522" t="s">
        <v>14473</v>
      </c>
    </row>
    <row r="5430" spans="1:6" ht="15">
      <c r="A5430" s="522">
        <v>1000000584</v>
      </c>
      <c r="B5430" s="522" t="s">
        <v>438</v>
      </c>
      <c r="C5430" s="522" t="s">
        <v>14474</v>
      </c>
      <c r="D5430" s="522" t="s">
        <v>337</v>
      </c>
      <c r="E5430" s="522" t="s">
        <v>441</v>
      </c>
      <c r="F5430" s="522" t="s">
        <v>14475</v>
      </c>
    </row>
    <row r="5431" spans="1:6" ht="15">
      <c r="A5431" s="522">
        <v>1000000585</v>
      </c>
      <c r="B5431" s="522" t="s">
        <v>438</v>
      </c>
      <c r="C5431" s="522" t="s">
        <v>14476</v>
      </c>
      <c r="D5431" s="522" t="s">
        <v>337</v>
      </c>
      <c r="E5431" s="522" t="s">
        <v>441</v>
      </c>
      <c r="F5431" s="522" t="s">
        <v>14477</v>
      </c>
    </row>
    <row r="5432" spans="1:6" ht="15">
      <c r="A5432" s="522">
        <v>1000000586</v>
      </c>
      <c r="B5432" s="522" t="s">
        <v>438</v>
      </c>
      <c r="C5432" s="522" t="s">
        <v>14478</v>
      </c>
      <c r="D5432" s="522" t="s">
        <v>340</v>
      </c>
      <c r="E5432" s="522" t="s">
        <v>441</v>
      </c>
      <c r="F5432" s="522" t="s">
        <v>14478</v>
      </c>
    </row>
    <row r="5433" spans="1:6" ht="15">
      <c r="A5433" s="522">
        <v>1000000587</v>
      </c>
      <c r="B5433" s="522" t="s">
        <v>438</v>
      </c>
      <c r="C5433" s="522" t="s">
        <v>14479</v>
      </c>
      <c r="D5433" s="522" t="s">
        <v>340</v>
      </c>
      <c r="E5433" s="522" t="s">
        <v>441</v>
      </c>
      <c r="F5433" s="522" t="s">
        <v>14480</v>
      </c>
    </row>
    <row r="5434" spans="1:6" ht="15">
      <c r="A5434" s="522">
        <v>1000000588</v>
      </c>
      <c r="B5434" s="522" t="s">
        <v>438</v>
      </c>
      <c r="C5434" s="522" t="s">
        <v>14481</v>
      </c>
      <c r="D5434" s="522" t="s">
        <v>340</v>
      </c>
      <c r="E5434" s="522" t="s">
        <v>441</v>
      </c>
      <c r="F5434" s="522" t="s">
        <v>14482</v>
      </c>
    </row>
    <row r="5435" spans="1:6" ht="15">
      <c r="A5435" s="522">
        <v>1000000589</v>
      </c>
      <c r="B5435" s="522" t="s">
        <v>438</v>
      </c>
      <c r="C5435" s="522" t="s">
        <v>14483</v>
      </c>
      <c r="D5435" s="522" t="s">
        <v>340</v>
      </c>
      <c r="E5435" s="522" t="s">
        <v>441</v>
      </c>
      <c r="F5435" s="522" t="s">
        <v>14484</v>
      </c>
    </row>
    <row r="5436" spans="1:6" ht="15">
      <c r="A5436" s="522">
        <v>3000004011</v>
      </c>
      <c r="B5436" s="522" t="s">
        <v>438</v>
      </c>
      <c r="C5436" s="522" t="s">
        <v>14485</v>
      </c>
      <c r="D5436" s="522" t="s">
        <v>340</v>
      </c>
      <c r="E5436" s="522" t="s">
        <v>433</v>
      </c>
      <c r="F5436" s="522" t="s">
        <v>14482</v>
      </c>
    </row>
    <row r="5437" spans="1:6" ht="15">
      <c r="A5437" s="522">
        <v>3000004012</v>
      </c>
      <c r="B5437" s="522" t="s">
        <v>438</v>
      </c>
      <c r="C5437" s="522" t="s">
        <v>14486</v>
      </c>
      <c r="D5437" s="522" t="s">
        <v>440</v>
      </c>
      <c r="E5437" s="522" t="s">
        <v>433</v>
      </c>
      <c r="F5437" s="522" t="s">
        <v>14487</v>
      </c>
    </row>
    <row r="5438" spans="1:6" ht="15">
      <c r="A5438" s="522">
        <v>3000004013</v>
      </c>
      <c r="B5438" s="522" t="s">
        <v>438</v>
      </c>
      <c r="C5438" s="522" t="s">
        <v>14488</v>
      </c>
      <c r="D5438" s="522" t="s">
        <v>440</v>
      </c>
      <c r="E5438" s="522" t="s">
        <v>433</v>
      </c>
      <c r="F5438" s="522" t="s">
        <v>14489</v>
      </c>
    </row>
    <row r="5439" spans="1:6" ht="15">
      <c r="A5439" s="522">
        <v>3000004014</v>
      </c>
      <c r="B5439" s="522" t="s">
        <v>438</v>
      </c>
      <c r="C5439" s="522" t="s">
        <v>14490</v>
      </c>
      <c r="D5439" s="522" t="s">
        <v>440</v>
      </c>
      <c r="E5439" s="522" t="s">
        <v>433</v>
      </c>
      <c r="F5439" s="522" t="s">
        <v>14491</v>
      </c>
    </row>
    <row r="5440" spans="1:6" ht="15">
      <c r="A5440" s="522">
        <v>3000004015</v>
      </c>
      <c r="B5440" s="522" t="s">
        <v>438</v>
      </c>
      <c r="C5440" s="522" t="s">
        <v>14492</v>
      </c>
      <c r="D5440" s="522" t="s">
        <v>440</v>
      </c>
      <c r="E5440" s="522" t="s">
        <v>433</v>
      </c>
      <c r="F5440" s="522" t="s">
        <v>14493</v>
      </c>
    </row>
    <row r="5441" spans="1:6" ht="15">
      <c r="A5441" s="522">
        <v>3000004016</v>
      </c>
      <c r="B5441" s="522" t="s">
        <v>438</v>
      </c>
      <c r="C5441" s="522" t="s">
        <v>14494</v>
      </c>
      <c r="D5441" s="522" t="s">
        <v>440</v>
      </c>
      <c r="E5441" s="522" t="s">
        <v>433</v>
      </c>
      <c r="F5441" s="522" t="s">
        <v>14495</v>
      </c>
    </row>
    <row r="5442" spans="1:6" ht="15">
      <c r="A5442" s="522">
        <v>3000004017</v>
      </c>
      <c r="B5442" s="522" t="s">
        <v>438</v>
      </c>
      <c r="C5442" s="522" t="s">
        <v>14494</v>
      </c>
      <c r="D5442" s="522" t="s">
        <v>440</v>
      </c>
      <c r="E5442" s="522" t="s">
        <v>433</v>
      </c>
      <c r="F5442" s="522" t="s">
        <v>14496</v>
      </c>
    </row>
    <row r="5443" spans="1:6" ht="15">
      <c r="A5443" s="522">
        <v>3000004018</v>
      </c>
      <c r="B5443" s="522" t="s">
        <v>438</v>
      </c>
      <c r="C5443" s="522" t="s">
        <v>14497</v>
      </c>
      <c r="D5443" s="522" t="s">
        <v>440</v>
      </c>
      <c r="E5443" s="522" t="s">
        <v>433</v>
      </c>
      <c r="F5443" s="522" t="s">
        <v>14498</v>
      </c>
    </row>
    <row r="5444" spans="1:6" ht="15">
      <c r="A5444" s="522">
        <v>3000004019</v>
      </c>
      <c r="B5444" s="522" t="s">
        <v>438</v>
      </c>
      <c r="C5444" s="522" t="s">
        <v>14499</v>
      </c>
      <c r="D5444" s="522" t="s">
        <v>440</v>
      </c>
      <c r="E5444" s="522" t="s">
        <v>433</v>
      </c>
      <c r="F5444" s="522" t="s">
        <v>14500</v>
      </c>
    </row>
    <row r="5445" spans="1:6" ht="15">
      <c r="A5445" s="522">
        <v>3000004020</v>
      </c>
      <c r="B5445" s="522" t="s">
        <v>438</v>
      </c>
      <c r="C5445" s="522" t="s">
        <v>14501</v>
      </c>
      <c r="D5445" s="522" t="s">
        <v>440</v>
      </c>
      <c r="E5445" s="522" t="s">
        <v>433</v>
      </c>
      <c r="F5445" s="522" t="s">
        <v>14502</v>
      </c>
    </row>
    <row r="5446" spans="1:6" ht="15">
      <c r="A5446" s="522">
        <v>3000004021</v>
      </c>
      <c r="B5446" s="522" t="s">
        <v>438</v>
      </c>
      <c r="C5446" s="522" t="s">
        <v>14503</v>
      </c>
      <c r="D5446" s="522" t="s">
        <v>440</v>
      </c>
      <c r="E5446" s="522" t="s">
        <v>433</v>
      </c>
      <c r="F5446" s="522" t="s">
        <v>14504</v>
      </c>
    </row>
    <row r="5447" spans="1:6" ht="15">
      <c r="A5447" s="522">
        <v>3000004022</v>
      </c>
      <c r="B5447" s="522" t="s">
        <v>438</v>
      </c>
      <c r="C5447" s="522" t="s">
        <v>14505</v>
      </c>
      <c r="D5447" s="522" t="s">
        <v>340</v>
      </c>
      <c r="E5447" s="522" t="s">
        <v>433</v>
      </c>
      <c r="F5447" s="522" t="s">
        <v>14506</v>
      </c>
    </row>
    <row r="5448" spans="1:6" ht="15">
      <c r="A5448" s="522">
        <v>3000004023</v>
      </c>
      <c r="B5448" s="522" t="s">
        <v>438</v>
      </c>
      <c r="C5448" s="522" t="s">
        <v>14507</v>
      </c>
      <c r="D5448" s="522" t="s">
        <v>340</v>
      </c>
      <c r="E5448" s="522" t="s">
        <v>433</v>
      </c>
      <c r="F5448" s="522" t="s">
        <v>14508</v>
      </c>
    </row>
    <row r="5449" spans="1:6" ht="15">
      <c r="A5449" s="522">
        <v>3000004024</v>
      </c>
      <c r="B5449" s="522" t="s">
        <v>438</v>
      </c>
      <c r="C5449" s="522" t="s">
        <v>14509</v>
      </c>
      <c r="D5449" s="522" t="s">
        <v>340</v>
      </c>
      <c r="E5449" s="522" t="s">
        <v>433</v>
      </c>
      <c r="F5449" s="522" t="s">
        <v>14510</v>
      </c>
    </row>
    <row r="5450" spans="1:6" ht="15">
      <c r="A5450" s="522">
        <v>3000004025</v>
      </c>
      <c r="B5450" s="522" t="s">
        <v>438</v>
      </c>
      <c r="C5450" s="522" t="s">
        <v>14511</v>
      </c>
      <c r="D5450" s="522" t="s">
        <v>340</v>
      </c>
      <c r="E5450" s="522" t="s">
        <v>433</v>
      </c>
      <c r="F5450" s="522" t="s">
        <v>14512</v>
      </c>
    </row>
    <row r="5451" spans="1:6" ht="15">
      <c r="A5451" s="522">
        <v>3000004026</v>
      </c>
      <c r="B5451" s="522" t="s">
        <v>438</v>
      </c>
      <c r="C5451" s="522" t="s">
        <v>14513</v>
      </c>
      <c r="D5451" s="522" t="s">
        <v>340</v>
      </c>
      <c r="E5451" s="522" t="s">
        <v>433</v>
      </c>
      <c r="F5451" s="522" t="s">
        <v>14514</v>
      </c>
    </row>
    <row r="5452" spans="1:6" ht="15">
      <c r="A5452" s="522">
        <v>3000004027</v>
      </c>
      <c r="B5452" s="522" t="s">
        <v>438</v>
      </c>
      <c r="C5452" s="522" t="s">
        <v>14515</v>
      </c>
      <c r="D5452" s="522" t="s">
        <v>340</v>
      </c>
      <c r="E5452" s="522" t="s">
        <v>433</v>
      </c>
      <c r="F5452" s="522" t="s">
        <v>14516</v>
      </c>
    </row>
    <row r="5453" spans="1:6" ht="15">
      <c r="A5453" s="522">
        <v>3000004028</v>
      </c>
      <c r="B5453" s="522" t="s">
        <v>438</v>
      </c>
      <c r="C5453" s="522" t="s">
        <v>14517</v>
      </c>
      <c r="D5453" s="522" t="s">
        <v>340</v>
      </c>
      <c r="E5453" s="522" t="s">
        <v>433</v>
      </c>
      <c r="F5453" s="522" t="s">
        <v>14518</v>
      </c>
    </row>
    <row r="5454" spans="1:6" ht="15">
      <c r="A5454" s="522">
        <v>3000004029</v>
      </c>
      <c r="B5454" s="522" t="s">
        <v>438</v>
      </c>
      <c r="C5454" s="522" t="s">
        <v>14519</v>
      </c>
      <c r="D5454" s="522" t="s">
        <v>340</v>
      </c>
      <c r="E5454" s="522" t="s">
        <v>433</v>
      </c>
      <c r="F5454" s="522" t="s">
        <v>14520</v>
      </c>
    </row>
    <row r="5455" spans="1:6" ht="15">
      <c r="A5455" s="522">
        <v>3000004030</v>
      </c>
      <c r="B5455" s="522" t="s">
        <v>438</v>
      </c>
      <c r="C5455" s="522" t="s">
        <v>14521</v>
      </c>
      <c r="D5455" s="522" t="s">
        <v>340</v>
      </c>
      <c r="E5455" s="522" t="s">
        <v>433</v>
      </c>
      <c r="F5455" s="522" t="s">
        <v>14522</v>
      </c>
    </row>
    <row r="5456" spans="1:6" ht="15">
      <c r="A5456" s="522">
        <v>3000004031</v>
      </c>
      <c r="B5456" s="522" t="s">
        <v>438</v>
      </c>
      <c r="C5456" s="522" t="s">
        <v>14523</v>
      </c>
      <c r="D5456" s="522" t="s">
        <v>340</v>
      </c>
      <c r="E5456" s="522" t="s">
        <v>433</v>
      </c>
      <c r="F5456" s="522" t="s">
        <v>14524</v>
      </c>
    </row>
    <row r="5457" spans="1:6" ht="15">
      <c r="A5457" s="522">
        <v>3000004032</v>
      </c>
      <c r="B5457" s="522" t="s">
        <v>438</v>
      </c>
      <c r="C5457" s="522" t="s">
        <v>14525</v>
      </c>
      <c r="D5457" s="522" t="s">
        <v>340</v>
      </c>
      <c r="E5457" s="522" t="s">
        <v>433</v>
      </c>
      <c r="F5457" s="522" t="s">
        <v>14526</v>
      </c>
    </row>
    <row r="5458" spans="1:6" ht="15">
      <c r="A5458" s="522">
        <v>4000000218</v>
      </c>
      <c r="B5458" s="522" t="s">
        <v>438</v>
      </c>
      <c r="C5458" s="522" t="s">
        <v>14527</v>
      </c>
      <c r="D5458" s="522" t="s">
        <v>337</v>
      </c>
      <c r="E5458" s="522" t="s">
        <v>767</v>
      </c>
      <c r="F5458" s="522" t="s">
        <v>14528</v>
      </c>
    </row>
    <row r="5459" spans="1:6" ht="15">
      <c r="A5459" s="522">
        <v>4000000219</v>
      </c>
      <c r="B5459" s="522" t="s">
        <v>438</v>
      </c>
      <c r="C5459" s="522" t="s">
        <v>14529</v>
      </c>
      <c r="D5459" s="522" t="s">
        <v>440</v>
      </c>
      <c r="E5459" s="522" t="s">
        <v>767</v>
      </c>
      <c r="F5459" s="522" t="s">
        <v>14529</v>
      </c>
    </row>
    <row r="5460" spans="1:6" ht="15">
      <c r="A5460" s="522">
        <v>4000000220</v>
      </c>
      <c r="B5460" s="522" t="s">
        <v>438</v>
      </c>
      <c r="C5460" s="522" t="s">
        <v>14530</v>
      </c>
      <c r="D5460" s="522" t="s">
        <v>440</v>
      </c>
      <c r="E5460" s="522" t="s">
        <v>767</v>
      </c>
      <c r="F5460" s="522" t="s">
        <v>14530</v>
      </c>
    </row>
    <row r="5461" spans="1:6" ht="15">
      <c r="A5461" s="522">
        <v>4000000221</v>
      </c>
      <c r="B5461" s="522" t="s">
        <v>438</v>
      </c>
      <c r="C5461" s="522" t="s">
        <v>14531</v>
      </c>
      <c r="D5461" s="522" t="s">
        <v>440</v>
      </c>
      <c r="E5461" s="522" t="s">
        <v>767</v>
      </c>
      <c r="F5461" s="522" t="s">
        <v>14531</v>
      </c>
    </row>
    <row r="5462" spans="1:6" ht="15">
      <c r="A5462" s="522">
        <v>4000000222</v>
      </c>
      <c r="B5462" s="522" t="s">
        <v>438</v>
      </c>
      <c r="C5462" s="522" t="s">
        <v>14532</v>
      </c>
      <c r="D5462" s="522" t="s">
        <v>440</v>
      </c>
      <c r="E5462" s="522" t="s">
        <v>767</v>
      </c>
      <c r="F5462" s="522" t="s">
        <v>14533</v>
      </c>
    </row>
    <row r="5463" spans="1:6" ht="15">
      <c r="A5463" s="522">
        <v>4000000223</v>
      </c>
      <c r="B5463" s="522" t="s">
        <v>438</v>
      </c>
      <c r="C5463" s="522" t="s">
        <v>14534</v>
      </c>
      <c r="D5463" s="522" t="s">
        <v>440</v>
      </c>
      <c r="E5463" s="522" t="s">
        <v>767</v>
      </c>
      <c r="F5463" s="522" t="s">
        <v>14535</v>
      </c>
    </row>
    <row r="5464" spans="1:6" ht="15">
      <c r="A5464" s="522">
        <v>4000000224</v>
      </c>
      <c r="B5464" s="522" t="s">
        <v>438</v>
      </c>
      <c r="C5464" s="522" t="s">
        <v>14536</v>
      </c>
      <c r="D5464" s="522" t="s">
        <v>440</v>
      </c>
      <c r="E5464" s="522" t="s">
        <v>767</v>
      </c>
      <c r="F5464" s="522" t="s">
        <v>14537</v>
      </c>
    </row>
    <row r="5465" spans="1:6" ht="15">
      <c r="A5465" s="522">
        <v>4000000225</v>
      </c>
      <c r="B5465" s="522" t="s">
        <v>438</v>
      </c>
      <c r="C5465" s="522" t="s">
        <v>14538</v>
      </c>
      <c r="D5465" s="522" t="s">
        <v>440</v>
      </c>
      <c r="E5465" s="522" t="s">
        <v>767</v>
      </c>
      <c r="F5465" s="522" t="s">
        <v>14539</v>
      </c>
    </row>
    <row r="5466" spans="1:6" ht="15">
      <c r="A5466" s="522">
        <v>4000000226</v>
      </c>
      <c r="B5466" s="522" t="s">
        <v>438</v>
      </c>
      <c r="C5466" s="522" t="s">
        <v>14540</v>
      </c>
      <c r="D5466" s="522" t="s">
        <v>337</v>
      </c>
      <c r="E5466" s="522" t="s">
        <v>767</v>
      </c>
      <c r="F5466" s="522" t="s">
        <v>14541</v>
      </c>
    </row>
    <row r="5467" spans="1:6" ht="15">
      <c r="A5467" s="522">
        <v>3000004033</v>
      </c>
      <c r="B5467" s="522" t="s">
        <v>438</v>
      </c>
      <c r="C5467" s="522" t="s">
        <v>14542</v>
      </c>
      <c r="D5467" s="522" t="s">
        <v>749</v>
      </c>
      <c r="E5467" s="522" t="s">
        <v>433</v>
      </c>
      <c r="F5467" s="522" t="s">
        <v>14542</v>
      </c>
    </row>
    <row r="5468" spans="1:6" ht="15">
      <c r="A5468" s="522">
        <v>3000004034</v>
      </c>
      <c r="B5468" s="522" t="s">
        <v>438</v>
      </c>
      <c r="C5468" s="522" t="s">
        <v>14543</v>
      </c>
      <c r="D5468" s="522" t="s">
        <v>337</v>
      </c>
      <c r="E5468" s="522" t="s">
        <v>433</v>
      </c>
      <c r="F5468" s="522" t="s">
        <v>14544</v>
      </c>
    </row>
    <row r="5469" spans="1:6" ht="15">
      <c r="A5469" s="522">
        <v>3000004036</v>
      </c>
      <c r="B5469" s="522" t="s">
        <v>438</v>
      </c>
      <c r="C5469" s="522" t="s">
        <v>14545</v>
      </c>
      <c r="D5469" s="522" t="s">
        <v>337</v>
      </c>
      <c r="E5469" s="522" t="s">
        <v>433</v>
      </c>
      <c r="F5469" s="522" t="s">
        <v>14546</v>
      </c>
    </row>
    <row r="5470" spans="1:6" ht="15">
      <c r="A5470" s="522">
        <v>3000004037</v>
      </c>
      <c r="B5470" s="522" t="s">
        <v>438</v>
      </c>
      <c r="C5470" s="522" t="s">
        <v>14547</v>
      </c>
      <c r="D5470" s="522" t="s">
        <v>337</v>
      </c>
      <c r="E5470" s="522" t="s">
        <v>433</v>
      </c>
      <c r="F5470" s="522" t="s">
        <v>14548</v>
      </c>
    </row>
    <row r="5471" spans="1:6" ht="15">
      <c r="A5471" s="522">
        <v>3000004038</v>
      </c>
      <c r="B5471" s="522" t="s">
        <v>438</v>
      </c>
      <c r="C5471" s="522" t="s">
        <v>14549</v>
      </c>
      <c r="D5471" s="522" t="s">
        <v>337</v>
      </c>
      <c r="E5471" s="522" t="s">
        <v>433</v>
      </c>
      <c r="F5471" s="522" t="s">
        <v>14550</v>
      </c>
    </row>
    <row r="5472" spans="1:6" ht="15">
      <c r="A5472" s="522">
        <v>3000004039</v>
      </c>
      <c r="B5472" s="522" t="s">
        <v>438</v>
      </c>
      <c r="C5472" s="522" t="s">
        <v>14551</v>
      </c>
      <c r="D5472" s="522" t="s">
        <v>337</v>
      </c>
      <c r="E5472" s="522" t="s">
        <v>433</v>
      </c>
      <c r="F5472" s="522" t="s">
        <v>14551</v>
      </c>
    </row>
    <row r="5473" spans="1:6" ht="15">
      <c r="A5473" s="522">
        <v>2000000334</v>
      </c>
      <c r="B5473" s="522" t="s">
        <v>438</v>
      </c>
      <c r="C5473" s="522" t="s">
        <v>14552</v>
      </c>
      <c r="D5473" s="522" t="s">
        <v>429</v>
      </c>
      <c r="E5473" s="522" t="s">
        <v>430</v>
      </c>
      <c r="F5473" s="522" t="s">
        <v>14552</v>
      </c>
    </row>
    <row r="5474" spans="1:6" ht="15">
      <c r="A5474" s="522">
        <v>4000000198</v>
      </c>
      <c r="B5474" s="522" t="s">
        <v>14553</v>
      </c>
      <c r="C5474" s="522" t="s">
        <v>14554</v>
      </c>
      <c r="D5474" s="522" t="s">
        <v>337</v>
      </c>
      <c r="E5474" s="522" t="s">
        <v>767</v>
      </c>
      <c r="F5474" s="522" t="s">
        <v>14554</v>
      </c>
    </row>
    <row r="5475" spans="1:6" ht="15">
      <c r="A5475" s="522">
        <v>2000000335</v>
      </c>
      <c r="B5475" s="522" t="s">
        <v>438</v>
      </c>
      <c r="C5475" s="522" t="s">
        <v>14555</v>
      </c>
      <c r="D5475" s="522" t="s">
        <v>745</v>
      </c>
      <c r="E5475" s="522" t="s">
        <v>430</v>
      </c>
      <c r="F5475" s="522" t="s">
        <v>14556</v>
      </c>
    </row>
    <row r="5476" spans="1:6" ht="15">
      <c r="A5476" s="522">
        <v>1000000590</v>
      </c>
      <c r="B5476" s="522" t="s">
        <v>438</v>
      </c>
      <c r="C5476" s="522" t="s">
        <v>14557</v>
      </c>
      <c r="D5476" s="522" t="s">
        <v>337</v>
      </c>
      <c r="E5476" s="522" t="s">
        <v>441</v>
      </c>
      <c r="F5476" s="522" t="s">
        <v>14557</v>
      </c>
    </row>
    <row r="5477" spans="1:6" ht="15">
      <c r="A5477" s="522">
        <v>1000000591</v>
      </c>
      <c r="B5477" s="522" t="s">
        <v>438</v>
      </c>
      <c r="C5477" s="522" t="s">
        <v>14558</v>
      </c>
      <c r="D5477" s="522" t="s">
        <v>337</v>
      </c>
      <c r="E5477" s="522" t="s">
        <v>441</v>
      </c>
      <c r="F5477" s="522" t="s">
        <v>14558</v>
      </c>
    </row>
    <row r="5478" spans="1:6" ht="15">
      <c r="A5478" s="522">
        <v>1000000592</v>
      </c>
      <c r="B5478" s="522" t="s">
        <v>438</v>
      </c>
      <c r="C5478" s="522" t="s">
        <v>14559</v>
      </c>
      <c r="D5478" s="522" t="s">
        <v>337</v>
      </c>
      <c r="E5478" s="522" t="s">
        <v>441</v>
      </c>
      <c r="F5478" s="522" t="s">
        <v>14559</v>
      </c>
    </row>
    <row r="5479" spans="1:6" ht="15">
      <c r="A5479" s="522">
        <v>2000000336</v>
      </c>
      <c r="B5479" s="522" t="s">
        <v>438</v>
      </c>
      <c r="C5479" s="522" t="s">
        <v>14560</v>
      </c>
      <c r="D5479" s="522" t="s">
        <v>337</v>
      </c>
      <c r="E5479" s="522" t="s">
        <v>430</v>
      </c>
      <c r="F5479" s="522" t="s">
        <v>14560</v>
      </c>
    </row>
    <row r="5480" spans="1:6" ht="15">
      <c r="A5480" s="522">
        <v>3000004040</v>
      </c>
      <c r="B5480" s="522" t="s">
        <v>438</v>
      </c>
      <c r="C5480" s="522" t="s">
        <v>14561</v>
      </c>
      <c r="D5480" s="522" t="s">
        <v>337</v>
      </c>
      <c r="E5480" s="522" t="s">
        <v>433</v>
      </c>
      <c r="F5480" s="522" t="s">
        <v>14561</v>
      </c>
    </row>
    <row r="5481" spans="1:6" ht="15">
      <c r="A5481" s="522">
        <v>3000004041</v>
      </c>
      <c r="B5481" s="522" t="s">
        <v>438</v>
      </c>
      <c r="C5481" s="522" t="s">
        <v>14562</v>
      </c>
      <c r="D5481" s="522" t="s">
        <v>337</v>
      </c>
      <c r="E5481" s="522" t="s">
        <v>433</v>
      </c>
      <c r="F5481" s="522" t="s">
        <v>14563</v>
      </c>
    </row>
    <row r="5482" spans="1:6" ht="15">
      <c r="A5482" s="522">
        <v>3000004042</v>
      </c>
      <c r="B5482" s="522" t="s">
        <v>438</v>
      </c>
      <c r="C5482" s="522" t="s">
        <v>891</v>
      </c>
      <c r="D5482" s="522" t="s">
        <v>745</v>
      </c>
      <c r="E5482" s="522" t="s">
        <v>433</v>
      </c>
      <c r="F5482" s="522" t="s">
        <v>14564</v>
      </c>
    </row>
    <row r="5483" spans="1:6" ht="15">
      <c r="A5483" s="522">
        <v>4000000227</v>
      </c>
      <c r="B5483" s="522" t="s">
        <v>438</v>
      </c>
      <c r="C5483" s="522" t="s">
        <v>14565</v>
      </c>
      <c r="D5483" s="522" t="s">
        <v>337</v>
      </c>
      <c r="E5483" s="522" t="s">
        <v>767</v>
      </c>
      <c r="F5483" s="522" t="s">
        <v>14566</v>
      </c>
    </row>
    <row r="5484" spans="1:6" ht="15">
      <c r="A5484" s="522">
        <v>1000000593</v>
      </c>
      <c r="B5484" s="522" t="s">
        <v>438</v>
      </c>
      <c r="C5484" s="522" t="s">
        <v>14567</v>
      </c>
      <c r="D5484" s="522" t="s">
        <v>29</v>
      </c>
      <c r="E5484" s="522" t="s">
        <v>441</v>
      </c>
      <c r="F5484" s="522" t="s">
        <v>14568</v>
      </c>
    </row>
    <row r="5485" spans="1:6" ht="15">
      <c r="A5485" s="522">
        <v>3000004043</v>
      </c>
      <c r="B5485" s="522" t="s">
        <v>438</v>
      </c>
      <c r="C5485" s="522" t="s">
        <v>14569</v>
      </c>
      <c r="D5485" s="522" t="s">
        <v>337</v>
      </c>
      <c r="E5485" s="522" t="s">
        <v>433</v>
      </c>
      <c r="F5485" s="522" t="s">
        <v>14569</v>
      </c>
    </row>
    <row r="5486" spans="1:6" ht="15">
      <c r="A5486" s="522">
        <v>3000004044</v>
      </c>
      <c r="B5486" s="522" t="s">
        <v>438</v>
      </c>
      <c r="C5486" s="522" t="s">
        <v>14570</v>
      </c>
      <c r="D5486" s="522" t="s">
        <v>29</v>
      </c>
      <c r="E5486" s="522" t="s">
        <v>433</v>
      </c>
      <c r="F5486" s="522" t="s">
        <v>14570</v>
      </c>
    </row>
    <row r="5487" spans="1:6" ht="15">
      <c r="A5487" s="522">
        <v>3000004045</v>
      </c>
      <c r="B5487" s="522" t="s">
        <v>438</v>
      </c>
      <c r="C5487" s="522" t="s">
        <v>14571</v>
      </c>
      <c r="D5487" s="522" t="s">
        <v>29</v>
      </c>
      <c r="E5487" s="522" t="s">
        <v>433</v>
      </c>
      <c r="F5487" s="522" t="s">
        <v>14571</v>
      </c>
    </row>
    <row r="5488" spans="1:6" ht="15">
      <c r="A5488" s="522">
        <v>3000004046</v>
      </c>
      <c r="B5488" s="522" t="s">
        <v>438</v>
      </c>
      <c r="C5488" s="522" t="s">
        <v>14572</v>
      </c>
      <c r="D5488" s="522" t="s">
        <v>749</v>
      </c>
      <c r="E5488" s="522" t="s">
        <v>433</v>
      </c>
      <c r="F5488" s="522" t="s">
        <v>14572</v>
      </c>
    </row>
    <row r="5489" spans="1:6" ht="15">
      <c r="A5489" s="522">
        <v>4000000228</v>
      </c>
      <c r="B5489" s="522" t="s">
        <v>438</v>
      </c>
      <c r="C5489" s="522" t="s">
        <v>14573</v>
      </c>
      <c r="D5489" s="522" t="s">
        <v>337</v>
      </c>
      <c r="E5489" s="522" t="s">
        <v>767</v>
      </c>
      <c r="F5489" s="522" t="s">
        <v>14573</v>
      </c>
    </row>
    <row r="5490" spans="1:6" ht="15">
      <c r="A5490" s="522">
        <v>4000000229</v>
      </c>
      <c r="B5490" s="522" t="s">
        <v>438</v>
      </c>
      <c r="C5490" s="522" t="s">
        <v>14574</v>
      </c>
      <c r="D5490" s="522" t="s">
        <v>340</v>
      </c>
      <c r="E5490" s="522" t="s">
        <v>767</v>
      </c>
      <c r="F5490" s="522" t="s">
        <v>14575</v>
      </c>
    </row>
    <row r="5491" spans="1:6" ht="15">
      <c r="A5491" s="522">
        <v>3000004047</v>
      </c>
      <c r="B5491" s="522" t="s">
        <v>438</v>
      </c>
      <c r="C5491" s="522" t="s">
        <v>14576</v>
      </c>
      <c r="D5491" s="522" t="s">
        <v>745</v>
      </c>
      <c r="E5491" s="522" t="s">
        <v>433</v>
      </c>
      <c r="F5491" s="522" t="s">
        <v>14210</v>
      </c>
    </row>
    <row r="5492" spans="1:6" ht="15">
      <c r="A5492" s="522">
        <v>3000004048</v>
      </c>
      <c r="B5492" s="522" t="s">
        <v>438</v>
      </c>
      <c r="C5492" s="522" t="s">
        <v>14577</v>
      </c>
      <c r="D5492" s="522" t="s">
        <v>745</v>
      </c>
      <c r="E5492" s="522" t="s">
        <v>433</v>
      </c>
      <c r="F5492" s="522" t="s">
        <v>14578</v>
      </c>
    </row>
    <row r="5493" spans="1:6" ht="15">
      <c r="A5493" s="522">
        <v>3000004049</v>
      </c>
      <c r="B5493" s="522" t="s">
        <v>438</v>
      </c>
      <c r="C5493" s="522" t="s">
        <v>14579</v>
      </c>
      <c r="D5493" s="522" t="s">
        <v>745</v>
      </c>
      <c r="E5493" s="522" t="s">
        <v>433</v>
      </c>
      <c r="F5493" s="522" t="s">
        <v>14580</v>
      </c>
    </row>
    <row r="5494" spans="1:6" ht="15">
      <c r="A5494" s="522">
        <v>3000004050</v>
      </c>
      <c r="B5494" s="522" t="s">
        <v>438</v>
      </c>
      <c r="C5494" s="522" t="s">
        <v>14581</v>
      </c>
      <c r="D5494" s="522" t="s">
        <v>745</v>
      </c>
      <c r="E5494" s="522" t="s">
        <v>433</v>
      </c>
      <c r="F5494" s="522" t="s">
        <v>1008</v>
      </c>
    </row>
    <row r="5495" spans="1:6" ht="15">
      <c r="A5495" s="522">
        <v>3000004051</v>
      </c>
      <c r="B5495" s="522" t="s">
        <v>438</v>
      </c>
      <c r="C5495" s="522" t="s">
        <v>14582</v>
      </c>
      <c r="D5495" s="522" t="s">
        <v>745</v>
      </c>
      <c r="E5495" s="522" t="s">
        <v>433</v>
      </c>
      <c r="F5495" s="522" t="s">
        <v>1002</v>
      </c>
    </row>
    <row r="5496" spans="1:6" ht="15">
      <c r="A5496" s="522">
        <v>3000004052</v>
      </c>
      <c r="B5496" s="522" t="s">
        <v>438</v>
      </c>
      <c r="C5496" s="522" t="s">
        <v>14583</v>
      </c>
      <c r="D5496" s="522" t="s">
        <v>745</v>
      </c>
      <c r="E5496" s="522" t="s">
        <v>433</v>
      </c>
      <c r="F5496" s="522" t="s">
        <v>14584</v>
      </c>
    </row>
    <row r="5497" spans="1:6" ht="15">
      <c r="A5497" s="522">
        <v>3000004053</v>
      </c>
      <c r="B5497" s="522" t="s">
        <v>438</v>
      </c>
      <c r="C5497" s="522" t="s">
        <v>14585</v>
      </c>
      <c r="D5497" s="522" t="s">
        <v>745</v>
      </c>
      <c r="E5497" s="522" t="s">
        <v>433</v>
      </c>
      <c r="F5497" s="522" t="s">
        <v>14586</v>
      </c>
    </row>
    <row r="5498" spans="1:6" ht="15">
      <c r="A5498" s="522">
        <v>3000004336</v>
      </c>
      <c r="B5498" s="522" t="s">
        <v>438</v>
      </c>
      <c r="C5498" s="522" t="s">
        <v>14587</v>
      </c>
      <c r="D5498" s="522" t="s">
        <v>337</v>
      </c>
      <c r="E5498" s="522" t="s">
        <v>433</v>
      </c>
      <c r="F5498" s="522" t="s">
        <v>14587</v>
      </c>
    </row>
    <row r="5499" spans="1:6" ht="15">
      <c r="A5499" s="522">
        <v>3000004055</v>
      </c>
      <c r="B5499" s="522" t="s">
        <v>438</v>
      </c>
      <c r="C5499" s="522" t="s">
        <v>14588</v>
      </c>
      <c r="D5499" s="522" t="s">
        <v>745</v>
      </c>
      <c r="E5499" s="522" t="s">
        <v>433</v>
      </c>
      <c r="F5499" s="522" t="s">
        <v>14212</v>
      </c>
    </row>
    <row r="5500" spans="1:6" ht="15">
      <c r="A5500" s="522">
        <v>3000004056</v>
      </c>
      <c r="B5500" s="522" t="s">
        <v>438</v>
      </c>
      <c r="C5500" s="522" t="s">
        <v>14589</v>
      </c>
      <c r="D5500" s="522" t="s">
        <v>745</v>
      </c>
      <c r="E5500" s="522" t="s">
        <v>433</v>
      </c>
      <c r="F5500" s="522" t="s">
        <v>14214</v>
      </c>
    </row>
    <row r="5501" spans="1:6" ht="15">
      <c r="A5501" s="522">
        <v>3000004057</v>
      </c>
      <c r="B5501" s="522" t="s">
        <v>438</v>
      </c>
      <c r="C5501" s="522" t="s">
        <v>14590</v>
      </c>
      <c r="D5501" s="522" t="s">
        <v>745</v>
      </c>
      <c r="E5501" s="522" t="s">
        <v>433</v>
      </c>
      <c r="F5501" s="522" t="s">
        <v>14216</v>
      </c>
    </row>
    <row r="5502" spans="1:6" ht="15">
      <c r="A5502" s="522">
        <v>3000004058</v>
      </c>
      <c r="B5502" s="522" t="s">
        <v>438</v>
      </c>
      <c r="C5502" s="522" t="s">
        <v>14591</v>
      </c>
      <c r="D5502" s="522" t="s">
        <v>745</v>
      </c>
      <c r="E5502" s="522" t="s">
        <v>433</v>
      </c>
      <c r="F5502" s="522" t="s">
        <v>14592</v>
      </c>
    </row>
    <row r="5503" spans="1:6" ht="15">
      <c r="A5503" s="522">
        <v>3000004059</v>
      </c>
      <c r="B5503" s="522" t="s">
        <v>438</v>
      </c>
      <c r="C5503" s="522" t="s">
        <v>14593</v>
      </c>
      <c r="D5503" s="522" t="s">
        <v>745</v>
      </c>
      <c r="E5503" s="522" t="s">
        <v>433</v>
      </c>
      <c r="F5503" s="522" t="s">
        <v>14594</v>
      </c>
    </row>
    <row r="5504" spans="1:6" ht="15">
      <c r="A5504" s="522">
        <v>3000004060</v>
      </c>
      <c r="B5504" s="522" t="s">
        <v>438</v>
      </c>
      <c r="C5504" s="522" t="s">
        <v>14595</v>
      </c>
      <c r="D5504" s="522" t="s">
        <v>745</v>
      </c>
      <c r="E5504" s="522" t="s">
        <v>433</v>
      </c>
      <c r="F5504" s="522" t="s">
        <v>14596</v>
      </c>
    </row>
    <row r="5505" spans="1:6" ht="15">
      <c r="A5505" s="522">
        <v>3000004061</v>
      </c>
      <c r="B5505" s="522" t="s">
        <v>438</v>
      </c>
      <c r="C5505" s="522" t="s">
        <v>14597</v>
      </c>
      <c r="D5505" s="522" t="s">
        <v>745</v>
      </c>
      <c r="E5505" s="522" t="s">
        <v>433</v>
      </c>
      <c r="F5505" s="522" t="s">
        <v>14598</v>
      </c>
    </row>
    <row r="5506" spans="1:6" ht="15">
      <c r="A5506" s="522">
        <v>3000004062</v>
      </c>
      <c r="B5506" s="522" t="s">
        <v>438</v>
      </c>
      <c r="C5506" s="522" t="s">
        <v>14599</v>
      </c>
      <c r="D5506" s="522" t="s">
        <v>745</v>
      </c>
      <c r="E5506" s="522" t="s">
        <v>433</v>
      </c>
      <c r="F5506" s="522" t="s">
        <v>14600</v>
      </c>
    </row>
    <row r="5507" spans="1:6" ht="15">
      <c r="A5507" s="522">
        <v>3000004063</v>
      </c>
      <c r="B5507" s="522" t="s">
        <v>438</v>
      </c>
      <c r="C5507" s="522" t="s">
        <v>14601</v>
      </c>
      <c r="D5507" s="522" t="s">
        <v>745</v>
      </c>
      <c r="E5507" s="522" t="s">
        <v>433</v>
      </c>
      <c r="F5507" s="522" t="s">
        <v>14218</v>
      </c>
    </row>
    <row r="5508" spans="1:6" ht="15">
      <c r="A5508" s="522">
        <v>3000004064</v>
      </c>
      <c r="B5508" s="522" t="s">
        <v>438</v>
      </c>
      <c r="C5508" s="522" t="s">
        <v>14602</v>
      </c>
      <c r="D5508" s="522" t="s">
        <v>745</v>
      </c>
      <c r="E5508" s="522" t="s">
        <v>433</v>
      </c>
      <c r="F5508" s="522" t="s">
        <v>14603</v>
      </c>
    </row>
    <row r="5509" spans="1:6" ht="15">
      <c r="A5509" s="522">
        <v>3000004065</v>
      </c>
      <c r="B5509" s="522" t="s">
        <v>438</v>
      </c>
      <c r="C5509" s="522" t="s">
        <v>13725</v>
      </c>
      <c r="D5509" s="522" t="s">
        <v>745</v>
      </c>
      <c r="E5509" s="522" t="s">
        <v>433</v>
      </c>
      <c r="F5509" s="522" t="s">
        <v>13725</v>
      </c>
    </row>
    <row r="5510" spans="1:6" ht="15">
      <c r="A5510" s="522">
        <v>3000004066</v>
      </c>
      <c r="B5510" s="522" t="s">
        <v>438</v>
      </c>
      <c r="C5510" s="522" t="s">
        <v>14604</v>
      </c>
      <c r="D5510" s="522" t="s">
        <v>745</v>
      </c>
      <c r="E5510" s="522" t="s">
        <v>433</v>
      </c>
      <c r="F5510" s="522" t="s">
        <v>14604</v>
      </c>
    </row>
    <row r="5511" spans="1:6" ht="15">
      <c r="A5511" s="522">
        <v>3000004067</v>
      </c>
      <c r="B5511" s="522" t="s">
        <v>438</v>
      </c>
      <c r="C5511" s="522" t="s">
        <v>14605</v>
      </c>
      <c r="D5511" s="522" t="s">
        <v>745</v>
      </c>
      <c r="E5511" s="522" t="s">
        <v>433</v>
      </c>
      <c r="F5511" s="522" t="s">
        <v>14605</v>
      </c>
    </row>
    <row r="5512" spans="1:6" ht="15">
      <c r="A5512" s="522">
        <v>3000004068</v>
      </c>
      <c r="B5512" s="522" t="s">
        <v>438</v>
      </c>
      <c r="C5512" s="522" t="s">
        <v>14606</v>
      </c>
      <c r="D5512" s="522" t="s">
        <v>29</v>
      </c>
      <c r="E5512" s="522" t="s">
        <v>433</v>
      </c>
      <c r="F5512" s="522" t="s">
        <v>14607</v>
      </c>
    </row>
    <row r="5513" spans="1:6" ht="15">
      <c r="A5513" s="522">
        <v>1000000594</v>
      </c>
      <c r="B5513" s="522" t="s">
        <v>438</v>
      </c>
      <c r="C5513" s="522" t="s">
        <v>14608</v>
      </c>
      <c r="D5513" s="522" t="s">
        <v>29</v>
      </c>
      <c r="E5513" s="522" t="s">
        <v>441</v>
      </c>
      <c r="F5513" s="522" t="s">
        <v>14608</v>
      </c>
    </row>
    <row r="5514" spans="1:6" ht="15">
      <c r="A5514" s="522">
        <v>1000000595</v>
      </c>
      <c r="B5514" s="522" t="s">
        <v>438</v>
      </c>
      <c r="C5514" s="522" t="s">
        <v>14609</v>
      </c>
      <c r="D5514" s="522" t="s">
        <v>29</v>
      </c>
      <c r="E5514" s="522" t="s">
        <v>441</v>
      </c>
      <c r="F5514" s="522" t="s">
        <v>14609</v>
      </c>
    </row>
    <row r="5515" spans="1:6" ht="15">
      <c r="A5515" s="522">
        <v>1000000596</v>
      </c>
      <c r="B5515" s="522" t="s">
        <v>438</v>
      </c>
      <c r="C5515" s="522" t="s">
        <v>14610</v>
      </c>
      <c r="D5515" s="522" t="s">
        <v>29</v>
      </c>
      <c r="E5515" s="522" t="s">
        <v>441</v>
      </c>
      <c r="F5515" s="522" t="s">
        <v>14610</v>
      </c>
    </row>
    <row r="5516" spans="1:6" ht="15">
      <c r="A5516" s="522">
        <v>1000000597</v>
      </c>
      <c r="B5516" s="522" t="s">
        <v>438</v>
      </c>
      <c r="C5516" s="522" t="s">
        <v>14611</v>
      </c>
      <c r="D5516" s="522" t="s">
        <v>29</v>
      </c>
      <c r="E5516" s="522" t="s">
        <v>441</v>
      </c>
      <c r="F5516" s="522" t="s">
        <v>14611</v>
      </c>
    </row>
    <row r="5517" spans="1:6" ht="15">
      <c r="A5517" s="522">
        <v>1000000598</v>
      </c>
      <c r="B5517" s="522" t="s">
        <v>438</v>
      </c>
      <c r="C5517" s="522" t="s">
        <v>14612</v>
      </c>
      <c r="D5517" s="522" t="s">
        <v>29</v>
      </c>
      <c r="E5517" s="522" t="s">
        <v>441</v>
      </c>
      <c r="F5517" s="522" t="s">
        <v>14612</v>
      </c>
    </row>
    <row r="5518" spans="1:6" ht="15">
      <c r="A5518" s="522">
        <v>1000000599</v>
      </c>
      <c r="B5518" s="522" t="s">
        <v>438</v>
      </c>
      <c r="C5518" s="522" t="s">
        <v>14613</v>
      </c>
      <c r="D5518" s="522" t="s">
        <v>29</v>
      </c>
      <c r="E5518" s="522" t="s">
        <v>441</v>
      </c>
      <c r="F5518" s="522" t="s">
        <v>14613</v>
      </c>
    </row>
    <row r="5519" spans="1:6" ht="15">
      <c r="A5519" s="522">
        <v>1000000600</v>
      </c>
      <c r="B5519" s="522" t="s">
        <v>438</v>
      </c>
      <c r="C5519" s="522" t="s">
        <v>14614</v>
      </c>
      <c r="D5519" s="522" t="s">
        <v>29</v>
      </c>
      <c r="E5519" s="522" t="s">
        <v>441</v>
      </c>
      <c r="F5519" s="522" t="s">
        <v>14615</v>
      </c>
    </row>
    <row r="5520" spans="1:6" ht="15">
      <c r="A5520" s="522">
        <v>3000004069</v>
      </c>
      <c r="B5520" s="522" t="s">
        <v>438</v>
      </c>
      <c r="C5520" s="522" t="s">
        <v>14616</v>
      </c>
      <c r="D5520" s="522" t="s">
        <v>29</v>
      </c>
      <c r="E5520" s="522" t="s">
        <v>433</v>
      </c>
      <c r="F5520" s="522" t="s">
        <v>14616</v>
      </c>
    </row>
    <row r="5521" spans="1:6" ht="15">
      <c r="A5521" s="522">
        <v>3000004070</v>
      </c>
      <c r="B5521" s="522" t="s">
        <v>438</v>
      </c>
      <c r="C5521" s="522" t="s">
        <v>14617</v>
      </c>
      <c r="D5521" s="522" t="s">
        <v>29</v>
      </c>
      <c r="E5521" s="522" t="s">
        <v>433</v>
      </c>
      <c r="F5521" s="522" t="s">
        <v>14617</v>
      </c>
    </row>
    <row r="5522" spans="1:6" ht="15">
      <c r="A5522" s="522">
        <v>1000000601</v>
      </c>
      <c r="B5522" s="522" t="s">
        <v>438</v>
      </c>
      <c r="C5522" s="522" t="s">
        <v>14618</v>
      </c>
      <c r="D5522" s="522" t="s">
        <v>337</v>
      </c>
      <c r="E5522" s="522" t="s">
        <v>441</v>
      </c>
      <c r="F5522" s="522" t="s">
        <v>14619</v>
      </c>
    </row>
    <row r="5523" spans="1:6" ht="15">
      <c r="A5523" s="522">
        <v>1000000602</v>
      </c>
      <c r="B5523" s="522" t="s">
        <v>438</v>
      </c>
      <c r="C5523" s="522" t="s">
        <v>14620</v>
      </c>
      <c r="D5523" s="522" t="s">
        <v>337</v>
      </c>
      <c r="E5523" s="522" t="s">
        <v>441</v>
      </c>
      <c r="F5523" s="522" t="s">
        <v>14621</v>
      </c>
    </row>
    <row r="5524" spans="1:6" ht="15">
      <c r="A5524" s="522">
        <v>3000004071</v>
      </c>
      <c r="B5524" s="522" t="s">
        <v>438</v>
      </c>
      <c r="C5524" s="522" t="s">
        <v>14622</v>
      </c>
      <c r="D5524" s="522" t="s">
        <v>440</v>
      </c>
      <c r="E5524" s="522" t="s">
        <v>433</v>
      </c>
      <c r="F5524" s="522" t="s">
        <v>14623</v>
      </c>
    </row>
    <row r="5525" spans="1:6" ht="15">
      <c r="A5525" s="522">
        <v>3000004072</v>
      </c>
      <c r="B5525" s="522" t="s">
        <v>438</v>
      </c>
      <c r="C5525" s="522" t="s">
        <v>14624</v>
      </c>
      <c r="D5525" s="522" t="s">
        <v>440</v>
      </c>
      <c r="E5525" s="522" t="s">
        <v>433</v>
      </c>
      <c r="F5525" s="522" t="s">
        <v>14625</v>
      </c>
    </row>
    <row r="5526" spans="1:6" ht="15">
      <c r="A5526" s="522">
        <v>3000004073</v>
      </c>
      <c r="B5526" s="522" t="s">
        <v>438</v>
      </c>
      <c r="C5526" s="522" t="s">
        <v>14626</v>
      </c>
      <c r="D5526" s="522" t="s">
        <v>440</v>
      </c>
      <c r="E5526" s="522" t="s">
        <v>433</v>
      </c>
      <c r="F5526" s="522" t="s">
        <v>14627</v>
      </c>
    </row>
    <row r="5527" spans="1:6" ht="15">
      <c r="A5527" s="522">
        <v>1000000603</v>
      </c>
      <c r="B5527" s="522" t="s">
        <v>438</v>
      </c>
      <c r="C5527" s="522" t="s">
        <v>14628</v>
      </c>
      <c r="D5527" s="522" t="s">
        <v>29</v>
      </c>
      <c r="E5527" s="522" t="s">
        <v>441</v>
      </c>
      <c r="F5527" s="522" t="s">
        <v>14629</v>
      </c>
    </row>
    <row r="5528" spans="1:6" ht="15">
      <c r="A5528" s="522">
        <v>3000004074</v>
      </c>
      <c r="B5528" s="522" t="s">
        <v>438</v>
      </c>
      <c r="C5528" s="522" t="s">
        <v>14630</v>
      </c>
      <c r="D5528" s="522" t="s">
        <v>337</v>
      </c>
      <c r="E5528" s="522" t="s">
        <v>433</v>
      </c>
      <c r="F5528" s="522" t="s">
        <v>14631</v>
      </c>
    </row>
    <row r="5529" spans="1:6" ht="15">
      <c r="A5529" s="522">
        <v>3000004075</v>
      </c>
      <c r="B5529" s="522" t="s">
        <v>438</v>
      </c>
      <c r="C5529" s="522" t="s">
        <v>14632</v>
      </c>
      <c r="D5529" s="522" t="s">
        <v>337</v>
      </c>
      <c r="E5529" s="522" t="s">
        <v>433</v>
      </c>
      <c r="F5529" s="522" t="s">
        <v>14633</v>
      </c>
    </row>
    <row r="5530" spans="1:6" ht="15">
      <c r="A5530" s="522">
        <v>3000004076</v>
      </c>
      <c r="B5530" s="522" t="s">
        <v>438</v>
      </c>
      <c r="C5530" s="522" t="s">
        <v>14634</v>
      </c>
      <c r="D5530" s="522" t="s">
        <v>337</v>
      </c>
      <c r="E5530" s="522" t="s">
        <v>433</v>
      </c>
      <c r="F5530" s="522" t="s">
        <v>14635</v>
      </c>
    </row>
    <row r="5531" spans="1:6" ht="15">
      <c r="A5531" s="522">
        <v>3000004077</v>
      </c>
      <c r="B5531" s="522" t="s">
        <v>438</v>
      </c>
      <c r="C5531" s="522" t="s">
        <v>14636</v>
      </c>
      <c r="D5531" s="522" t="s">
        <v>745</v>
      </c>
      <c r="E5531" s="522" t="s">
        <v>433</v>
      </c>
      <c r="F5531" s="522" t="s">
        <v>14637</v>
      </c>
    </row>
    <row r="5532" spans="1:6" ht="15">
      <c r="A5532" s="522">
        <v>3000004078</v>
      </c>
      <c r="B5532" s="522" t="s">
        <v>438</v>
      </c>
      <c r="C5532" s="522" t="s">
        <v>14638</v>
      </c>
      <c r="D5532" s="522" t="s">
        <v>440</v>
      </c>
      <c r="E5532" s="522" t="s">
        <v>433</v>
      </c>
      <c r="F5532" s="522" t="s">
        <v>14639</v>
      </c>
    </row>
    <row r="5533" spans="1:6" ht="15">
      <c r="A5533" s="522">
        <v>3000004079</v>
      </c>
      <c r="B5533" s="522" t="s">
        <v>438</v>
      </c>
      <c r="C5533" s="522" t="s">
        <v>14640</v>
      </c>
      <c r="D5533" s="522" t="s">
        <v>29</v>
      </c>
      <c r="E5533" s="522" t="s">
        <v>433</v>
      </c>
      <c r="F5533" s="522" t="s">
        <v>14641</v>
      </c>
    </row>
    <row r="5534" spans="1:6" ht="15">
      <c r="A5534" s="522">
        <v>1000000604</v>
      </c>
      <c r="B5534" s="522" t="s">
        <v>438</v>
      </c>
      <c r="C5534" s="522" t="s">
        <v>14642</v>
      </c>
      <c r="D5534" s="522" t="s">
        <v>749</v>
      </c>
      <c r="E5534" s="522" t="s">
        <v>441</v>
      </c>
      <c r="F5534" s="522" t="s">
        <v>14643</v>
      </c>
    </row>
    <row r="5535" spans="1:6" ht="15">
      <c r="A5535" s="522">
        <v>3000004080</v>
      </c>
      <c r="B5535" s="522" t="s">
        <v>438</v>
      </c>
      <c r="C5535" s="522" t="s">
        <v>14644</v>
      </c>
      <c r="D5535" s="522" t="s">
        <v>749</v>
      </c>
      <c r="E5535" s="522" t="s">
        <v>433</v>
      </c>
      <c r="F5535" s="522" t="s">
        <v>14645</v>
      </c>
    </row>
    <row r="5536" spans="1:6" ht="15">
      <c r="A5536" s="522">
        <v>3000004081</v>
      </c>
      <c r="B5536" s="522" t="s">
        <v>438</v>
      </c>
      <c r="C5536" s="522" t="s">
        <v>14646</v>
      </c>
      <c r="D5536" s="522" t="s">
        <v>340</v>
      </c>
      <c r="E5536" s="522" t="s">
        <v>433</v>
      </c>
      <c r="F5536" s="522" t="s">
        <v>14647</v>
      </c>
    </row>
    <row r="5537" spans="1:6" ht="15">
      <c r="A5537" s="522">
        <v>1000000605</v>
      </c>
      <c r="B5537" s="522" t="s">
        <v>438</v>
      </c>
      <c r="C5537" s="522" t="s">
        <v>14648</v>
      </c>
      <c r="D5537" s="522" t="s">
        <v>749</v>
      </c>
      <c r="E5537" s="522" t="s">
        <v>441</v>
      </c>
      <c r="F5537" s="522" t="s">
        <v>14649</v>
      </c>
    </row>
    <row r="5538" spans="1:6" ht="15">
      <c r="A5538" s="522">
        <v>4000000230</v>
      </c>
      <c r="B5538" s="522" t="s">
        <v>438</v>
      </c>
      <c r="C5538" s="522" t="s">
        <v>14650</v>
      </c>
      <c r="D5538" s="522" t="s">
        <v>340</v>
      </c>
      <c r="E5538" s="522" t="s">
        <v>767</v>
      </c>
      <c r="F5538" s="522" t="s">
        <v>14651</v>
      </c>
    </row>
    <row r="5539" spans="1:6" ht="15">
      <c r="A5539" s="522">
        <v>4000000231</v>
      </c>
      <c r="B5539" s="522" t="s">
        <v>438</v>
      </c>
      <c r="C5539" s="522" t="s">
        <v>14652</v>
      </c>
      <c r="D5539" s="522" t="s">
        <v>340</v>
      </c>
      <c r="E5539" s="522" t="s">
        <v>767</v>
      </c>
      <c r="F5539" s="522" t="s">
        <v>14653</v>
      </c>
    </row>
    <row r="5540" spans="1:6" ht="15">
      <c r="A5540" s="522">
        <v>1000000606</v>
      </c>
      <c r="B5540" s="522" t="s">
        <v>438</v>
      </c>
      <c r="C5540" s="522" t="s">
        <v>14654</v>
      </c>
      <c r="D5540" s="522" t="s">
        <v>340</v>
      </c>
      <c r="E5540" s="522" t="s">
        <v>441</v>
      </c>
      <c r="F5540" s="522" t="s">
        <v>14655</v>
      </c>
    </row>
    <row r="5541" spans="1:6" ht="15">
      <c r="A5541" s="522">
        <v>3000004082</v>
      </c>
      <c r="B5541" s="522" t="s">
        <v>438</v>
      </c>
      <c r="C5541" s="522" t="s">
        <v>14656</v>
      </c>
      <c r="D5541" s="522" t="s">
        <v>440</v>
      </c>
      <c r="E5541" s="522" t="s">
        <v>433</v>
      </c>
      <c r="F5541" s="522" t="s">
        <v>14657</v>
      </c>
    </row>
    <row r="5542" spans="1:6" ht="15">
      <c r="A5542" s="522">
        <v>1000000607</v>
      </c>
      <c r="B5542" s="522" t="s">
        <v>12996</v>
      </c>
      <c r="C5542" s="522" t="s">
        <v>12997</v>
      </c>
      <c r="D5542" s="522" t="s">
        <v>337</v>
      </c>
      <c r="E5542" s="522" t="s">
        <v>441</v>
      </c>
      <c r="F5542" s="522" t="s">
        <v>14658</v>
      </c>
    </row>
    <row r="5543" spans="1:6" ht="15">
      <c r="A5543" s="522">
        <v>1000000608</v>
      </c>
      <c r="B5543" s="522" t="s">
        <v>438</v>
      </c>
      <c r="C5543" s="522" t="s">
        <v>14659</v>
      </c>
      <c r="D5543" s="522" t="s">
        <v>29</v>
      </c>
      <c r="E5543" s="522" t="s">
        <v>441</v>
      </c>
      <c r="F5543" s="522" t="s">
        <v>13987</v>
      </c>
    </row>
    <row r="5544" spans="1:6" ht="15">
      <c r="A5544" s="522">
        <v>1000000609</v>
      </c>
      <c r="B5544" s="522" t="s">
        <v>13993</v>
      </c>
      <c r="C5544" s="522" t="s">
        <v>14660</v>
      </c>
      <c r="D5544" s="522" t="s">
        <v>337</v>
      </c>
      <c r="E5544" s="522" t="s">
        <v>441</v>
      </c>
      <c r="F5544" s="522" t="s">
        <v>13995</v>
      </c>
    </row>
    <row r="5545" spans="1:6" ht="15">
      <c r="A5545" s="522">
        <v>1000000610</v>
      </c>
      <c r="B5545" s="522" t="s">
        <v>14002</v>
      </c>
      <c r="C5545" s="522" t="s">
        <v>14661</v>
      </c>
      <c r="D5545" s="522" t="s">
        <v>337</v>
      </c>
      <c r="E5545" s="522" t="s">
        <v>441</v>
      </c>
      <c r="F5545" s="522" t="s">
        <v>14004</v>
      </c>
    </row>
    <row r="5546" spans="1:6" ht="15">
      <c r="A5546" s="522">
        <v>1000000611</v>
      </c>
      <c r="B5546" s="522" t="s">
        <v>14005</v>
      </c>
      <c r="C5546" s="522" t="s">
        <v>14006</v>
      </c>
      <c r="D5546" s="522" t="s">
        <v>337</v>
      </c>
      <c r="E5546" s="522" t="s">
        <v>441</v>
      </c>
      <c r="F5546" s="522" t="s">
        <v>14007</v>
      </c>
    </row>
    <row r="5547" spans="1:6" ht="15">
      <c r="A5547" s="522">
        <v>1000000612</v>
      </c>
      <c r="B5547" s="522" t="s">
        <v>14011</v>
      </c>
      <c r="C5547" s="522" t="s">
        <v>14012</v>
      </c>
      <c r="D5547" s="522" t="s">
        <v>337</v>
      </c>
      <c r="E5547" s="522" t="s">
        <v>441</v>
      </c>
      <c r="F5547" s="522" t="s">
        <v>14662</v>
      </c>
    </row>
    <row r="5548" spans="1:6" ht="15">
      <c r="A5548" s="522">
        <v>1000000613</v>
      </c>
      <c r="B5548" s="522" t="s">
        <v>14196</v>
      </c>
      <c r="C5548" s="522" t="s">
        <v>14663</v>
      </c>
      <c r="D5548" s="522" t="s">
        <v>340</v>
      </c>
      <c r="E5548" s="522" t="s">
        <v>441</v>
      </c>
      <c r="F5548" s="522" t="s">
        <v>14198</v>
      </c>
    </row>
    <row r="5549" spans="1:6" ht="15">
      <c r="A5549" s="522">
        <v>3000004083</v>
      </c>
      <c r="B5549" s="522" t="s">
        <v>4951</v>
      </c>
      <c r="C5549" s="522" t="s">
        <v>14664</v>
      </c>
      <c r="D5549" s="522" t="s">
        <v>340</v>
      </c>
      <c r="E5549" s="522" t="s">
        <v>433</v>
      </c>
      <c r="F5549" s="522" t="s">
        <v>4953</v>
      </c>
    </row>
    <row r="5550" spans="1:6" ht="15">
      <c r="A5550" s="522">
        <v>3000004084</v>
      </c>
      <c r="B5550" s="522" t="s">
        <v>4957</v>
      </c>
      <c r="C5550" s="522" t="s">
        <v>14665</v>
      </c>
      <c r="D5550" s="522" t="s">
        <v>340</v>
      </c>
      <c r="E5550" s="522" t="s">
        <v>433</v>
      </c>
      <c r="F5550" s="522" t="s">
        <v>4959</v>
      </c>
    </row>
    <row r="5551" spans="1:6" ht="15">
      <c r="A5551" s="522">
        <v>3000004085</v>
      </c>
      <c r="B5551" s="522" t="s">
        <v>4960</v>
      </c>
      <c r="C5551" s="522" t="s">
        <v>4961</v>
      </c>
      <c r="D5551" s="522" t="s">
        <v>340</v>
      </c>
      <c r="E5551" s="522" t="s">
        <v>433</v>
      </c>
      <c r="F5551" s="522" t="s">
        <v>4961</v>
      </c>
    </row>
    <row r="5552" spans="1:6" ht="15">
      <c r="A5552" s="522">
        <v>3000004086</v>
      </c>
      <c r="B5552" s="522" t="s">
        <v>4972</v>
      </c>
      <c r="C5552" s="522" t="s">
        <v>4973</v>
      </c>
      <c r="D5552" s="522" t="s">
        <v>340</v>
      </c>
      <c r="E5552" s="522" t="s">
        <v>433</v>
      </c>
      <c r="F5552" s="522" t="s">
        <v>4974</v>
      </c>
    </row>
    <row r="5553" spans="1:6" ht="15">
      <c r="A5553" s="522">
        <v>3000004087</v>
      </c>
      <c r="B5553" s="522" t="s">
        <v>5302</v>
      </c>
      <c r="C5553" s="522" t="s">
        <v>5303</v>
      </c>
      <c r="D5553" s="522" t="s">
        <v>440</v>
      </c>
      <c r="E5553" s="522" t="s">
        <v>433</v>
      </c>
      <c r="F5553" s="522" t="s">
        <v>14666</v>
      </c>
    </row>
    <row r="5554" spans="1:6" ht="15">
      <c r="A5554" s="522">
        <v>3000004088</v>
      </c>
      <c r="B5554" s="522" t="s">
        <v>14386</v>
      </c>
      <c r="C5554" s="522" t="s">
        <v>14667</v>
      </c>
      <c r="D5554" s="522" t="s">
        <v>29</v>
      </c>
      <c r="E5554" s="522" t="s">
        <v>433</v>
      </c>
      <c r="F5554" s="522" t="s">
        <v>14388</v>
      </c>
    </row>
    <row r="5555" spans="1:6" ht="15">
      <c r="A5555" s="522">
        <v>3000004089</v>
      </c>
      <c r="B5555" s="522" t="s">
        <v>438</v>
      </c>
      <c r="C5555" s="522" t="s">
        <v>14668</v>
      </c>
      <c r="D5555" s="522" t="s">
        <v>29</v>
      </c>
      <c r="E5555" s="522" t="s">
        <v>433</v>
      </c>
      <c r="F5555" s="522" t="s">
        <v>14542</v>
      </c>
    </row>
    <row r="5556" spans="1:6" ht="15">
      <c r="A5556" s="522">
        <v>4000000232</v>
      </c>
      <c r="B5556" s="522" t="s">
        <v>11541</v>
      </c>
      <c r="C5556" s="522" t="s">
        <v>14669</v>
      </c>
      <c r="D5556" s="522" t="s">
        <v>340</v>
      </c>
      <c r="E5556" s="522" t="s">
        <v>767</v>
      </c>
      <c r="F5556" s="522" t="s">
        <v>14670</v>
      </c>
    </row>
    <row r="5557" spans="1:6" ht="15">
      <c r="A5557" s="522">
        <v>2000000337</v>
      </c>
      <c r="B5557" s="522" t="s">
        <v>438</v>
      </c>
      <c r="C5557" s="522" t="s">
        <v>14671</v>
      </c>
      <c r="D5557" s="522" t="s">
        <v>337</v>
      </c>
      <c r="E5557" s="522" t="s">
        <v>430</v>
      </c>
      <c r="F5557" s="522" t="s">
        <v>14671</v>
      </c>
    </row>
    <row r="5558" spans="1:6" ht="15">
      <c r="A5558" s="522">
        <v>2000000338</v>
      </c>
      <c r="B5558" s="522" t="s">
        <v>438</v>
      </c>
      <c r="C5558" s="522" t="s">
        <v>14672</v>
      </c>
      <c r="D5558" s="522" t="s">
        <v>337</v>
      </c>
      <c r="E5558" s="522" t="s">
        <v>430</v>
      </c>
      <c r="F5558" s="522" t="s">
        <v>14672</v>
      </c>
    </row>
    <row r="5559" spans="1:6" ht="15">
      <c r="A5559" s="522">
        <v>1000000614</v>
      </c>
      <c r="B5559" s="522" t="s">
        <v>438</v>
      </c>
      <c r="C5559" s="522" t="s">
        <v>14673</v>
      </c>
      <c r="D5559" s="522" t="s">
        <v>337</v>
      </c>
      <c r="E5559" s="522" t="s">
        <v>441</v>
      </c>
      <c r="F5559" s="522" t="s">
        <v>13928</v>
      </c>
    </row>
    <row r="5560" spans="1:6" ht="15">
      <c r="A5560" s="522">
        <v>1000000615</v>
      </c>
      <c r="B5560" s="522" t="s">
        <v>438</v>
      </c>
      <c r="C5560" s="522" t="s">
        <v>14674</v>
      </c>
      <c r="D5560" s="522" t="s">
        <v>337</v>
      </c>
      <c r="E5560" s="522" t="s">
        <v>441</v>
      </c>
      <c r="F5560" s="522" t="s">
        <v>13954</v>
      </c>
    </row>
    <row r="5561" spans="1:6" ht="15">
      <c r="A5561" s="522">
        <v>3000004090</v>
      </c>
      <c r="B5561" s="522" t="s">
        <v>438</v>
      </c>
      <c r="C5561" s="522" t="s">
        <v>14675</v>
      </c>
      <c r="D5561" s="522" t="s">
        <v>340</v>
      </c>
      <c r="E5561" s="522" t="s">
        <v>433</v>
      </c>
      <c r="F5561" s="522" t="s">
        <v>14480</v>
      </c>
    </row>
    <row r="5562" spans="1:6" ht="15">
      <c r="A5562" s="522">
        <v>1000000616</v>
      </c>
      <c r="B5562" s="522" t="s">
        <v>438</v>
      </c>
      <c r="C5562" s="522" t="s">
        <v>14676</v>
      </c>
      <c r="D5562" s="522" t="s">
        <v>745</v>
      </c>
      <c r="E5562" s="522" t="s">
        <v>441</v>
      </c>
      <c r="F5562" s="522" t="s">
        <v>14676</v>
      </c>
    </row>
    <row r="5563" spans="1:6" ht="15">
      <c r="A5563" s="522">
        <v>1000000617</v>
      </c>
      <c r="B5563" s="522" t="s">
        <v>438</v>
      </c>
      <c r="C5563" s="522" t="s">
        <v>14677</v>
      </c>
      <c r="D5563" s="522" t="s">
        <v>340</v>
      </c>
      <c r="E5563" s="522" t="s">
        <v>441</v>
      </c>
      <c r="F5563" s="522" t="s">
        <v>14181</v>
      </c>
    </row>
    <row r="5564" spans="1:6" ht="15">
      <c r="A5564" s="522">
        <v>1000000618</v>
      </c>
      <c r="B5564" s="522" t="s">
        <v>438</v>
      </c>
      <c r="C5564" s="522" t="s">
        <v>14678</v>
      </c>
      <c r="D5564" s="522" t="s">
        <v>340</v>
      </c>
      <c r="E5564" s="522" t="s">
        <v>441</v>
      </c>
      <c r="F5564" s="522" t="s">
        <v>14184</v>
      </c>
    </row>
    <row r="5565" spans="1:6" ht="15">
      <c r="A5565" s="522">
        <v>1000000619</v>
      </c>
      <c r="B5565" s="522" t="s">
        <v>438</v>
      </c>
      <c r="C5565" s="522" t="s">
        <v>14679</v>
      </c>
      <c r="D5565" s="522" t="s">
        <v>340</v>
      </c>
      <c r="E5565" s="522" t="s">
        <v>441</v>
      </c>
      <c r="F5565" s="522" t="s">
        <v>14187</v>
      </c>
    </row>
    <row r="5566" spans="1:6" ht="15">
      <c r="A5566" s="522">
        <v>1000000620</v>
      </c>
      <c r="B5566" s="522" t="s">
        <v>438</v>
      </c>
      <c r="C5566" s="522" t="s">
        <v>14680</v>
      </c>
      <c r="D5566" s="522" t="s">
        <v>440</v>
      </c>
      <c r="E5566" s="522" t="s">
        <v>441</v>
      </c>
      <c r="F5566" s="522" t="s">
        <v>14190</v>
      </c>
    </row>
    <row r="5567" spans="1:6" ht="15">
      <c r="A5567" s="522">
        <v>1000000621</v>
      </c>
      <c r="B5567" s="522" t="s">
        <v>438</v>
      </c>
      <c r="C5567" s="522" t="s">
        <v>14192</v>
      </c>
      <c r="D5567" s="522" t="s">
        <v>340</v>
      </c>
      <c r="E5567" s="522" t="s">
        <v>441</v>
      </c>
      <c r="F5567" s="522" t="s">
        <v>14193</v>
      </c>
    </row>
    <row r="5568" spans="1:6" ht="15">
      <c r="A5568" s="522">
        <v>1000000622</v>
      </c>
      <c r="B5568" s="522" t="s">
        <v>438</v>
      </c>
      <c r="C5568" s="522" t="s">
        <v>14194</v>
      </c>
      <c r="D5568" s="522" t="s">
        <v>340</v>
      </c>
      <c r="E5568" s="522" t="s">
        <v>441</v>
      </c>
      <c r="F5568" s="522" t="s">
        <v>14195</v>
      </c>
    </row>
    <row r="5569" spans="1:6" ht="15">
      <c r="A5569" s="522">
        <v>1000000623</v>
      </c>
      <c r="B5569" s="522" t="s">
        <v>438</v>
      </c>
      <c r="C5569" s="522" t="s">
        <v>14681</v>
      </c>
      <c r="D5569" s="522" t="s">
        <v>340</v>
      </c>
      <c r="E5569" s="522" t="s">
        <v>441</v>
      </c>
      <c r="F5569" s="522" t="s">
        <v>14682</v>
      </c>
    </row>
    <row r="5570" spans="1:6" ht="15">
      <c r="A5570" s="522">
        <v>1000000624</v>
      </c>
      <c r="B5570" s="522" t="s">
        <v>438</v>
      </c>
      <c r="C5570" s="522" t="s">
        <v>14683</v>
      </c>
      <c r="D5570" s="522" t="s">
        <v>340</v>
      </c>
      <c r="E5570" s="522" t="s">
        <v>441</v>
      </c>
      <c r="F5570" s="522" t="s">
        <v>14684</v>
      </c>
    </row>
    <row r="5571" spans="1:6" ht="15">
      <c r="A5571" s="522">
        <v>1000000625</v>
      </c>
      <c r="B5571" s="522" t="s">
        <v>438</v>
      </c>
      <c r="C5571" s="522" t="s">
        <v>14685</v>
      </c>
      <c r="D5571" s="522" t="s">
        <v>340</v>
      </c>
      <c r="E5571" s="522" t="s">
        <v>441</v>
      </c>
      <c r="F5571" s="522" t="s">
        <v>14686</v>
      </c>
    </row>
    <row r="5572" spans="1:6" ht="15">
      <c r="A5572" s="522">
        <v>1000000626</v>
      </c>
      <c r="B5572" s="522" t="s">
        <v>438</v>
      </c>
      <c r="C5572" s="522" t="s">
        <v>14687</v>
      </c>
      <c r="D5572" s="522" t="s">
        <v>340</v>
      </c>
      <c r="E5572" s="522" t="s">
        <v>441</v>
      </c>
      <c r="F5572" s="522" t="s">
        <v>14178</v>
      </c>
    </row>
    <row r="5573" spans="1:6" ht="15">
      <c r="A5573" s="522">
        <v>1000000627</v>
      </c>
      <c r="B5573" s="522" t="s">
        <v>438</v>
      </c>
      <c r="C5573" s="522" t="s">
        <v>14688</v>
      </c>
      <c r="D5573" s="522" t="s">
        <v>340</v>
      </c>
      <c r="E5573" s="522" t="s">
        <v>441</v>
      </c>
      <c r="F5573" s="522" t="s">
        <v>14461</v>
      </c>
    </row>
    <row r="5574" spans="1:6" ht="15">
      <c r="A5574" s="522">
        <v>1000000628</v>
      </c>
      <c r="B5574" s="522" t="s">
        <v>438</v>
      </c>
      <c r="C5574" s="522" t="s">
        <v>14689</v>
      </c>
      <c r="D5574" s="522" t="s">
        <v>340</v>
      </c>
      <c r="E5574" s="522" t="s">
        <v>441</v>
      </c>
      <c r="F5574" s="522" t="s">
        <v>14463</v>
      </c>
    </row>
    <row r="5575" spans="1:6" ht="15">
      <c r="A5575" s="522">
        <v>1000000629</v>
      </c>
      <c r="B5575" s="522" t="s">
        <v>438</v>
      </c>
      <c r="C5575" s="522" t="s">
        <v>14690</v>
      </c>
      <c r="D5575" s="522" t="s">
        <v>745</v>
      </c>
      <c r="E5575" s="522" t="s">
        <v>441</v>
      </c>
      <c r="F5575" s="522" t="s">
        <v>14690</v>
      </c>
    </row>
    <row r="5576" spans="1:6" ht="15">
      <c r="A5576" s="522">
        <v>3000004091</v>
      </c>
      <c r="B5576" s="522" t="s">
        <v>438</v>
      </c>
      <c r="C5576" s="522" t="s">
        <v>14390</v>
      </c>
      <c r="D5576" s="522" t="s">
        <v>337</v>
      </c>
      <c r="E5576" s="522" t="s">
        <v>433</v>
      </c>
      <c r="F5576" s="522" t="s">
        <v>14391</v>
      </c>
    </row>
    <row r="5577" spans="1:6" ht="15">
      <c r="A5577" s="522">
        <v>3000004092</v>
      </c>
      <c r="B5577" s="522" t="s">
        <v>438</v>
      </c>
      <c r="C5577" s="522" t="s">
        <v>11300</v>
      </c>
      <c r="D5577" s="522" t="s">
        <v>340</v>
      </c>
      <c r="E5577" s="522" t="s">
        <v>433</v>
      </c>
      <c r="F5577" s="522" t="s">
        <v>11301</v>
      </c>
    </row>
    <row r="5578" spans="1:6" ht="15">
      <c r="A5578" s="522">
        <v>3000004093</v>
      </c>
      <c r="B5578" s="522" t="s">
        <v>438</v>
      </c>
      <c r="C5578" s="522" t="s">
        <v>14691</v>
      </c>
      <c r="D5578" s="522" t="s">
        <v>29</v>
      </c>
      <c r="E5578" s="522" t="s">
        <v>433</v>
      </c>
      <c r="F5578" s="522" t="s">
        <v>14692</v>
      </c>
    </row>
    <row r="5579" spans="1:6" ht="15">
      <c r="A5579" s="522">
        <v>3000004094</v>
      </c>
      <c r="B5579" s="522" t="s">
        <v>438</v>
      </c>
      <c r="C5579" s="522" t="s">
        <v>14693</v>
      </c>
      <c r="D5579" s="522" t="s">
        <v>337</v>
      </c>
      <c r="E5579" s="522" t="s">
        <v>433</v>
      </c>
      <c r="F5579" s="522" t="s">
        <v>14693</v>
      </c>
    </row>
    <row r="5580" spans="1:6" ht="15">
      <c r="A5580" s="522">
        <v>1000000630</v>
      </c>
      <c r="B5580" s="522" t="s">
        <v>438</v>
      </c>
      <c r="C5580" s="522" t="s">
        <v>13933</v>
      </c>
      <c r="D5580" s="522" t="s">
        <v>337</v>
      </c>
      <c r="E5580" s="522" t="s">
        <v>441</v>
      </c>
      <c r="F5580" s="522" t="s">
        <v>14694</v>
      </c>
    </row>
    <row r="5581" spans="1:6" ht="15">
      <c r="A5581" s="522">
        <v>1000000631</v>
      </c>
      <c r="B5581" s="522" t="s">
        <v>438</v>
      </c>
      <c r="C5581" s="522" t="s">
        <v>13936</v>
      </c>
      <c r="D5581" s="522" t="s">
        <v>337</v>
      </c>
      <c r="E5581" s="522" t="s">
        <v>441</v>
      </c>
      <c r="F5581" s="522" t="s">
        <v>13937</v>
      </c>
    </row>
    <row r="5582" spans="1:6" ht="15">
      <c r="A5582" s="522">
        <v>1000000632</v>
      </c>
      <c r="B5582" s="522" t="s">
        <v>438</v>
      </c>
      <c r="C5582" s="522" t="s">
        <v>14695</v>
      </c>
      <c r="D5582" s="522" t="s">
        <v>29</v>
      </c>
      <c r="E5582" s="522" t="s">
        <v>441</v>
      </c>
      <c r="F5582" s="522" t="s">
        <v>14696</v>
      </c>
    </row>
    <row r="5583" spans="1:6" ht="15">
      <c r="A5583" s="522">
        <v>1000000633</v>
      </c>
      <c r="B5583" s="522" t="s">
        <v>438</v>
      </c>
      <c r="C5583" s="522" t="s">
        <v>14697</v>
      </c>
      <c r="D5583" s="522" t="s">
        <v>337</v>
      </c>
      <c r="E5583" s="522" t="s">
        <v>441</v>
      </c>
      <c r="F5583" s="522" t="s">
        <v>14698</v>
      </c>
    </row>
    <row r="5584" spans="1:6" ht="15">
      <c r="A5584" s="522">
        <v>1000000634</v>
      </c>
      <c r="B5584" s="522" t="s">
        <v>438</v>
      </c>
      <c r="C5584" s="522" t="s">
        <v>14699</v>
      </c>
      <c r="D5584" s="522" t="s">
        <v>337</v>
      </c>
      <c r="E5584" s="522" t="s">
        <v>441</v>
      </c>
      <c r="F5584" s="522" t="s">
        <v>14700</v>
      </c>
    </row>
    <row r="5585" spans="1:6" ht="15">
      <c r="A5585" s="522">
        <v>1000000635</v>
      </c>
      <c r="B5585" s="522" t="s">
        <v>438</v>
      </c>
      <c r="C5585" s="522" t="s">
        <v>14701</v>
      </c>
      <c r="D5585" s="522" t="s">
        <v>340</v>
      </c>
      <c r="E5585" s="522" t="s">
        <v>441</v>
      </c>
      <c r="F5585" s="522" t="s">
        <v>14702</v>
      </c>
    </row>
    <row r="5586" spans="1:6" ht="15">
      <c r="A5586" s="522">
        <v>1000000636</v>
      </c>
      <c r="B5586" s="522" t="s">
        <v>438</v>
      </c>
      <c r="C5586" s="522" t="s">
        <v>14703</v>
      </c>
      <c r="D5586" s="522" t="s">
        <v>337</v>
      </c>
      <c r="E5586" s="522" t="s">
        <v>441</v>
      </c>
      <c r="F5586" s="522" t="s">
        <v>14703</v>
      </c>
    </row>
    <row r="5587" spans="1:6" ht="15">
      <c r="A5587" s="522">
        <v>1000000637</v>
      </c>
      <c r="B5587" s="522" t="s">
        <v>438</v>
      </c>
      <c r="C5587" s="522" t="s">
        <v>14704</v>
      </c>
      <c r="D5587" s="522" t="s">
        <v>337</v>
      </c>
      <c r="E5587" s="522" t="s">
        <v>441</v>
      </c>
      <c r="F5587" s="522" t="s">
        <v>14704</v>
      </c>
    </row>
    <row r="5588" spans="1:6" ht="15">
      <c r="A5588" s="522">
        <v>1000000638</v>
      </c>
      <c r="B5588" s="522" t="s">
        <v>438</v>
      </c>
      <c r="C5588" s="522" t="s">
        <v>14705</v>
      </c>
      <c r="D5588" s="522" t="s">
        <v>337</v>
      </c>
      <c r="E5588" s="522" t="s">
        <v>441</v>
      </c>
      <c r="F5588" s="522" t="s">
        <v>14705</v>
      </c>
    </row>
    <row r="5589" spans="1:6" ht="15">
      <c r="A5589" s="522">
        <v>3000004095</v>
      </c>
      <c r="B5589" s="522" t="s">
        <v>438</v>
      </c>
      <c r="C5589" s="522" t="s">
        <v>14706</v>
      </c>
      <c r="D5589" s="522" t="s">
        <v>337</v>
      </c>
      <c r="E5589" s="522" t="s">
        <v>433</v>
      </c>
      <c r="F5589" s="522" t="s">
        <v>14706</v>
      </c>
    </row>
    <row r="5590" spans="1:6" ht="15">
      <c r="A5590" s="522">
        <v>3000004096</v>
      </c>
      <c r="B5590" s="522" t="s">
        <v>438</v>
      </c>
      <c r="C5590" s="522" t="s">
        <v>14707</v>
      </c>
      <c r="D5590" s="522" t="s">
        <v>29</v>
      </c>
      <c r="E5590" s="522" t="s">
        <v>433</v>
      </c>
      <c r="F5590" s="522" t="s">
        <v>14708</v>
      </c>
    </row>
    <row r="5591" spans="1:6" ht="15">
      <c r="A5591" s="522">
        <v>3000004097</v>
      </c>
      <c r="B5591" s="522" t="s">
        <v>438</v>
      </c>
      <c r="C5591" s="522" t="s">
        <v>3315</v>
      </c>
      <c r="D5591" s="522" t="s">
        <v>337</v>
      </c>
      <c r="E5591" s="522" t="s">
        <v>433</v>
      </c>
      <c r="F5591" s="522" t="s">
        <v>14709</v>
      </c>
    </row>
    <row r="5592" spans="1:6" ht="15">
      <c r="A5592" s="522">
        <v>3000004098</v>
      </c>
      <c r="B5592" s="522" t="s">
        <v>438</v>
      </c>
      <c r="C5592" s="522" t="s">
        <v>14710</v>
      </c>
      <c r="D5592" s="522" t="s">
        <v>745</v>
      </c>
      <c r="E5592" s="522" t="s">
        <v>433</v>
      </c>
      <c r="F5592" s="522" t="s">
        <v>14711</v>
      </c>
    </row>
    <row r="5593" spans="1:6" ht="15">
      <c r="A5593" s="522">
        <v>1000000639</v>
      </c>
      <c r="B5593" s="522" t="s">
        <v>438</v>
      </c>
      <c r="C5593" s="522" t="s">
        <v>14712</v>
      </c>
      <c r="D5593" s="522" t="s">
        <v>337</v>
      </c>
      <c r="E5593" s="522" t="s">
        <v>441</v>
      </c>
      <c r="F5593" s="522" t="s">
        <v>14712</v>
      </c>
    </row>
    <row r="5594" spans="1:6" ht="15">
      <c r="A5594" s="522">
        <v>3000004099</v>
      </c>
      <c r="B5594" s="522" t="s">
        <v>438</v>
      </c>
      <c r="C5594" s="522" t="s">
        <v>14713</v>
      </c>
      <c r="D5594" s="522" t="s">
        <v>337</v>
      </c>
      <c r="E5594" s="522" t="s">
        <v>433</v>
      </c>
      <c r="F5594" s="522" t="s">
        <v>14713</v>
      </c>
    </row>
    <row r="5595" spans="1:6" ht="15">
      <c r="A5595" s="522">
        <v>3000004100</v>
      </c>
      <c r="B5595" s="522" t="s">
        <v>438</v>
      </c>
      <c r="C5595" s="522" t="s">
        <v>14714</v>
      </c>
      <c r="D5595" s="522" t="s">
        <v>337</v>
      </c>
      <c r="E5595" s="522" t="s">
        <v>433</v>
      </c>
      <c r="F5595" s="522" t="s">
        <v>14714</v>
      </c>
    </row>
    <row r="5596" spans="1:6" ht="15">
      <c r="A5596" s="522">
        <v>3000004101</v>
      </c>
      <c r="B5596" s="522" t="s">
        <v>438</v>
      </c>
      <c r="C5596" s="522" t="s">
        <v>14715</v>
      </c>
      <c r="D5596" s="522" t="s">
        <v>337</v>
      </c>
      <c r="E5596" s="522" t="s">
        <v>433</v>
      </c>
      <c r="F5596" s="522" t="s">
        <v>14716</v>
      </c>
    </row>
    <row r="5597" spans="1:6" ht="15">
      <c r="A5597" s="522">
        <v>3000004102</v>
      </c>
      <c r="B5597" s="522" t="s">
        <v>438</v>
      </c>
      <c r="C5597" s="522" t="s">
        <v>14717</v>
      </c>
      <c r="D5597" s="522" t="s">
        <v>337</v>
      </c>
      <c r="E5597" s="522" t="s">
        <v>433</v>
      </c>
      <c r="F5597" s="522" t="s">
        <v>14718</v>
      </c>
    </row>
    <row r="5598" spans="1:6" ht="15">
      <c r="A5598" s="522">
        <v>3000004103</v>
      </c>
      <c r="B5598" s="522" t="s">
        <v>438</v>
      </c>
      <c r="C5598" s="522" t="s">
        <v>14719</v>
      </c>
      <c r="D5598" s="522" t="s">
        <v>337</v>
      </c>
      <c r="E5598" s="522" t="s">
        <v>433</v>
      </c>
      <c r="F5598" s="522" t="s">
        <v>14719</v>
      </c>
    </row>
    <row r="5599" spans="1:6" ht="15">
      <c r="A5599" s="522">
        <v>3000004104</v>
      </c>
      <c r="B5599" s="522" t="s">
        <v>438</v>
      </c>
      <c r="C5599" s="522" t="s">
        <v>14720</v>
      </c>
      <c r="D5599" s="522" t="s">
        <v>337</v>
      </c>
      <c r="E5599" s="522" t="s">
        <v>433</v>
      </c>
      <c r="F5599" s="522" t="s">
        <v>14720</v>
      </c>
    </row>
    <row r="5600" spans="1:6" ht="15">
      <c r="A5600" s="522">
        <v>3000004105</v>
      </c>
      <c r="B5600" s="522" t="s">
        <v>438</v>
      </c>
      <c r="C5600" s="522" t="s">
        <v>14721</v>
      </c>
      <c r="D5600" s="522" t="s">
        <v>337</v>
      </c>
      <c r="E5600" s="522" t="s">
        <v>433</v>
      </c>
      <c r="F5600" s="522" t="s">
        <v>14722</v>
      </c>
    </row>
    <row r="5601" spans="1:6" ht="15">
      <c r="A5601" s="522">
        <v>3000004106</v>
      </c>
      <c r="B5601" s="522" t="s">
        <v>438</v>
      </c>
      <c r="C5601" s="522" t="s">
        <v>14723</v>
      </c>
      <c r="D5601" s="522" t="s">
        <v>337</v>
      </c>
      <c r="E5601" s="522" t="s">
        <v>433</v>
      </c>
      <c r="F5601" s="522" t="s">
        <v>14724</v>
      </c>
    </row>
    <row r="5602" spans="1:6" ht="15">
      <c r="A5602" s="522">
        <v>3000004107</v>
      </c>
      <c r="B5602" s="522" t="s">
        <v>438</v>
      </c>
      <c r="C5602" s="522" t="s">
        <v>14725</v>
      </c>
      <c r="D5602" s="522" t="s">
        <v>337</v>
      </c>
      <c r="E5602" s="522" t="s">
        <v>433</v>
      </c>
      <c r="F5602" s="522" t="s">
        <v>14726</v>
      </c>
    </row>
    <row r="5603" spans="1:6" ht="15">
      <c r="A5603" s="522">
        <v>3000004108</v>
      </c>
      <c r="B5603" s="522" t="s">
        <v>438</v>
      </c>
      <c r="C5603" s="522" t="s">
        <v>14727</v>
      </c>
      <c r="D5603" s="522" t="s">
        <v>337</v>
      </c>
      <c r="E5603" s="522" t="s">
        <v>433</v>
      </c>
      <c r="F5603" s="522" t="s">
        <v>14727</v>
      </c>
    </row>
    <row r="5604" spans="1:6" ht="15">
      <c r="A5604" s="522">
        <v>3000004109</v>
      </c>
      <c r="B5604" s="522" t="s">
        <v>438</v>
      </c>
      <c r="C5604" s="522" t="s">
        <v>14728</v>
      </c>
      <c r="D5604" s="522" t="s">
        <v>337</v>
      </c>
      <c r="E5604" s="522" t="s">
        <v>433</v>
      </c>
      <c r="F5604" s="522" t="s">
        <v>14728</v>
      </c>
    </row>
    <row r="5605" spans="1:6" ht="15">
      <c r="A5605" s="522">
        <v>3000004280</v>
      </c>
      <c r="B5605" s="522" t="s">
        <v>438</v>
      </c>
      <c r="C5605" s="522" t="s">
        <v>14729</v>
      </c>
      <c r="D5605" s="522" t="s">
        <v>337</v>
      </c>
      <c r="E5605" s="522" t="s">
        <v>433</v>
      </c>
      <c r="F5605" s="522" t="s">
        <v>14730</v>
      </c>
    </row>
    <row r="5606" spans="1:6" ht="15">
      <c r="A5606" s="522">
        <v>3000004110</v>
      </c>
      <c r="B5606" s="522" t="s">
        <v>438</v>
      </c>
      <c r="C5606" s="522" t="s">
        <v>14731</v>
      </c>
      <c r="D5606" s="522" t="s">
        <v>337</v>
      </c>
      <c r="E5606" s="522" t="s">
        <v>433</v>
      </c>
      <c r="F5606" s="522" t="s">
        <v>14732</v>
      </c>
    </row>
    <row r="5607" spans="1:6" ht="15">
      <c r="A5607" s="522">
        <v>4000000234</v>
      </c>
      <c r="B5607" s="522" t="s">
        <v>438</v>
      </c>
      <c r="C5607" s="522" t="s">
        <v>14733</v>
      </c>
      <c r="D5607" s="522" t="s">
        <v>337</v>
      </c>
      <c r="E5607" s="522" t="s">
        <v>767</v>
      </c>
      <c r="F5607" s="522" t="s">
        <v>14734</v>
      </c>
    </row>
    <row r="5608" spans="1:6" ht="15">
      <c r="A5608" s="522">
        <v>3000004111</v>
      </c>
      <c r="B5608" s="522" t="s">
        <v>438</v>
      </c>
      <c r="C5608" s="522" t="s">
        <v>5846</v>
      </c>
      <c r="D5608" s="522" t="s">
        <v>340</v>
      </c>
      <c r="E5608" s="522" t="s">
        <v>433</v>
      </c>
      <c r="F5608" s="522" t="s">
        <v>14735</v>
      </c>
    </row>
    <row r="5609" spans="1:6" ht="15">
      <c r="A5609" s="522">
        <v>3000004112</v>
      </c>
      <c r="B5609" s="522" t="s">
        <v>438</v>
      </c>
      <c r="C5609" s="522" t="s">
        <v>14736</v>
      </c>
      <c r="D5609" s="522" t="s">
        <v>337</v>
      </c>
      <c r="E5609" s="522" t="s">
        <v>433</v>
      </c>
      <c r="F5609" s="522" t="s">
        <v>14737</v>
      </c>
    </row>
    <row r="5610" spans="1:6" ht="15">
      <c r="A5610" s="522">
        <v>3000004113</v>
      </c>
      <c r="B5610" s="522" t="s">
        <v>438</v>
      </c>
      <c r="C5610" s="522" t="s">
        <v>14738</v>
      </c>
      <c r="D5610" s="522" t="s">
        <v>1608</v>
      </c>
      <c r="E5610" s="522" t="s">
        <v>433</v>
      </c>
      <c r="F5610" s="522" t="s">
        <v>14739</v>
      </c>
    </row>
    <row r="5611" spans="1:6" ht="15">
      <c r="A5611" s="522">
        <v>3000004114</v>
      </c>
      <c r="B5611" s="522" t="s">
        <v>438</v>
      </c>
      <c r="C5611" s="522" t="s">
        <v>14740</v>
      </c>
      <c r="D5611" s="522" t="s">
        <v>337</v>
      </c>
      <c r="E5611" s="522" t="s">
        <v>433</v>
      </c>
      <c r="F5611" s="522" t="s">
        <v>14741</v>
      </c>
    </row>
    <row r="5612" spans="1:6" ht="15">
      <c r="A5612" s="522">
        <v>3000004115</v>
      </c>
      <c r="B5612" s="522" t="s">
        <v>438</v>
      </c>
      <c r="C5612" s="522" t="s">
        <v>14742</v>
      </c>
      <c r="D5612" s="522" t="s">
        <v>1608</v>
      </c>
      <c r="E5612" s="522" t="s">
        <v>433</v>
      </c>
      <c r="F5612" s="522" t="s">
        <v>14743</v>
      </c>
    </row>
    <row r="5613" spans="1:6" ht="15">
      <c r="A5613" s="522">
        <v>3000004116</v>
      </c>
      <c r="B5613" s="522" t="s">
        <v>438</v>
      </c>
      <c r="C5613" s="522" t="s">
        <v>14744</v>
      </c>
      <c r="D5613" s="522" t="s">
        <v>337</v>
      </c>
      <c r="E5613" s="522" t="s">
        <v>433</v>
      </c>
      <c r="F5613" s="522" t="s">
        <v>14745</v>
      </c>
    </row>
    <row r="5614" spans="1:6" ht="15">
      <c r="A5614" s="522">
        <v>3000004117</v>
      </c>
      <c r="B5614" s="522" t="s">
        <v>438</v>
      </c>
      <c r="C5614" s="522" t="s">
        <v>14746</v>
      </c>
      <c r="D5614" s="522" t="s">
        <v>1608</v>
      </c>
      <c r="E5614" s="522" t="s">
        <v>433</v>
      </c>
      <c r="F5614" s="522" t="s">
        <v>14747</v>
      </c>
    </row>
    <row r="5615" spans="1:6" ht="15">
      <c r="A5615" s="522">
        <v>3000004118</v>
      </c>
      <c r="B5615" s="522" t="s">
        <v>438</v>
      </c>
      <c r="C5615" s="522" t="s">
        <v>14748</v>
      </c>
      <c r="D5615" s="522" t="s">
        <v>340</v>
      </c>
      <c r="E5615" s="522" t="s">
        <v>433</v>
      </c>
      <c r="F5615" s="522" t="s">
        <v>14749</v>
      </c>
    </row>
    <row r="5616" spans="1:6" ht="15">
      <c r="A5616" s="522">
        <v>3000004119</v>
      </c>
      <c r="B5616" s="522" t="s">
        <v>438</v>
      </c>
      <c r="C5616" s="522" t="s">
        <v>14750</v>
      </c>
      <c r="D5616" s="522" t="s">
        <v>340</v>
      </c>
      <c r="E5616" s="522" t="s">
        <v>433</v>
      </c>
      <c r="F5616" s="522" t="s">
        <v>14750</v>
      </c>
    </row>
    <row r="5617" spans="1:6" ht="15">
      <c r="A5617" s="522">
        <v>3000004120</v>
      </c>
      <c r="B5617" s="522" t="s">
        <v>438</v>
      </c>
      <c r="C5617" s="522" t="s">
        <v>14751</v>
      </c>
      <c r="D5617" s="522" t="s">
        <v>337</v>
      </c>
      <c r="E5617" s="522" t="s">
        <v>433</v>
      </c>
      <c r="F5617" s="522" t="s">
        <v>14752</v>
      </c>
    </row>
    <row r="5618" spans="1:6" ht="15">
      <c r="A5618" s="522">
        <v>3000004121</v>
      </c>
      <c r="B5618" s="522" t="s">
        <v>438</v>
      </c>
      <c r="C5618" s="522" t="s">
        <v>14753</v>
      </c>
      <c r="D5618" s="522" t="s">
        <v>337</v>
      </c>
      <c r="E5618" s="522" t="s">
        <v>433</v>
      </c>
      <c r="F5618" s="522" t="s">
        <v>14753</v>
      </c>
    </row>
    <row r="5619" spans="1:6" ht="15">
      <c r="A5619" s="522">
        <v>3000004122</v>
      </c>
      <c r="B5619" s="522" t="s">
        <v>438</v>
      </c>
      <c r="C5619" s="522" t="s">
        <v>14754</v>
      </c>
      <c r="D5619" s="522" t="s">
        <v>337</v>
      </c>
      <c r="E5619" s="522" t="s">
        <v>433</v>
      </c>
      <c r="F5619" s="522" t="s">
        <v>14754</v>
      </c>
    </row>
    <row r="5620" spans="1:6" ht="15">
      <c r="A5620" s="522">
        <v>3000000969</v>
      </c>
      <c r="B5620" s="522" t="s">
        <v>14755</v>
      </c>
      <c r="C5620" s="522" t="s">
        <v>14756</v>
      </c>
      <c r="D5620" s="522" t="s">
        <v>337</v>
      </c>
      <c r="E5620" s="522" t="s">
        <v>433</v>
      </c>
      <c r="F5620" s="522" t="s">
        <v>14757</v>
      </c>
    </row>
    <row r="5621" spans="1:6" ht="15">
      <c r="A5621" s="522">
        <v>3000004123</v>
      </c>
      <c r="B5621" s="522" t="s">
        <v>438</v>
      </c>
      <c r="C5621" s="522" t="s">
        <v>14707</v>
      </c>
      <c r="D5621" s="522" t="s">
        <v>749</v>
      </c>
      <c r="E5621" s="522" t="s">
        <v>433</v>
      </c>
      <c r="F5621" s="522" t="s">
        <v>14708</v>
      </c>
    </row>
    <row r="5622" spans="1:6" ht="15">
      <c r="A5622" s="522">
        <v>2000000340</v>
      </c>
      <c r="B5622" s="522" t="s">
        <v>438</v>
      </c>
      <c r="C5622" s="522" t="s">
        <v>14758</v>
      </c>
      <c r="D5622" s="522" t="s">
        <v>337</v>
      </c>
      <c r="E5622" s="522" t="s">
        <v>430</v>
      </c>
      <c r="F5622" s="522" t="s">
        <v>14758</v>
      </c>
    </row>
    <row r="5623" spans="1:6" ht="15">
      <c r="A5623" s="522">
        <v>2000000341</v>
      </c>
      <c r="B5623" s="522" t="s">
        <v>438</v>
      </c>
      <c r="C5623" s="522" t="s">
        <v>14759</v>
      </c>
      <c r="D5623" s="522" t="s">
        <v>337</v>
      </c>
      <c r="E5623" s="522" t="s">
        <v>430</v>
      </c>
      <c r="F5623" s="522" t="s">
        <v>14759</v>
      </c>
    </row>
    <row r="5624" spans="1:6" ht="15">
      <c r="A5624" s="522">
        <v>2000000342</v>
      </c>
      <c r="B5624" s="522" t="s">
        <v>438</v>
      </c>
      <c r="C5624" s="522" t="s">
        <v>14760</v>
      </c>
      <c r="D5624" s="522" t="s">
        <v>337</v>
      </c>
      <c r="E5624" s="522" t="s">
        <v>430</v>
      </c>
      <c r="F5624" s="522" t="s">
        <v>14760</v>
      </c>
    </row>
    <row r="5625" spans="1:6" ht="15">
      <c r="A5625" s="522">
        <v>2000000343</v>
      </c>
      <c r="B5625" s="522" t="s">
        <v>438</v>
      </c>
      <c r="C5625" s="522" t="s">
        <v>14761</v>
      </c>
      <c r="D5625" s="522" t="s">
        <v>337</v>
      </c>
      <c r="E5625" s="522" t="s">
        <v>430</v>
      </c>
      <c r="F5625" s="522" t="s">
        <v>14761</v>
      </c>
    </row>
    <row r="5626" spans="1:6" ht="15">
      <c r="A5626" s="522">
        <v>2000000344</v>
      </c>
      <c r="B5626" s="522" t="s">
        <v>438</v>
      </c>
      <c r="C5626" s="522" t="s">
        <v>14762</v>
      </c>
      <c r="D5626" s="522" t="s">
        <v>337</v>
      </c>
      <c r="E5626" s="522" t="s">
        <v>430</v>
      </c>
      <c r="F5626" s="522" t="s">
        <v>14762</v>
      </c>
    </row>
    <row r="5627" spans="1:6" ht="15">
      <c r="A5627" s="522">
        <v>1000000753</v>
      </c>
      <c r="B5627" s="522" t="s">
        <v>438</v>
      </c>
      <c r="C5627" s="522" t="s">
        <v>14763</v>
      </c>
      <c r="D5627" s="522" t="s">
        <v>440</v>
      </c>
      <c r="E5627" s="522" t="s">
        <v>441</v>
      </c>
      <c r="F5627" s="522" t="s">
        <v>14764</v>
      </c>
    </row>
    <row r="5628" spans="1:6" ht="15">
      <c r="A5628" s="522">
        <v>2000000346</v>
      </c>
      <c r="B5628" s="522" t="s">
        <v>438</v>
      </c>
      <c r="C5628" s="522" t="s">
        <v>14765</v>
      </c>
      <c r="D5628" s="522" t="s">
        <v>337</v>
      </c>
      <c r="E5628" s="522" t="s">
        <v>430</v>
      </c>
      <c r="F5628" s="522" t="s">
        <v>14765</v>
      </c>
    </row>
    <row r="5629" spans="1:6" ht="15">
      <c r="A5629" s="522">
        <v>2000000347</v>
      </c>
      <c r="B5629" s="522" t="s">
        <v>438</v>
      </c>
      <c r="C5629" s="522" t="s">
        <v>14766</v>
      </c>
      <c r="D5629" s="522" t="s">
        <v>337</v>
      </c>
      <c r="E5629" s="522" t="s">
        <v>430</v>
      </c>
      <c r="F5629" s="522" t="s">
        <v>14766</v>
      </c>
    </row>
    <row r="5630" spans="1:6" ht="15">
      <c r="A5630" s="522">
        <v>2000000348</v>
      </c>
      <c r="B5630" s="522" t="s">
        <v>438</v>
      </c>
      <c r="C5630" s="522" t="s">
        <v>14767</v>
      </c>
      <c r="D5630" s="522" t="s">
        <v>337</v>
      </c>
      <c r="E5630" s="522" t="s">
        <v>430</v>
      </c>
      <c r="F5630" s="522" t="s">
        <v>14767</v>
      </c>
    </row>
    <row r="5631" spans="1:6" ht="15">
      <c r="A5631" s="522">
        <v>2000000349</v>
      </c>
      <c r="B5631" s="522" t="s">
        <v>438</v>
      </c>
      <c r="C5631" s="522" t="s">
        <v>14768</v>
      </c>
      <c r="D5631" s="522" t="s">
        <v>337</v>
      </c>
      <c r="E5631" s="522" t="s">
        <v>430</v>
      </c>
      <c r="F5631" s="522" t="s">
        <v>14768</v>
      </c>
    </row>
    <row r="5632" spans="1:6" ht="15">
      <c r="A5632" s="522">
        <v>2000000350</v>
      </c>
      <c r="B5632" s="522" t="s">
        <v>438</v>
      </c>
      <c r="C5632" s="522" t="s">
        <v>14769</v>
      </c>
      <c r="D5632" s="522" t="s">
        <v>337</v>
      </c>
      <c r="E5632" s="522" t="s">
        <v>430</v>
      </c>
      <c r="F5632" s="522" t="s">
        <v>14769</v>
      </c>
    </row>
    <row r="5633" spans="1:6" ht="15">
      <c r="A5633" s="522">
        <v>2000000351</v>
      </c>
      <c r="B5633" s="522" t="s">
        <v>438</v>
      </c>
      <c r="C5633" s="522" t="s">
        <v>14759</v>
      </c>
      <c r="D5633" s="522" t="s">
        <v>337</v>
      </c>
      <c r="E5633" s="522" t="s">
        <v>430</v>
      </c>
      <c r="F5633" s="522" t="s">
        <v>14759</v>
      </c>
    </row>
    <row r="5634" spans="1:6" ht="15">
      <c r="A5634" s="522">
        <v>2000000352</v>
      </c>
      <c r="B5634" s="522" t="s">
        <v>438</v>
      </c>
      <c r="C5634" s="522" t="s">
        <v>14770</v>
      </c>
      <c r="D5634" s="522" t="s">
        <v>337</v>
      </c>
      <c r="E5634" s="522" t="s">
        <v>430</v>
      </c>
      <c r="F5634" s="522" t="s">
        <v>14771</v>
      </c>
    </row>
    <row r="5635" spans="1:6" ht="15">
      <c r="A5635" s="522">
        <v>3000004127</v>
      </c>
      <c r="B5635" s="522" t="s">
        <v>438</v>
      </c>
      <c r="C5635" s="522" t="s">
        <v>14772</v>
      </c>
      <c r="D5635" s="522" t="s">
        <v>745</v>
      </c>
      <c r="E5635" s="522" t="s">
        <v>433</v>
      </c>
      <c r="F5635" s="522" t="s">
        <v>14773</v>
      </c>
    </row>
    <row r="5636" spans="1:6" ht="15">
      <c r="A5636" s="522">
        <v>3000004128</v>
      </c>
      <c r="B5636" s="522" t="s">
        <v>438</v>
      </c>
      <c r="C5636" s="522" t="s">
        <v>14774</v>
      </c>
      <c r="D5636" s="522" t="s">
        <v>745</v>
      </c>
      <c r="E5636" s="522" t="s">
        <v>433</v>
      </c>
      <c r="F5636" s="522" t="s">
        <v>14775</v>
      </c>
    </row>
    <row r="5637" spans="1:6" ht="15">
      <c r="A5637" s="522">
        <v>3000004129</v>
      </c>
      <c r="B5637" s="522" t="s">
        <v>438</v>
      </c>
      <c r="C5637" s="522" t="s">
        <v>14776</v>
      </c>
      <c r="D5637" s="522" t="s">
        <v>745</v>
      </c>
      <c r="E5637" s="522" t="s">
        <v>433</v>
      </c>
      <c r="F5637" s="522" t="s">
        <v>14777</v>
      </c>
    </row>
    <row r="5638" spans="1:6" ht="15">
      <c r="A5638" s="522">
        <v>3000003650</v>
      </c>
      <c r="B5638" s="522" t="s">
        <v>14778</v>
      </c>
      <c r="C5638" s="522" t="s">
        <v>14779</v>
      </c>
      <c r="D5638" s="522" t="s">
        <v>337</v>
      </c>
      <c r="E5638" s="522" t="s">
        <v>433</v>
      </c>
      <c r="F5638" s="522" t="s">
        <v>14780</v>
      </c>
    </row>
    <row r="5639" spans="1:6" ht="15">
      <c r="A5639" s="522">
        <v>3000003651</v>
      </c>
      <c r="B5639" s="522" t="s">
        <v>14781</v>
      </c>
      <c r="C5639" s="522" t="s">
        <v>14782</v>
      </c>
      <c r="D5639" s="522" t="s">
        <v>337</v>
      </c>
      <c r="E5639" s="522" t="s">
        <v>433</v>
      </c>
      <c r="F5639" s="522" t="s">
        <v>13309</v>
      </c>
    </row>
    <row r="5640" spans="1:6" ht="15">
      <c r="A5640" s="522">
        <v>3000003677</v>
      </c>
      <c r="B5640" s="522" t="s">
        <v>14783</v>
      </c>
      <c r="C5640" s="522" t="s">
        <v>14784</v>
      </c>
      <c r="D5640" s="522" t="s">
        <v>337</v>
      </c>
      <c r="E5640" s="522" t="s">
        <v>433</v>
      </c>
      <c r="F5640" s="522" t="s">
        <v>14785</v>
      </c>
    </row>
    <row r="5641" spans="1:6" ht="15">
      <c r="A5641" s="522">
        <v>3000003678</v>
      </c>
      <c r="B5641" s="522" t="s">
        <v>14786</v>
      </c>
      <c r="C5641" s="522" t="s">
        <v>14787</v>
      </c>
      <c r="D5641" s="522" t="s">
        <v>337</v>
      </c>
      <c r="E5641" s="522" t="s">
        <v>433</v>
      </c>
      <c r="F5641" s="522" t="s">
        <v>14788</v>
      </c>
    </row>
    <row r="5642" spans="1:6" ht="15">
      <c r="A5642" s="522">
        <v>3000003679</v>
      </c>
      <c r="B5642" s="522" t="s">
        <v>14789</v>
      </c>
      <c r="C5642" s="522" t="s">
        <v>14790</v>
      </c>
      <c r="D5642" s="522" t="s">
        <v>337</v>
      </c>
      <c r="E5642" s="522" t="s">
        <v>433</v>
      </c>
      <c r="F5642" s="522" t="s">
        <v>14791</v>
      </c>
    </row>
    <row r="5643" spans="1:6" ht="15">
      <c r="A5643" s="522">
        <v>3000003762</v>
      </c>
      <c r="B5643" s="522" t="s">
        <v>14792</v>
      </c>
      <c r="C5643" s="522" t="s">
        <v>14793</v>
      </c>
      <c r="D5643" s="522" t="s">
        <v>337</v>
      </c>
      <c r="E5643" s="522" t="s">
        <v>433</v>
      </c>
      <c r="F5643" s="522" t="s">
        <v>14794</v>
      </c>
    </row>
    <row r="5644" spans="1:6" ht="15">
      <c r="A5644" s="522">
        <v>1000000643</v>
      </c>
      <c r="B5644" s="522" t="s">
        <v>438</v>
      </c>
      <c r="C5644" s="522" t="s">
        <v>14795</v>
      </c>
      <c r="D5644" s="522" t="s">
        <v>337</v>
      </c>
      <c r="E5644" s="522" t="s">
        <v>441</v>
      </c>
      <c r="F5644" s="522" t="s">
        <v>14796</v>
      </c>
    </row>
    <row r="5645" spans="1:6" ht="15">
      <c r="A5645" s="522">
        <v>2000000353</v>
      </c>
      <c r="B5645" s="522" t="s">
        <v>438</v>
      </c>
      <c r="C5645" s="522" t="s">
        <v>14797</v>
      </c>
      <c r="D5645" s="522" t="s">
        <v>337</v>
      </c>
      <c r="E5645" s="522" t="s">
        <v>430</v>
      </c>
      <c r="F5645" s="522" t="s">
        <v>14798</v>
      </c>
    </row>
    <row r="5646" spans="1:6" ht="15">
      <c r="A5646" s="522">
        <v>2000000354</v>
      </c>
      <c r="B5646" s="522" t="s">
        <v>438</v>
      </c>
      <c r="C5646" s="522" t="s">
        <v>14799</v>
      </c>
      <c r="D5646" s="522" t="s">
        <v>337</v>
      </c>
      <c r="E5646" s="522" t="s">
        <v>430</v>
      </c>
      <c r="F5646" s="522" t="s">
        <v>14800</v>
      </c>
    </row>
    <row r="5647" spans="1:6" ht="15">
      <c r="A5647" s="522">
        <v>2000000355</v>
      </c>
      <c r="B5647" s="522" t="s">
        <v>438</v>
      </c>
      <c r="C5647" s="522" t="s">
        <v>14801</v>
      </c>
      <c r="D5647" s="522" t="s">
        <v>440</v>
      </c>
      <c r="E5647" s="522" t="s">
        <v>430</v>
      </c>
      <c r="F5647" s="522" t="s">
        <v>14802</v>
      </c>
    </row>
    <row r="5648" spans="1:6" ht="15">
      <c r="A5648" s="522">
        <v>1000000641</v>
      </c>
      <c r="B5648" s="522" t="s">
        <v>438</v>
      </c>
      <c r="C5648" s="522" t="s">
        <v>14803</v>
      </c>
      <c r="D5648" s="522" t="s">
        <v>337</v>
      </c>
      <c r="E5648" s="522" t="s">
        <v>441</v>
      </c>
      <c r="F5648" s="522" t="s">
        <v>14804</v>
      </c>
    </row>
    <row r="5649" spans="1:6" ht="15">
      <c r="A5649" s="522">
        <v>1000000642</v>
      </c>
      <c r="B5649" s="522" t="s">
        <v>438</v>
      </c>
      <c r="C5649" s="522" t="s">
        <v>14805</v>
      </c>
      <c r="D5649" s="522" t="s">
        <v>337</v>
      </c>
      <c r="E5649" s="522" t="s">
        <v>441</v>
      </c>
      <c r="F5649" s="522" t="s">
        <v>14806</v>
      </c>
    </row>
    <row r="5650" spans="1:6" ht="15">
      <c r="A5650" s="522">
        <v>1000000644</v>
      </c>
      <c r="B5650" s="522" t="s">
        <v>438</v>
      </c>
      <c r="C5650" s="522" t="s">
        <v>14807</v>
      </c>
      <c r="D5650" s="522" t="s">
        <v>340</v>
      </c>
      <c r="E5650" s="522" t="s">
        <v>441</v>
      </c>
      <c r="F5650" s="522" t="s">
        <v>14808</v>
      </c>
    </row>
    <row r="5651" spans="1:6" ht="15">
      <c r="A5651" s="522">
        <v>1000000645</v>
      </c>
      <c r="B5651" s="522" t="s">
        <v>438</v>
      </c>
      <c r="C5651" s="522" t="s">
        <v>14809</v>
      </c>
      <c r="D5651" s="522" t="s">
        <v>340</v>
      </c>
      <c r="E5651" s="522" t="s">
        <v>441</v>
      </c>
      <c r="F5651" s="522" t="s">
        <v>14810</v>
      </c>
    </row>
    <row r="5652" spans="1:6" ht="15">
      <c r="A5652" s="522">
        <v>1000000646</v>
      </c>
      <c r="B5652" s="522" t="s">
        <v>438</v>
      </c>
      <c r="C5652" s="522" t="s">
        <v>14811</v>
      </c>
      <c r="D5652" s="522" t="s">
        <v>340</v>
      </c>
      <c r="E5652" s="522" t="s">
        <v>441</v>
      </c>
      <c r="F5652" s="522" t="s">
        <v>14812</v>
      </c>
    </row>
    <row r="5653" spans="1:6" ht="15">
      <c r="A5653" s="522">
        <v>1000000647</v>
      </c>
      <c r="B5653" s="522" t="s">
        <v>438</v>
      </c>
      <c r="C5653" s="522" t="s">
        <v>14813</v>
      </c>
      <c r="D5653" s="522" t="s">
        <v>337</v>
      </c>
      <c r="E5653" s="522" t="s">
        <v>441</v>
      </c>
      <c r="F5653" s="522" t="s">
        <v>14814</v>
      </c>
    </row>
    <row r="5654" spans="1:6" ht="15">
      <c r="A5654" s="522">
        <v>1000000648</v>
      </c>
      <c r="B5654" s="522" t="s">
        <v>438</v>
      </c>
      <c r="C5654" s="522" t="s">
        <v>14815</v>
      </c>
      <c r="D5654" s="522" t="s">
        <v>337</v>
      </c>
      <c r="E5654" s="522" t="s">
        <v>441</v>
      </c>
      <c r="F5654" s="522" t="s">
        <v>14816</v>
      </c>
    </row>
    <row r="5655" spans="1:6" ht="15">
      <c r="A5655" s="522">
        <v>1000000649</v>
      </c>
      <c r="B5655" s="522" t="s">
        <v>438</v>
      </c>
      <c r="C5655" s="522" t="s">
        <v>14817</v>
      </c>
      <c r="D5655" s="522" t="s">
        <v>337</v>
      </c>
      <c r="E5655" s="522" t="s">
        <v>441</v>
      </c>
      <c r="F5655" s="522" t="s">
        <v>14818</v>
      </c>
    </row>
    <row r="5656" spans="1:6" ht="15">
      <c r="A5656" s="522">
        <v>1000000650</v>
      </c>
      <c r="B5656" s="522" t="s">
        <v>438</v>
      </c>
      <c r="C5656" s="522" t="s">
        <v>14819</v>
      </c>
      <c r="D5656" s="522" t="s">
        <v>337</v>
      </c>
      <c r="E5656" s="522" t="s">
        <v>441</v>
      </c>
      <c r="F5656" s="522" t="s">
        <v>14820</v>
      </c>
    </row>
    <row r="5657" spans="1:6" ht="15">
      <c r="A5657" s="522">
        <v>1000000651</v>
      </c>
      <c r="B5657" s="522" t="s">
        <v>438</v>
      </c>
      <c r="C5657" s="522" t="s">
        <v>14821</v>
      </c>
      <c r="D5657" s="522" t="s">
        <v>337</v>
      </c>
      <c r="E5657" s="522" t="s">
        <v>441</v>
      </c>
      <c r="F5657" s="522" t="s">
        <v>14822</v>
      </c>
    </row>
    <row r="5658" spans="1:6" ht="15">
      <c r="A5658" s="522">
        <v>1000000652</v>
      </c>
      <c r="B5658" s="522" t="s">
        <v>438</v>
      </c>
      <c r="C5658" s="522" t="s">
        <v>14823</v>
      </c>
      <c r="D5658" s="522" t="s">
        <v>337</v>
      </c>
      <c r="E5658" s="522" t="s">
        <v>441</v>
      </c>
      <c r="F5658" s="522" t="s">
        <v>14824</v>
      </c>
    </row>
    <row r="5659" spans="1:6" ht="15">
      <c r="A5659" s="522">
        <v>1000000653</v>
      </c>
      <c r="B5659" s="522" t="s">
        <v>438</v>
      </c>
      <c r="C5659" s="522" t="s">
        <v>14825</v>
      </c>
      <c r="D5659" s="522" t="s">
        <v>337</v>
      </c>
      <c r="E5659" s="522" t="s">
        <v>441</v>
      </c>
      <c r="F5659" s="522" t="s">
        <v>14826</v>
      </c>
    </row>
    <row r="5660" spans="1:6" ht="15">
      <c r="A5660" s="522">
        <v>1000000654</v>
      </c>
      <c r="B5660" s="522" t="s">
        <v>438</v>
      </c>
      <c r="C5660" s="522" t="s">
        <v>14827</v>
      </c>
      <c r="D5660" s="522" t="s">
        <v>337</v>
      </c>
      <c r="E5660" s="522" t="s">
        <v>441</v>
      </c>
      <c r="F5660" s="522" t="s">
        <v>14828</v>
      </c>
    </row>
    <row r="5661" spans="1:6" ht="15">
      <c r="A5661" s="522">
        <v>1000000655</v>
      </c>
      <c r="B5661" s="522" t="s">
        <v>438</v>
      </c>
      <c r="C5661" s="522" t="s">
        <v>14829</v>
      </c>
      <c r="D5661" s="522" t="s">
        <v>337</v>
      </c>
      <c r="E5661" s="522" t="s">
        <v>441</v>
      </c>
      <c r="F5661" s="522" t="s">
        <v>14830</v>
      </c>
    </row>
    <row r="5662" spans="1:6" ht="15">
      <c r="A5662" s="522">
        <v>1000000656</v>
      </c>
      <c r="B5662" s="522" t="s">
        <v>438</v>
      </c>
      <c r="C5662" s="522" t="s">
        <v>14831</v>
      </c>
      <c r="D5662" s="522" t="s">
        <v>340</v>
      </c>
      <c r="E5662" s="522" t="s">
        <v>441</v>
      </c>
      <c r="F5662" s="522" t="s">
        <v>14832</v>
      </c>
    </row>
    <row r="5663" spans="1:6" ht="15">
      <c r="A5663" s="522">
        <v>1000000657</v>
      </c>
      <c r="B5663" s="522" t="s">
        <v>438</v>
      </c>
      <c r="C5663" s="522" t="s">
        <v>14833</v>
      </c>
      <c r="D5663" s="522" t="s">
        <v>340</v>
      </c>
      <c r="E5663" s="522" t="s">
        <v>441</v>
      </c>
      <c r="F5663" s="522" t="s">
        <v>14834</v>
      </c>
    </row>
    <row r="5664" spans="1:6" ht="15">
      <c r="A5664" s="522">
        <v>1000000658</v>
      </c>
      <c r="B5664" s="522" t="s">
        <v>438</v>
      </c>
      <c r="C5664" s="522" t="s">
        <v>14835</v>
      </c>
      <c r="D5664" s="522" t="s">
        <v>337</v>
      </c>
      <c r="E5664" s="522" t="s">
        <v>441</v>
      </c>
      <c r="F5664" s="522" t="s">
        <v>14836</v>
      </c>
    </row>
    <row r="5665" spans="1:6" ht="15">
      <c r="A5665" s="522">
        <v>1000000659</v>
      </c>
      <c r="B5665" s="522" t="s">
        <v>438</v>
      </c>
      <c r="C5665" s="522" t="s">
        <v>14837</v>
      </c>
      <c r="D5665" s="522" t="s">
        <v>337</v>
      </c>
      <c r="E5665" s="522" t="s">
        <v>441</v>
      </c>
      <c r="F5665" s="522" t="s">
        <v>14838</v>
      </c>
    </row>
    <row r="5666" spans="1:6" ht="15">
      <c r="A5666" s="522">
        <v>1000000660</v>
      </c>
      <c r="B5666" s="522" t="s">
        <v>438</v>
      </c>
      <c r="C5666" s="522" t="s">
        <v>14839</v>
      </c>
      <c r="D5666" s="522" t="s">
        <v>337</v>
      </c>
      <c r="E5666" s="522" t="s">
        <v>441</v>
      </c>
      <c r="F5666" s="522" t="s">
        <v>14840</v>
      </c>
    </row>
    <row r="5667" spans="1:6" ht="15">
      <c r="A5667" s="522">
        <v>2000000356</v>
      </c>
      <c r="B5667" s="522" t="s">
        <v>438</v>
      </c>
      <c r="C5667" s="522" t="s">
        <v>14841</v>
      </c>
      <c r="D5667" s="522" t="s">
        <v>429</v>
      </c>
      <c r="E5667" s="522" t="s">
        <v>430</v>
      </c>
      <c r="F5667" s="522" t="s">
        <v>14841</v>
      </c>
    </row>
    <row r="5668" spans="1:6" ht="15">
      <c r="A5668" s="522">
        <v>3000004135</v>
      </c>
      <c r="B5668" s="522" t="s">
        <v>438</v>
      </c>
      <c r="C5668" s="522" t="s">
        <v>14842</v>
      </c>
      <c r="D5668" s="522" t="s">
        <v>337</v>
      </c>
      <c r="E5668" s="522" t="s">
        <v>433</v>
      </c>
      <c r="F5668" s="522" t="s">
        <v>14843</v>
      </c>
    </row>
    <row r="5669" spans="1:6" ht="15">
      <c r="A5669" s="522">
        <v>3000004136</v>
      </c>
      <c r="B5669" s="522" t="s">
        <v>438</v>
      </c>
      <c r="C5669" s="522" t="s">
        <v>14844</v>
      </c>
      <c r="D5669" s="522" t="s">
        <v>337</v>
      </c>
      <c r="E5669" s="522" t="s">
        <v>433</v>
      </c>
      <c r="F5669" s="522" t="s">
        <v>14845</v>
      </c>
    </row>
    <row r="5670" spans="1:6" ht="15">
      <c r="A5670" s="522">
        <v>3000004137</v>
      </c>
      <c r="B5670" s="522" t="s">
        <v>438</v>
      </c>
      <c r="C5670" s="522" t="s">
        <v>14846</v>
      </c>
      <c r="D5670" s="522" t="s">
        <v>337</v>
      </c>
      <c r="E5670" s="522" t="s">
        <v>433</v>
      </c>
      <c r="F5670" s="522" t="s">
        <v>14847</v>
      </c>
    </row>
    <row r="5671" spans="1:6" ht="15">
      <c r="A5671" s="522">
        <v>3000004138</v>
      </c>
      <c r="B5671" s="522" t="s">
        <v>438</v>
      </c>
      <c r="C5671" s="522" t="s">
        <v>14848</v>
      </c>
      <c r="D5671" s="522" t="s">
        <v>337</v>
      </c>
      <c r="E5671" s="522" t="s">
        <v>433</v>
      </c>
      <c r="F5671" s="522" t="s">
        <v>14849</v>
      </c>
    </row>
    <row r="5672" spans="1:6" ht="15">
      <c r="A5672" s="522">
        <v>3000004139</v>
      </c>
      <c r="B5672" s="522" t="s">
        <v>438</v>
      </c>
      <c r="C5672" s="522" t="s">
        <v>14850</v>
      </c>
      <c r="D5672" s="522" t="s">
        <v>337</v>
      </c>
      <c r="E5672" s="522" t="s">
        <v>433</v>
      </c>
      <c r="F5672" s="522" t="s">
        <v>14851</v>
      </c>
    </row>
    <row r="5673" spans="1:6" ht="15">
      <c r="A5673" s="522">
        <v>3000004140</v>
      </c>
      <c r="B5673" s="522" t="s">
        <v>438</v>
      </c>
      <c r="C5673" s="522" t="s">
        <v>14852</v>
      </c>
      <c r="D5673" s="522" t="s">
        <v>337</v>
      </c>
      <c r="E5673" s="522" t="s">
        <v>433</v>
      </c>
      <c r="F5673" s="522" t="s">
        <v>14852</v>
      </c>
    </row>
    <row r="5674" spans="1:6" ht="15">
      <c r="A5674" s="522">
        <v>3000004141</v>
      </c>
      <c r="B5674" s="522" t="s">
        <v>438</v>
      </c>
      <c r="C5674" s="522" t="s">
        <v>14853</v>
      </c>
      <c r="D5674" s="522" t="s">
        <v>337</v>
      </c>
      <c r="E5674" s="522" t="s">
        <v>433</v>
      </c>
      <c r="F5674" s="522" t="s">
        <v>14854</v>
      </c>
    </row>
    <row r="5675" spans="1:6" ht="15">
      <c r="A5675" s="522">
        <v>3000004142</v>
      </c>
      <c r="B5675" s="522" t="s">
        <v>438</v>
      </c>
      <c r="C5675" s="522" t="s">
        <v>14855</v>
      </c>
      <c r="D5675" s="522" t="s">
        <v>337</v>
      </c>
      <c r="E5675" s="522" t="s">
        <v>433</v>
      </c>
      <c r="F5675" s="522" t="s">
        <v>14856</v>
      </c>
    </row>
    <row r="5676" spans="1:6" ht="15">
      <c r="A5676" s="522">
        <v>3000004143</v>
      </c>
      <c r="B5676" s="522" t="s">
        <v>438</v>
      </c>
      <c r="C5676" s="522" t="s">
        <v>14857</v>
      </c>
      <c r="D5676" s="522" t="s">
        <v>337</v>
      </c>
      <c r="E5676" s="522" t="s">
        <v>433</v>
      </c>
      <c r="F5676" s="522" t="s">
        <v>14858</v>
      </c>
    </row>
    <row r="5677" spans="1:6" ht="15">
      <c r="A5677" s="522">
        <v>3000004144</v>
      </c>
      <c r="B5677" s="522" t="s">
        <v>438</v>
      </c>
      <c r="C5677" s="522" t="s">
        <v>14859</v>
      </c>
      <c r="D5677" s="522" t="s">
        <v>340</v>
      </c>
      <c r="E5677" s="522" t="s">
        <v>433</v>
      </c>
      <c r="F5677" s="522" t="s">
        <v>14860</v>
      </c>
    </row>
    <row r="5678" spans="1:6" ht="15">
      <c r="A5678" s="522">
        <v>3000004145</v>
      </c>
      <c r="B5678" s="522" t="s">
        <v>438</v>
      </c>
      <c r="C5678" s="522" t="s">
        <v>14861</v>
      </c>
      <c r="D5678" s="522" t="s">
        <v>340</v>
      </c>
      <c r="E5678" s="522" t="s">
        <v>433</v>
      </c>
      <c r="F5678" s="522" t="s">
        <v>14862</v>
      </c>
    </row>
    <row r="5679" spans="1:6" ht="15">
      <c r="A5679" s="522">
        <v>3000004146</v>
      </c>
      <c r="B5679" s="522" t="s">
        <v>438</v>
      </c>
      <c r="C5679" s="522" t="s">
        <v>14863</v>
      </c>
      <c r="D5679" s="522" t="s">
        <v>337</v>
      </c>
      <c r="E5679" s="522" t="s">
        <v>433</v>
      </c>
      <c r="F5679" s="522" t="s">
        <v>14864</v>
      </c>
    </row>
    <row r="5680" spans="1:6" ht="15">
      <c r="A5680" s="522">
        <v>3000004147</v>
      </c>
      <c r="B5680" s="522" t="s">
        <v>438</v>
      </c>
      <c r="C5680" s="522" t="s">
        <v>14865</v>
      </c>
      <c r="D5680" s="522" t="s">
        <v>337</v>
      </c>
      <c r="E5680" s="522" t="s">
        <v>433</v>
      </c>
      <c r="F5680" s="522" t="s">
        <v>14866</v>
      </c>
    </row>
    <row r="5681" spans="1:6" ht="15">
      <c r="A5681" s="522">
        <v>2000000357</v>
      </c>
      <c r="B5681" s="522" t="s">
        <v>438</v>
      </c>
      <c r="C5681" s="522" t="s">
        <v>14867</v>
      </c>
      <c r="D5681" s="522" t="s">
        <v>337</v>
      </c>
      <c r="E5681" s="522" t="s">
        <v>430</v>
      </c>
      <c r="F5681" s="522" t="s">
        <v>14867</v>
      </c>
    </row>
    <row r="5682" spans="1:6" ht="15">
      <c r="A5682" s="522">
        <v>2000000358</v>
      </c>
      <c r="B5682" s="522" t="s">
        <v>438</v>
      </c>
      <c r="C5682" s="522" t="s">
        <v>14868</v>
      </c>
      <c r="D5682" s="522" t="s">
        <v>337</v>
      </c>
      <c r="E5682" s="522" t="s">
        <v>430</v>
      </c>
      <c r="F5682" s="522" t="s">
        <v>14869</v>
      </c>
    </row>
    <row r="5683" spans="1:6" ht="15">
      <c r="A5683" s="522">
        <v>2000000359</v>
      </c>
      <c r="B5683" s="522" t="s">
        <v>438</v>
      </c>
      <c r="C5683" s="522" t="s">
        <v>14870</v>
      </c>
      <c r="D5683" s="522" t="s">
        <v>337</v>
      </c>
      <c r="E5683" s="522" t="s">
        <v>430</v>
      </c>
      <c r="F5683" s="522" t="s">
        <v>14871</v>
      </c>
    </row>
    <row r="5684" spans="1:6" ht="15">
      <c r="A5684" s="522">
        <v>2000000360</v>
      </c>
      <c r="B5684" s="522" t="s">
        <v>438</v>
      </c>
      <c r="C5684" s="522" t="s">
        <v>14872</v>
      </c>
      <c r="D5684" s="522" t="s">
        <v>337</v>
      </c>
      <c r="E5684" s="522" t="s">
        <v>430</v>
      </c>
      <c r="F5684" s="522" t="s">
        <v>14873</v>
      </c>
    </row>
    <row r="5685" spans="1:6" ht="15">
      <c r="A5685" s="522">
        <v>2000000361</v>
      </c>
      <c r="B5685" s="522" t="s">
        <v>438</v>
      </c>
      <c r="C5685" s="522" t="s">
        <v>14874</v>
      </c>
      <c r="D5685" s="522" t="s">
        <v>340</v>
      </c>
      <c r="E5685" s="522" t="s">
        <v>430</v>
      </c>
      <c r="F5685" s="522" t="s">
        <v>14874</v>
      </c>
    </row>
    <row r="5686" spans="1:6" ht="15">
      <c r="A5686" s="522">
        <v>1000000661</v>
      </c>
      <c r="B5686" s="522" t="s">
        <v>438</v>
      </c>
      <c r="C5686" s="522" t="s">
        <v>14875</v>
      </c>
      <c r="D5686" s="522" t="s">
        <v>337</v>
      </c>
      <c r="E5686" s="522" t="s">
        <v>441</v>
      </c>
      <c r="F5686" s="522" t="s">
        <v>14876</v>
      </c>
    </row>
    <row r="5687" spans="1:6" ht="15">
      <c r="A5687" s="522">
        <v>3000004148</v>
      </c>
      <c r="B5687" s="522" t="s">
        <v>438</v>
      </c>
      <c r="C5687" s="522" t="s">
        <v>14877</v>
      </c>
      <c r="D5687" s="522" t="s">
        <v>337</v>
      </c>
      <c r="E5687" s="522" t="s">
        <v>433</v>
      </c>
      <c r="F5687" s="522" t="s">
        <v>14877</v>
      </c>
    </row>
    <row r="5688" spans="1:6" ht="15">
      <c r="A5688" s="522">
        <v>3000004149</v>
      </c>
      <c r="B5688" s="522" t="s">
        <v>438</v>
      </c>
      <c r="C5688" s="522" t="s">
        <v>14878</v>
      </c>
      <c r="D5688" s="522" t="s">
        <v>337</v>
      </c>
      <c r="E5688" s="522" t="s">
        <v>433</v>
      </c>
      <c r="F5688" s="522" t="s">
        <v>14878</v>
      </c>
    </row>
    <row r="5689" spans="1:6" ht="15">
      <c r="A5689" s="522">
        <v>3000004150</v>
      </c>
      <c r="B5689" s="522" t="s">
        <v>438</v>
      </c>
      <c r="C5689" s="522" t="s">
        <v>14879</v>
      </c>
      <c r="D5689" s="522" t="s">
        <v>337</v>
      </c>
      <c r="E5689" s="522" t="s">
        <v>433</v>
      </c>
      <c r="F5689" s="522" t="s">
        <v>14880</v>
      </c>
    </row>
    <row r="5690" spans="1:6" ht="15">
      <c r="A5690" s="522">
        <v>3000004151</v>
      </c>
      <c r="B5690" s="522" t="s">
        <v>438</v>
      </c>
      <c r="C5690" s="522" t="s">
        <v>14881</v>
      </c>
      <c r="D5690" s="522" t="s">
        <v>337</v>
      </c>
      <c r="E5690" s="522" t="s">
        <v>433</v>
      </c>
      <c r="F5690" s="522" t="s">
        <v>14882</v>
      </c>
    </row>
    <row r="5691" spans="1:6" ht="15">
      <c r="A5691" s="522">
        <v>3000004152</v>
      </c>
      <c r="B5691" s="522" t="s">
        <v>438</v>
      </c>
      <c r="C5691" s="522" t="s">
        <v>14883</v>
      </c>
      <c r="D5691" s="522" t="s">
        <v>337</v>
      </c>
      <c r="E5691" s="522" t="s">
        <v>433</v>
      </c>
      <c r="F5691" s="522" t="s">
        <v>14884</v>
      </c>
    </row>
    <row r="5692" spans="1:6" ht="15">
      <c r="A5692" s="522">
        <v>3000004153</v>
      </c>
      <c r="B5692" s="522" t="s">
        <v>438</v>
      </c>
      <c r="C5692" s="522" t="s">
        <v>14885</v>
      </c>
      <c r="D5692" s="522" t="s">
        <v>337</v>
      </c>
      <c r="E5692" s="522" t="s">
        <v>433</v>
      </c>
      <c r="F5692" s="522" t="s">
        <v>14886</v>
      </c>
    </row>
    <row r="5693" spans="1:6" ht="15">
      <c r="A5693" s="522">
        <v>3000004154</v>
      </c>
      <c r="B5693" s="522" t="s">
        <v>438</v>
      </c>
      <c r="C5693" s="522" t="s">
        <v>14887</v>
      </c>
      <c r="D5693" s="522" t="s">
        <v>337</v>
      </c>
      <c r="E5693" s="522" t="s">
        <v>433</v>
      </c>
      <c r="F5693" s="522" t="s">
        <v>14888</v>
      </c>
    </row>
    <row r="5694" spans="1:6" ht="15">
      <c r="A5694" s="522">
        <v>4000000235</v>
      </c>
      <c r="B5694" s="522" t="s">
        <v>438</v>
      </c>
      <c r="C5694" s="522" t="s">
        <v>14889</v>
      </c>
      <c r="D5694" s="522" t="s">
        <v>337</v>
      </c>
      <c r="E5694" s="522" t="s">
        <v>767</v>
      </c>
      <c r="F5694" s="522" t="s">
        <v>14890</v>
      </c>
    </row>
    <row r="5695" spans="1:6" ht="15">
      <c r="A5695" s="522">
        <v>4000000236</v>
      </c>
      <c r="B5695" s="522" t="s">
        <v>438</v>
      </c>
      <c r="C5695" s="522" t="s">
        <v>14891</v>
      </c>
      <c r="D5695" s="522" t="s">
        <v>337</v>
      </c>
      <c r="E5695" s="522" t="s">
        <v>767</v>
      </c>
      <c r="F5695" s="522" t="s">
        <v>14892</v>
      </c>
    </row>
    <row r="5696" spans="1:6" ht="15">
      <c r="A5696" s="522">
        <v>3000004155</v>
      </c>
      <c r="B5696" s="522" t="s">
        <v>438</v>
      </c>
      <c r="C5696" s="522" t="s">
        <v>14893</v>
      </c>
      <c r="D5696" s="522" t="s">
        <v>337</v>
      </c>
      <c r="E5696" s="522" t="s">
        <v>433</v>
      </c>
      <c r="F5696" s="522" t="s">
        <v>14893</v>
      </c>
    </row>
    <row r="5697" spans="1:6" ht="15">
      <c r="A5697" s="522">
        <v>3000004156</v>
      </c>
      <c r="B5697" s="522" t="s">
        <v>438</v>
      </c>
      <c r="C5697" s="522" t="s">
        <v>14894</v>
      </c>
      <c r="D5697" s="522" t="s">
        <v>337</v>
      </c>
      <c r="E5697" s="522" t="s">
        <v>433</v>
      </c>
      <c r="F5697" s="522" t="s">
        <v>14894</v>
      </c>
    </row>
    <row r="5698" spans="1:6" ht="15">
      <c r="A5698" s="522">
        <v>2000000362</v>
      </c>
      <c r="B5698" s="522" t="s">
        <v>438</v>
      </c>
      <c r="C5698" s="522" t="s">
        <v>14895</v>
      </c>
      <c r="D5698" s="522" t="s">
        <v>337</v>
      </c>
      <c r="E5698" s="522" t="s">
        <v>430</v>
      </c>
      <c r="F5698" s="522" t="s">
        <v>14896</v>
      </c>
    </row>
    <row r="5699" spans="1:6" ht="15">
      <c r="A5699" s="522">
        <v>2000000363</v>
      </c>
      <c r="B5699" s="522" t="s">
        <v>438</v>
      </c>
      <c r="C5699" s="522" t="s">
        <v>14897</v>
      </c>
      <c r="D5699" s="522" t="s">
        <v>337</v>
      </c>
      <c r="E5699" s="522" t="s">
        <v>430</v>
      </c>
      <c r="F5699" s="522" t="s">
        <v>14898</v>
      </c>
    </row>
    <row r="5700" spans="1:6" ht="15">
      <c r="A5700" s="522">
        <v>2000000364</v>
      </c>
      <c r="B5700" s="522" t="s">
        <v>438</v>
      </c>
      <c r="C5700" s="522" t="s">
        <v>14899</v>
      </c>
      <c r="D5700" s="522" t="s">
        <v>337</v>
      </c>
      <c r="E5700" s="522" t="s">
        <v>430</v>
      </c>
      <c r="F5700" s="522" t="s">
        <v>14899</v>
      </c>
    </row>
    <row r="5701" spans="1:6" ht="15">
      <c r="A5701" s="522">
        <v>2000000365</v>
      </c>
      <c r="B5701" s="522" t="s">
        <v>438</v>
      </c>
      <c r="C5701" s="522" t="s">
        <v>14900</v>
      </c>
      <c r="D5701" s="522" t="s">
        <v>337</v>
      </c>
      <c r="E5701" s="522" t="s">
        <v>430</v>
      </c>
      <c r="F5701" s="522" t="s">
        <v>14900</v>
      </c>
    </row>
    <row r="5702" spans="1:6" ht="15">
      <c r="A5702" s="522">
        <v>2000000366</v>
      </c>
      <c r="B5702" s="522" t="s">
        <v>438</v>
      </c>
      <c r="C5702" s="522" t="s">
        <v>14901</v>
      </c>
      <c r="D5702" s="522" t="s">
        <v>337</v>
      </c>
      <c r="E5702" s="522" t="s">
        <v>430</v>
      </c>
      <c r="F5702" s="522" t="s">
        <v>14901</v>
      </c>
    </row>
    <row r="5703" spans="1:6" ht="15">
      <c r="A5703" s="522">
        <v>2000000367</v>
      </c>
      <c r="B5703" s="522" t="s">
        <v>438</v>
      </c>
      <c r="C5703" s="522" t="s">
        <v>14902</v>
      </c>
      <c r="D5703" s="522" t="s">
        <v>429</v>
      </c>
      <c r="E5703" s="522" t="s">
        <v>430</v>
      </c>
      <c r="F5703" s="522" t="s">
        <v>14902</v>
      </c>
    </row>
    <row r="5704" spans="1:6" ht="15">
      <c r="A5704" s="522">
        <v>2000000368</v>
      </c>
      <c r="B5704" s="522" t="s">
        <v>438</v>
      </c>
      <c r="C5704" s="522" t="s">
        <v>14903</v>
      </c>
      <c r="D5704" s="522" t="s">
        <v>337</v>
      </c>
      <c r="E5704" s="522" t="s">
        <v>430</v>
      </c>
      <c r="F5704" s="522" t="s">
        <v>14903</v>
      </c>
    </row>
    <row r="5705" spans="1:6" ht="15">
      <c r="A5705" s="522">
        <v>2000000369</v>
      </c>
      <c r="B5705" s="522" t="s">
        <v>438</v>
      </c>
      <c r="C5705" s="522" t="s">
        <v>14904</v>
      </c>
      <c r="D5705" s="522" t="s">
        <v>337</v>
      </c>
      <c r="E5705" s="522" t="s">
        <v>430</v>
      </c>
      <c r="F5705" s="522" t="s">
        <v>14905</v>
      </c>
    </row>
    <row r="5706" spans="1:6" ht="15">
      <c r="A5706" s="522">
        <v>1000000662</v>
      </c>
      <c r="B5706" s="522" t="s">
        <v>438</v>
      </c>
      <c r="C5706" s="522" t="s">
        <v>14906</v>
      </c>
      <c r="D5706" s="522" t="s">
        <v>337</v>
      </c>
      <c r="E5706" s="522" t="s">
        <v>441</v>
      </c>
      <c r="F5706" s="522" t="s">
        <v>14906</v>
      </c>
    </row>
    <row r="5707" spans="1:6" ht="15">
      <c r="A5707" s="522">
        <v>4000000237</v>
      </c>
      <c r="B5707" s="522" t="s">
        <v>438</v>
      </c>
      <c r="C5707" s="522" t="s">
        <v>14907</v>
      </c>
      <c r="D5707" s="522" t="s">
        <v>337</v>
      </c>
      <c r="E5707" s="522" t="s">
        <v>767</v>
      </c>
      <c r="F5707" s="522" t="s">
        <v>14907</v>
      </c>
    </row>
    <row r="5708" spans="1:6" ht="15">
      <c r="A5708" s="522">
        <v>3000004157</v>
      </c>
      <c r="B5708" s="522" t="s">
        <v>438</v>
      </c>
      <c r="C5708" s="522" t="s">
        <v>14908</v>
      </c>
      <c r="D5708" s="522" t="s">
        <v>337</v>
      </c>
      <c r="E5708" s="522" t="s">
        <v>433</v>
      </c>
      <c r="F5708" s="522" t="s">
        <v>14908</v>
      </c>
    </row>
    <row r="5709" spans="1:6" ht="15">
      <c r="A5709" s="522">
        <v>4000000238</v>
      </c>
      <c r="B5709" s="522" t="s">
        <v>438</v>
      </c>
      <c r="C5709" s="522" t="s">
        <v>14909</v>
      </c>
      <c r="D5709" s="522" t="s">
        <v>337</v>
      </c>
      <c r="E5709" s="522" t="s">
        <v>767</v>
      </c>
      <c r="F5709" s="522" t="s">
        <v>14909</v>
      </c>
    </row>
    <row r="5710" spans="1:6" ht="15">
      <c r="A5710" s="522">
        <v>3000004158</v>
      </c>
      <c r="B5710" s="522" t="s">
        <v>438</v>
      </c>
      <c r="C5710" s="522" t="s">
        <v>14910</v>
      </c>
      <c r="D5710" s="522" t="s">
        <v>337</v>
      </c>
      <c r="E5710" s="522" t="s">
        <v>433</v>
      </c>
      <c r="F5710" s="522" t="s">
        <v>14911</v>
      </c>
    </row>
    <row r="5711" spans="1:6" ht="15">
      <c r="A5711" s="522">
        <v>3000004159</v>
      </c>
      <c r="B5711" s="522" t="s">
        <v>438</v>
      </c>
      <c r="C5711" s="522" t="s">
        <v>14877</v>
      </c>
      <c r="D5711" s="522" t="s">
        <v>337</v>
      </c>
      <c r="E5711" s="522" t="s">
        <v>433</v>
      </c>
      <c r="F5711" s="522" t="s">
        <v>14877</v>
      </c>
    </row>
    <row r="5712" spans="1:6" ht="15">
      <c r="A5712" s="522">
        <v>3000004160</v>
      </c>
      <c r="B5712" s="522" t="s">
        <v>438</v>
      </c>
      <c r="C5712" s="522" t="s">
        <v>14878</v>
      </c>
      <c r="D5712" s="522" t="s">
        <v>337</v>
      </c>
      <c r="E5712" s="522" t="s">
        <v>433</v>
      </c>
      <c r="F5712" s="522" t="s">
        <v>14878</v>
      </c>
    </row>
    <row r="5713" spans="1:6" ht="15">
      <c r="A5713" s="522">
        <v>3000004161</v>
      </c>
      <c r="B5713" s="522" t="s">
        <v>438</v>
      </c>
      <c r="C5713" s="522" t="s">
        <v>14912</v>
      </c>
      <c r="D5713" s="522" t="s">
        <v>337</v>
      </c>
      <c r="E5713" s="522" t="s">
        <v>433</v>
      </c>
      <c r="F5713" s="522" t="s">
        <v>14913</v>
      </c>
    </row>
    <row r="5714" spans="1:6" ht="15">
      <c r="A5714" s="522">
        <v>3000004162</v>
      </c>
      <c r="B5714" s="522" t="s">
        <v>438</v>
      </c>
      <c r="C5714" s="522" t="s">
        <v>14914</v>
      </c>
      <c r="D5714" s="522" t="s">
        <v>337</v>
      </c>
      <c r="E5714" s="522" t="s">
        <v>433</v>
      </c>
      <c r="F5714" s="522" t="s">
        <v>14915</v>
      </c>
    </row>
    <row r="5715" spans="1:6" ht="15">
      <c r="A5715" s="522">
        <v>3000004163</v>
      </c>
      <c r="B5715" s="522" t="s">
        <v>438</v>
      </c>
      <c r="C5715" s="522" t="s">
        <v>14916</v>
      </c>
      <c r="D5715" s="522" t="s">
        <v>337</v>
      </c>
      <c r="E5715" s="522" t="s">
        <v>433</v>
      </c>
      <c r="F5715" s="522" t="s">
        <v>14916</v>
      </c>
    </row>
    <row r="5716" spans="1:6" ht="15">
      <c r="A5716" s="522">
        <v>1000000754</v>
      </c>
      <c r="B5716" s="522" t="s">
        <v>438</v>
      </c>
      <c r="C5716" s="522" t="s">
        <v>14917</v>
      </c>
      <c r="D5716" s="522" t="s">
        <v>440</v>
      </c>
      <c r="E5716" s="522" t="s">
        <v>441</v>
      </c>
      <c r="F5716" s="522" t="s">
        <v>14918</v>
      </c>
    </row>
    <row r="5717" spans="1:6" ht="15">
      <c r="A5717" s="522">
        <v>3000004165</v>
      </c>
      <c r="B5717" s="522" t="s">
        <v>438</v>
      </c>
      <c r="C5717" s="522" t="s">
        <v>14919</v>
      </c>
      <c r="D5717" s="522" t="s">
        <v>337</v>
      </c>
      <c r="E5717" s="522" t="s">
        <v>433</v>
      </c>
      <c r="F5717" s="522" t="s">
        <v>14919</v>
      </c>
    </row>
    <row r="5718" spans="1:6" ht="15">
      <c r="A5718" s="522">
        <v>3000004166</v>
      </c>
      <c r="B5718" s="522" t="s">
        <v>438</v>
      </c>
      <c r="C5718" s="522" t="s">
        <v>14920</v>
      </c>
      <c r="D5718" s="522" t="s">
        <v>337</v>
      </c>
      <c r="E5718" s="522" t="s">
        <v>433</v>
      </c>
      <c r="F5718" s="522" t="s">
        <v>14921</v>
      </c>
    </row>
    <row r="5719" spans="1:6" ht="15">
      <c r="A5719" s="522">
        <v>3000004167</v>
      </c>
      <c r="B5719" s="522" t="s">
        <v>438</v>
      </c>
      <c r="C5719" s="522" t="s">
        <v>14922</v>
      </c>
      <c r="D5719" s="522" t="s">
        <v>337</v>
      </c>
      <c r="E5719" s="522" t="s">
        <v>433</v>
      </c>
      <c r="F5719" s="522" t="s">
        <v>14923</v>
      </c>
    </row>
    <row r="5720" spans="1:6" ht="15">
      <c r="A5720" s="522">
        <v>3000004168</v>
      </c>
      <c r="B5720" s="522" t="s">
        <v>438</v>
      </c>
      <c r="C5720" s="522" t="s">
        <v>14924</v>
      </c>
      <c r="D5720" s="522" t="s">
        <v>337</v>
      </c>
      <c r="E5720" s="522" t="s">
        <v>433</v>
      </c>
      <c r="F5720" s="522" t="s">
        <v>14925</v>
      </c>
    </row>
    <row r="5721" spans="1:6" ht="15">
      <c r="A5721" s="522">
        <v>3000004169</v>
      </c>
      <c r="B5721" s="522" t="s">
        <v>438</v>
      </c>
      <c r="C5721" s="522" t="s">
        <v>14926</v>
      </c>
      <c r="D5721" s="522" t="s">
        <v>337</v>
      </c>
      <c r="E5721" s="522" t="s">
        <v>433</v>
      </c>
      <c r="F5721" s="522" t="s">
        <v>14927</v>
      </c>
    </row>
    <row r="5722" spans="1:6" ht="15">
      <c r="A5722" s="522">
        <v>3000004170</v>
      </c>
      <c r="B5722" s="522" t="s">
        <v>438</v>
      </c>
      <c r="C5722" s="522" t="s">
        <v>14928</v>
      </c>
      <c r="D5722" s="522" t="s">
        <v>337</v>
      </c>
      <c r="E5722" s="522" t="s">
        <v>433</v>
      </c>
      <c r="F5722" s="522" t="s">
        <v>14929</v>
      </c>
    </row>
    <row r="5723" spans="1:6" ht="15">
      <c r="A5723" s="522">
        <v>3000004171</v>
      </c>
      <c r="B5723" s="522" t="s">
        <v>438</v>
      </c>
      <c r="C5723" s="522" t="s">
        <v>14930</v>
      </c>
      <c r="D5723" s="522" t="s">
        <v>337</v>
      </c>
      <c r="E5723" s="522" t="s">
        <v>433</v>
      </c>
      <c r="F5723" s="522" t="s">
        <v>14931</v>
      </c>
    </row>
    <row r="5724" spans="1:6" ht="15">
      <c r="A5724" s="522">
        <v>3000004172</v>
      </c>
      <c r="B5724" s="522" t="s">
        <v>438</v>
      </c>
      <c r="C5724" s="522" t="s">
        <v>14932</v>
      </c>
      <c r="D5724" s="522" t="s">
        <v>337</v>
      </c>
      <c r="E5724" s="522" t="s">
        <v>433</v>
      </c>
      <c r="F5724" s="522" t="s">
        <v>14933</v>
      </c>
    </row>
    <row r="5725" spans="1:6" ht="15">
      <c r="A5725" s="522">
        <v>3000004173</v>
      </c>
      <c r="B5725" s="522" t="s">
        <v>438</v>
      </c>
      <c r="C5725" s="522" t="s">
        <v>14934</v>
      </c>
      <c r="D5725" s="522" t="s">
        <v>337</v>
      </c>
      <c r="E5725" s="522" t="s">
        <v>433</v>
      </c>
      <c r="F5725" s="522" t="s">
        <v>14935</v>
      </c>
    </row>
    <row r="5726" spans="1:6" ht="15">
      <c r="A5726" s="522">
        <v>3000004174</v>
      </c>
      <c r="B5726" s="522" t="s">
        <v>438</v>
      </c>
      <c r="C5726" s="522" t="s">
        <v>14936</v>
      </c>
      <c r="D5726" s="522" t="s">
        <v>337</v>
      </c>
      <c r="E5726" s="522" t="s">
        <v>433</v>
      </c>
      <c r="F5726" s="522" t="s">
        <v>14937</v>
      </c>
    </row>
    <row r="5727" spans="1:6" ht="15">
      <c r="A5727" s="522">
        <v>3000004175</v>
      </c>
      <c r="B5727" s="522" t="s">
        <v>438</v>
      </c>
      <c r="C5727" s="522" t="s">
        <v>14938</v>
      </c>
      <c r="D5727" s="522" t="s">
        <v>337</v>
      </c>
      <c r="E5727" s="522" t="s">
        <v>433</v>
      </c>
      <c r="F5727" s="522" t="s">
        <v>14939</v>
      </c>
    </row>
    <row r="5728" spans="1:6" ht="15">
      <c r="A5728" s="522">
        <v>3000004176</v>
      </c>
      <c r="B5728" s="522" t="s">
        <v>438</v>
      </c>
      <c r="C5728" s="522" t="s">
        <v>14940</v>
      </c>
      <c r="D5728" s="522" t="s">
        <v>337</v>
      </c>
      <c r="E5728" s="522" t="s">
        <v>433</v>
      </c>
      <c r="F5728" s="522" t="s">
        <v>14941</v>
      </c>
    </row>
    <row r="5729" spans="1:6" ht="15">
      <c r="A5729" s="522">
        <v>3000004177</v>
      </c>
      <c r="B5729" s="522" t="s">
        <v>438</v>
      </c>
      <c r="C5729" s="522" t="s">
        <v>14942</v>
      </c>
      <c r="D5729" s="522" t="s">
        <v>337</v>
      </c>
      <c r="E5729" s="522" t="s">
        <v>433</v>
      </c>
      <c r="F5729" s="522" t="s">
        <v>14943</v>
      </c>
    </row>
    <row r="5730" spans="1:6" ht="15">
      <c r="A5730" s="522">
        <v>3000004178</v>
      </c>
      <c r="B5730" s="522" t="s">
        <v>438</v>
      </c>
      <c r="C5730" s="522" t="s">
        <v>14944</v>
      </c>
      <c r="D5730" s="522" t="s">
        <v>337</v>
      </c>
      <c r="E5730" s="522" t="s">
        <v>433</v>
      </c>
      <c r="F5730" s="522" t="s">
        <v>14945</v>
      </c>
    </row>
    <row r="5731" spans="1:6" ht="15">
      <c r="A5731" s="522">
        <v>1000000663</v>
      </c>
      <c r="B5731" s="522" t="s">
        <v>438</v>
      </c>
      <c r="C5731" s="522" t="s">
        <v>14946</v>
      </c>
      <c r="D5731" s="522" t="s">
        <v>337</v>
      </c>
      <c r="E5731" s="522" t="s">
        <v>441</v>
      </c>
      <c r="F5731" s="522" t="s">
        <v>14947</v>
      </c>
    </row>
    <row r="5732" spans="1:6" ht="15">
      <c r="A5732" s="522">
        <v>1000000664</v>
      </c>
      <c r="B5732" s="522" t="s">
        <v>438</v>
      </c>
      <c r="C5732" s="522" t="s">
        <v>14948</v>
      </c>
      <c r="D5732" s="522" t="s">
        <v>337</v>
      </c>
      <c r="E5732" s="522" t="s">
        <v>441</v>
      </c>
      <c r="F5732" s="522" t="s">
        <v>14949</v>
      </c>
    </row>
    <row r="5733" spans="1:6" ht="15">
      <c r="A5733" s="522">
        <v>4000000239</v>
      </c>
      <c r="B5733" s="522" t="s">
        <v>438</v>
      </c>
      <c r="C5733" s="522" t="s">
        <v>14950</v>
      </c>
      <c r="D5733" s="522" t="s">
        <v>337</v>
      </c>
      <c r="E5733" s="522" t="s">
        <v>767</v>
      </c>
      <c r="F5733" s="522" t="s">
        <v>14950</v>
      </c>
    </row>
    <row r="5734" spans="1:6" ht="15">
      <c r="A5734" s="522">
        <v>4000000240</v>
      </c>
      <c r="B5734" s="522" t="s">
        <v>438</v>
      </c>
      <c r="C5734" s="522" t="s">
        <v>14951</v>
      </c>
      <c r="D5734" s="522" t="s">
        <v>337</v>
      </c>
      <c r="E5734" s="522" t="s">
        <v>767</v>
      </c>
      <c r="F5734" s="522" t="s">
        <v>14951</v>
      </c>
    </row>
    <row r="5735" spans="1:6" ht="15">
      <c r="A5735" s="522">
        <v>3000004179</v>
      </c>
      <c r="B5735" s="522" t="s">
        <v>438</v>
      </c>
      <c r="C5735" s="522" t="s">
        <v>14952</v>
      </c>
      <c r="D5735" s="522" t="s">
        <v>337</v>
      </c>
      <c r="E5735" s="522" t="s">
        <v>433</v>
      </c>
      <c r="F5735" s="522" t="s">
        <v>14952</v>
      </c>
    </row>
    <row r="5736" spans="1:6" ht="15">
      <c r="A5736" s="522">
        <v>3000004183</v>
      </c>
      <c r="B5736" s="522" t="s">
        <v>438</v>
      </c>
      <c r="C5736" s="522" t="s">
        <v>14953</v>
      </c>
      <c r="D5736" s="522" t="s">
        <v>337</v>
      </c>
      <c r="E5736" s="522" t="s">
        <v>433</v>
      </c>
      <c r="F5736" s="522" t="s">
        <v>14954</v>
      </c>
    </row>
    <row r="5737" spans="1:6" ht="15">
      <c r="A5737" s="522">
        <v>3000004184</v>
      </c>
      <c r="B5737" s="522" t="s">
        <v>438</v>
      </c>
      <c r="C5737" s="522" t="s">
        <v>14955</v>
      </c>
      <c r="D5737" s="522" t="s">
        <v>337</v>
      </c>
      <c r="E5737" s="522" t="s">
        <v>433</v>
      </c>
      <c r="F5737" s="522" t="s">
        <v>14956</v>
      </c>
    </row>
    <row r="5738" spans="1:6" ht="15">
      <c r="A5738" s="522">
        <v>3000004185</v>
      </c>
      <c r="B5738" s="522" t="s">
        <v>438</v>
      </c>
      <c r="C5738" s="522" t="s">
        <v>14957</v>
      </c>
      <c r="D5738" s="522" t="s">
        <v>337</v>
      </c>
      <c r="E5738" s="522" t="s">
        <v>433</v>
      </c>
      <c r="F5738" s="522" t="s">
        <v>14958</v>
      </c>
    </row>
    <row r="5739" spans="1:6" ht="15">
      <c r="A5739" s="522">
        <v>3000004186</v>
      </c>
      <c r="B5739" s="522" t="s">
        <v>438</v>
      </c>
      <c r="C5739" s="522" t="s">
        <v>14959</v>
      </c>
      <c r="D5739" s="522" t="s">
        <v>337</v>
      </c>
      <c r="E5739" s="522" t="s">
        <v>433</v>
      </c>
      <c r="F5739" s="522" t="s">
        <v>14959</v>
      </c>
    </row>
    <row r="5740" spans="1:6" ht="15">
      <c r="A5740" s="522">
        <v>3000004187</v>
      </c>
      <c r="B5740" s="522" t="s">
        <v>438</v>
      </c>
      <c r="C5740" s="522" t="s">
        <v>14960</v>
      </c>
      <c r="D5740" s="522" t="s">
        <v>337</v>
      </c>
      <c r="E5740" s="522" t="s">
        <v>433</v>
      </c>
      <c r="F5740" s="522" t="s">
        <v>14960</v>
      </c>
    </row>
    <row r="5741" spans="1:6" ht="15">
      <c r="A5741" s="522">
        <v>3000004188</v>
      </c>
      <c r="B5741" s="522" t="s">
        <v>438</v>
      </c>
      <c r="C5741" s="522" t="s">
        <v>14961</v>
      </c>
      <c r="D5741" s="522" t="s">
        <v>337</v>
      </c>
      <c r="E5741" s="522" t="s">
        <v>433</v>
      </c>
      <c r="F5741" s="522" t="s">
        <v>14961</v>
      </c>
    </row>
    <row r="5742" spans="1:6" ht="15">
      <c r="A5742" s="522">
        <v>1000000665</v>
      </c>
      <c r="B5742" s="522" t="s">
        <v>438</v>
      </c>
      <c r="C5742" s="522" t="s">
        <v>14962</v>
      </c>
      <c r="D5742" s="522" t="s">
        <v>29</v>
      </c>
      <c r="E5742" s="522" t="s">
        <v>441</v>
      </c>
      <c r="F5742" s="522" t="s">
        <v>14963</v>
      </c>
    </row>
    <row r="5743" spans="1:6" ht="15">
      <c r="A5743" s="522">
        <v>3000004189</v>
      </c>
      <c r="B5743" s="522" t="s">
        <v>438</v>
      </c>
      <c r="C5743" s="522" t="s">
        <v>14964</v>
      </c>
      <c r="D5743" s="522" t="s">
        <v>440</v>
      </c>
      <c r="E5743" s="522" t="s">
        <v>433</v>
      </c>
      <c r="F5743" s="522" t="s">
        <v>14965</v>
      </c>
    </row>
    <row r="5744" spans="1:6" ht="15">
      <c r="A5744" s="522">
        <v>3000004190</v>
      </c>
      <c r="B5744" s="522" t="s">
        <v>438</v>
      </c>
      <c r="C5744" s="522" t="s">
        <v>14966</v>
      </c>
      <c r="D5744" s="522" t="s">
        <v>745</v>
      </c>
      <c r="E5744" s="522" t="s">
        <v>433</v>
      </c>
      <c r="F5744" s="522" t="s">
        <v>14967</v>
      </c>
    </row>
    <row r="5745" spans="1:6" ht="15">
      <c r="A5745" s="522">
        <v>1000000666</v>
      </c>
      <c r="B5745" s="522" t="s">
        <v>438</v>
      </c>
      <c r="C5745" s="522" t="s">
        <v>14968</v>
      </c>
      <c r="D5745" s="522" t="s">
        <v>337</v>
      </c>
      <c r="E5745" s="522" t="s">
        <v>441</v>
      </c>
      <c r="F5745" s="522" t="s">
        <v>14969</v>
      </c>
    </row>
    <row r="5746" spans="1:6" ht="15">
      <c r="A5746" s="522">
        <v>3000004191</v>
      </c>
      <c r="B5746" s="522" t="s">
        <v>438</v>
      </c>
      <c r="C5746" s="522" t="s">
        <v>14970</v>
      </c>
      <c r="D5746" s="522" t="s">
        <v>340</v>
      </c>
      <c r="E5746" s="522" t="s">
        <v>433</v>
      </c>
      <c r="F5746" s="522" t="s">
        <v>14971</v>
      </c>
    </row>
    <row r="5747" spans="1:6" ht="15">
      <c r="A5747" s="522">
        <v>3000004192</v>
      </c>
      <c r="B5747" s="522" t="s">
        <v>438</v>
      </c>
      <c r="C5747" s="522" t="s">
        <v>14972</v>
      </c>
      <c r="D5747" s="522" t="s">
        <v>340</v>
      </c>
      <c r="E5747" s="522" t="s">
        <v>433</v>
      </c>
      <c r="F5747" s="522" t="s">
        <v>14972</v>
      </c>
    </row>
    <row r="5748" spans="1:6" ht="15">
      <c r="A5748" s="522">
        <v>1000000667</v>
      </c>
      <c r="B5748" s="522" t="s">
        <v>438</v>
      </c>
      <c r="C5748" s="522" t="s">
        <v>14973</v>
      </c>
      <c r="D5748" s="522" t="s">
        <v>337</v>
      </c>
      <c r="E5748" s="522" t="s">
        <v>441</v>
      </c>
      <c r="F5748" s="522" t="s">
        <v>14973</v>
      </c>
    </row>
    <row r="5749" spans="1:6" ht="15">
      <c r="A5749" s="522">
        <v>1000000668</v>
      </c>
      <c r="B5749" s="522" t="s">
        <v>438</v>
      </c>
      <c r="C5749" s="522" t="s">
        <v>14974</v>
      </c>
      <c r="D5749" s="522" t="s">
        <v>340</v>
      </c>
      <c r="E5749" s="522" t="s">
        <v>441</v>
      </c>
      <c r="F5749" s="522" t="s">
        <v>14975</v>
      </c>
    </row>
    <row r="5750" spans="1:6" ht="15">
      <c r="A5750" s="522">
        <v>1000000669</v>
      </c>
      <c r="B5750" s="522" t="s">
        <v>438</v>
      </c>
      <c r="C5750" s="522" t="s">
        <v>14976</v>
      </c>
      <c r="D5750" s="522" t="s">
        <v>340</v>
      </c>
      <c r="E5750" s="522" t="s">
        <v>441</v>
      </c>
      <c r="F5750" s="522" t="s">
        <v>14977</v>
      </c>
    </row>
    <row r="5751" spans="1:6" ht="15">
      <c r="A5751" s="522">
        <v>1000000670</v>
      </c>
      <c r="B5751" s="522" t="s">
        <v>438</v>
      </c>
      <c r="C5751" s="522" t="s">
        <v>14978</v>
      </c>
      <c r="D5751" s="522" t="s">
        <v>340</v>
      </c>
      <c r="E5751" s="522" t="s">
        <v>441</v>
      </c>
      <c r="F5751" s="522" t="s">
        <v>14979</v>
      </c>
    </row>
    <row r="5752" spans="1:6" ht="15">
      <c r="A5752" s="522">
        <v>1000000671</v>
      </c>
      <c r="B5752" s="522" t="s">
        <v>438</v>
      </c>
      <c r="C5752" s="522" t="s">
        <v>14980</v>
      </c>
      <c r="D5752" s="522" t="s">
        <v>337</v>
      </c>
      <c r="E5752" s="522" t="s">
        <v>441</v>
      </c>
      <c r="F5752" s="522" t="s">
        <v>14981</v>
      </c>
    </row>
    <row r="5753" spans="1:6" ht="15">
      <c r="A5753" s="522">
        <v>1000000672</v>
      </c>
      <c r="B5753" s="522" t="s">
        <v>438</v>
      </c>
      <c r="C5753" s="522" t="s">
        <v>14982</v>
      </c>
      <c r="D5753" s="522" t="s">
        <v>337</v>
      </c>
      <c r="E5753" s="522" t="s">
        <v>441</v>
      </c>
      <c r="F5753" s="522" t="s">
        <v>14983</v>
      </c>
    </row>
    <row r="5754" spans="1:6" ht="15">
      <c r="A5754" s="522">
        <v>1000000673</v>
      </c>
      <c r="B5754" s="522" t="s">
        <v>438</v>
      </c>
      <c r="C5754" s="522" t="s">
        <v>14984</v>
      </c>
      <c r="D5754" s="522" t="s">
        <v>337</v>
      </c>
      <c r="E5754" s="522" t="s">
        <v>441</v>
      </c>
      <c r="F5754" s="522" t="s">
        <v>14985</v>
      </c>
    </row>
    <row r="5755" spans="1:6" ht="15">
      <c r="A5755" s="522">
        <v>1000000674</v>
      </c>
      <c r="B5755" s="522" t="s">
        <v>438</v>
      </c>
      <c r="C5755" s="522" t="s">
        <v>14986</v>
      </c>
      <c r="D5755" s="522" t="s">
        <v>340</v>
      </c>
      <c r="E5755" s="522" t="s">
        <v>441</v>
      </c>
      <c r="F5755" s="522" t="s">
        <v>14987</v>
      </c>
    </row>
    <row r="5756" spans="1:6" ht="15">
      <c r="A5756" s="522">
        <v>1000000677</v>
      </c>
      <c r="B5756" s="522" t="s">
        <v>438</v>
      </c>
      <c r="C5756" s="522" t="s">
        <v>14988</v>
      </c>
      <c r="D5756" s="522" t="s">
        <v>340</v>
      </c>
      <c r="E5756" s="522" t="s">
        <v>441</v>
      </c>
      <c r="F5756" s="522" t="s">
        <v>14989</v>
      </c>
    </row>
    <row r="5757" spans="1:6" ht="15">
      <c r="A5757" s="522">
        <v>1000000678</v>
      </c>
      <c r="B5757" s="522" t="s">
        <v>438</v>
      </c>
      <c r="C5757" s="522" t="s">
        <v>14990</v>
      </c>
      <c r="D5757" s="522" t="s">
        <v>337</v>
      </c>
      <c r="E5757" s="522" t="s">
        <v>441</v>
      </c>
      <c r="F5757" s="522" t="s">
        <v>14991</v>
      </c>
    </row>
    <row r="5758" spans="1:6" ht="15">
      <c r="A5758" s="522">
        <v>1000000679</v>
      </c>
      <c r="B5758" s="522" t="s">
        <v>438</v>
      </c>
      <c r="C5758" s="522" t="s">
        <v>14992</v>
      </c>
      <c r="D5758" s="522" t="s">
        <v>340</v>
      </c>
      <c r="E5758" s="522" t="s">
        <v>441</v>
      </c>
      <c r="F5758" s="522" t="s">
        <v>14993</v>
      </c>
    </row>
    <row r="5759" spans="1:6" ht="15">
      <c r="A5759" s="522">
        <v>3000004193</v>
      </c>
      <c r="B5759" s="522" t="s">
        <v>438</v>
      </c>
      <c r="C5759" s="522" t="s">
        <v>14994</v>
      </c>
      <c r="D5759" s="522" t="s">
        <v>440</v>
      </c>
      <c r="E5759" s="522" t="s">
        <v>433</v>
      </c>
      <c r="F5759" s="522" t="s">
        <v>14995</v>
      </c>
    </row>
    <row r="5760" spans="1:6" ht="15">
      <c r="A5760" s="522">
        <v>3000004194</v>
      </c>
      <c r="B5760" s="522" t="s">
        <v>438</v>
      </c>
      <c r="C5760" s="522" t="s">
        <v>14996</v>
      </c>
      <c r="D5760" s="522" t="s">
        <v>440</v>
      </c>
      <c r="E5760" s="522" t="s">
        <v>433</v>
      </c>
      <c r="F5760" s="522" t="s">
        <v>14997</v>
      </c>
    </row>
    <row r="5761" spans="1:6" ht="15">
      <c r="A5761" s="522">
        <v>1000000680</v>
      </c>
      <c r="B5761" s="522" t="s">
        <v>438</v>
      </c>
      <c r="C5761" s="522" t="s">
        <v>14998</v>
      </c>
      <c r="D5761" s="522" t="s">
        <v>337</v>
      </c>
      <c r="E5761" s="522" t="s">
        <v>441</v>
      </c>
      <c r="F5761" s="522" t="s">
        <v>14999</v>
      </c>
    </row>
    <row r="5762" spans="1:6" ht="15">
      <c r="A5762" s="522">
        <v>1000000755</v>
      </c>
      <c r="B5762" s="522" t="s">
        <v>438</v>
      </c>
      <c r="C5762" s="522" t="s">
        <v>15000</v>
      </c>
      <c r="D5762" s="522" t="s">
        <v>440</v>
      </c>
      <c r="E5762" s="522" t="s">
        <v>441</v>
      </c>
      <c r="F5762" s="522" t="s">
        <v>15001</v>
      </c>
    </row>
    <row r="5763" spans="1:6" ht="15">
      <c r="A5763" s="522">
        <v>3000004195</v>
      </c>
      <c r="B5763" s="522" t="s">
        <v>438</v>
      </c>
      <c r="C5763" s="522" t="s">
        <v>15002</v>
      </c>
      <c r="D5763" s="522" t="s">
        <v>337</v>
      </c>
      <c r="E5763" s="522" t="s">
        <v>433</v>
      </c>
      <c r="F5763" s="522" t="s">
        <v>15002</v>
      </c>
    </row>
    <row r="5764" spans="1:6" ht="15">
      <c r="A5764" s="522">
        <v>3000004196</v>
      </c>
      <c r="B5764" s="522" t="s">
        <v>438</v>
      </c>
      <c r="C5764" s="522" t="s">
        <v>15003</v>
      </c>
      <c r="D5764" s="522" t="s">
        <v>337</v>
      </c>
      <c r="E5764" s="522" t="s">
        <v>433</v>
      </c>
      <c r="F5764" s="522" t="s">
        <v>15003</v>
      </c>
    </row>
    <row r="5765" spans="1:6" ht="15">
      <c r="A5765" s="522">
        <v>3000004197</v>
      </c>
      <c r="B5765" s="522" t="s">
        <v>438</v>
      </c>
      <c r="C5765" s="522" t="s">
        <v>15004</v>
      </c>
      <c r="D5765" s="522" t="s">
        <v>337</v>
      </c>
      <c r="E5765" s="522" t="s">
        <v>433</v>
      </c>
      <c r="F5765" s="522" t="s">
        <v>15005</v>
      </c>
    </row>
    <row r="5766" spans="1:6" ht="15">
      <c r="A5766" s="522">
        <v>3000004198</v>
      </c>
      <c r="B5766" s="522" t="s">
        <v>438</v>
      </c>
      <c r="C5766" s="522" t="s">
        <v>15006</v>
      </c>
      <c r="D5766" s="522" t="s">
        <v>337</v>
      </c>
      <c r="E5766" s="522" t="s">
        <v>433</v>
      </c>
      <c r="F5766" s="522" t="s">
        <v>15007</v>
      </c>
    </row>
    <row r="5767" spans="1:6" ht="15">
      <c r="A5767" s="522">
        <v>3000004199</v>
      </c>
      <c r="B5767" s="522" t="s">
        <v>438</v>
      </c>
      <c r="C5767" s="522" t="s">
        <v>15008</v>
      </c>
      <c r="D5767" s="522" t="s">
        <v>337</v>
      </c>
      <c r="E5767" s="522" t="s">
        <v>433</v>
      </c>
      <c r="F5767" s="522" t="s">
        <v>15009</v>
      </c>
    </row>
    <row r="5768" spans="1:6" ht="15">
      <c r="A5768" s="522">
        <v>4000000241</v>
      </c>
      <c r="B5768" s="522" t="s">
        <v>438</v>
      </c>
      <c r="C5768" s="522" t="s">
        <v>15010</v>
      </c>
      <c r="D5768" s="522" t="s">
        <v>337</v>
      </c>
      <c r="E5768" s="522" t="s">
        <v>767</v>
      </c>
      <c r="F5768" s="522" t="s">
        <v>15011</v>
      </c>
    </row>
    <row r="5769" spans="1:6" ht="15">
      <c r="A5769" s="522">
        <v>4000000242</v>
      </c>
      <c r="B5769" s="522" t="s">
        <v>438</v>
      </c>
      <c r="C5769" s="522" t="s">
        <v>15012</v>
      </c>
      <c r="D5769" s="522" t="s">
        <v>440</v>
      </c>
      <c r="E5769" s="522" t="s">
        <v>767</v>
      </c>
      <c r="F5769" s="522" t="s">
        <v>15013</v>
      </c>
    </row>
    <row r="5770" spans="1:6" ht="15">
      <c r="A5770" s="522">
        <v>3000004200</v>
      </c>
      <c r="B5770" s="522" t="s">
        <v>438</v>
      </c>
      <c r="C5770" s="522" t="s">
        <v>15014</v>
      </c>
      <c r="D5770" s="522" t="s">
        <v>745</v>
      </c>
      <c r="E5770" s="522" t="s">
        <v>433</v>
      </c>
      <c r="F5770" s="522" t="s">
        <v>15015</v>
      </c>
    </row>
    <row r="5771" spans="1:6" ht="15">
      <c r="A5771" s="522">
        <v>3000004201</v>
      </c>
      <c r="B5771" s="522" t="s">
        <v>438</v>
      </c>
      <c r="C5771" s="522" t="s">
        <v>15016</v>
      </c>
      <c r="D5771" s="522" t="s">
        <v>337</v>
      </c>
      <c r="E5771" s="522" t="s">
        <v>433</v>
      </c>
      <c r="F5771" s="522" t="s">
        <v>15017</v>
      </c>
    </row>
    <row r="5772" spans="1:6" ht="15">
      <c r="A5772" s="522">
        <v>3000004202</v>
      </c>
      <c r="B5772" s="522" t="s">
        <v>438</v>
      </c>
      <c r="C5772" s="522" t="s">
        <v>15018</v>
      </c>
      <c r="D5772" s="522" t="s">
        <v>337</v>
      </c>
      <c r="E5772" s="522" t="s">
        <v>433</v>
      </c>
      <c r="F5772" s="522" t="s">
        <v>15019</v>
      </c>
    </row>
    <row r="5773" spans="1:6" ht="15">
      <c r="A5773" s="522">
        <v>3000004203</v>
      </c>
      <c r="B5773" s="522" t="s">
        <v>438</v>
      </c>
      <c r="C5773" s="522" t="s">
        <v>15020</v>
      </c>
      <c r="D5773" s="522" t="s">
        <v>337</v>
      </c>
      <c r="E5773" s="522" t="s">
        <v>433</v>
      </c>
      <c r="F5773" s="522" t="s">
        <v>15020</v>
      </c>
    </row>
    <row r="5774" spans="1:6" ht="15">
      <c r="A5774" s="522">
        <v>3000004204</v>
      </c>
      <c r="B5774" s="522" t="s">
        <v>438</v>
      </c>
      <c r="C5774" s="522" t="s">
        <v>15021</v>
      </c>
      <c r="D5774" s="522" t="s">
        <v>337</v>
      </c>
      <c r="E5774" s="522" t="s">
        <v>433</v>
      </c>
      <c r="F5774" s="522" t="s">
        <v>15021</v>
      </c>
    </row>
    <row r="5775" spans="1:6" ht="15">
      <c r="A5775" s="522">
        <v>3000004205</v>
      </c>
      <c r="B5775" s="522" t="s">
        <v>438</v>
      </c>
      <c r="C5775" s="522" t="s">
        <v>15022</v>
      </c>
      <c r="D5775" s="522" t="s">
        <v>337</v>
      </c>
      <c r="E5775" s="522" t="s">
        <v>433</v>
      </c>
      <c r="F5775" s="522" t="s">
        <v>15023</v>
      </c>
    </row>
    <row r="5776" spans="1:6" ht="15">
      <c r="A5776" s="522">
        <v>3000004206</v>
      </c>
      <c r="B5776" s="522" t="s">
        <v>438</v>
      </c>
      <c r="C5776" s="522" t="s">
        <v>15024</v>
      </c>
      <c r="D5776" s="522" t="s">
        <v>337</v>
      </c>
      <c r="E5776" s="522" t="s">
        <v>433</v>
      </c>
      <c r="F5776" s="522" t="s">
        <v>15025</v>
      </c>
    </row>
    <row r="5777" spans="1:6" ht="15">
      <c r="A5777" s="522">
        <v>3000004207</v>
      </c>
      <c r="B5777" s="522" t="s">
        <v>438</v>
      </c>
      <c r="C5777" s="522" t="s">
        <v>15026</v>
      </c>
      <c r="D5777" s="522" t="s">
        <v>337</v>
      </c>
      <c r="E5777" s="522" t="s">
        <v>433</v>
      </c>
      <c r="F5777" s="522" t="s">
        <v>15026</v>
      </c>
    </row>
    <row r="5778" spans="1:6" ht="15">
      <c r="A5778" s="522">
        <v>3000004208</v>
      </c>
      <c r="B5778" s="522" t="s">
        <v>438</v>
      </c>
      <c r="C5778" s="522" t="s">
        <v>15027</v>
      </c>
      <c r="D5778" s="522" t="s">
        <v>337</v>
      </c>
      <c r="E5778" s="522" t="s">
        <v>433</v>
      </c>
      <c r="F5778" s="522" t="s">
        <v>15027</v>
      </c>
    </row>
    <row r="5779" spans="1:6" ht="15">
      <c r="A5779" s="522">
        <v>3000004209</v>
      </c>
      <c r="B5779" s="522" t="s">
        <v>438</v>
      </c>
      <c r="C5779" s="522" t="s">
        <v>15028</v>
      </c>
      <c r="D5779" s="522" t="s">
        <v>337</v>
      </c>
      <c r="E5779" s="522" t="s">
        <v>433</v>
      </c>
      <c r="F5779" s="522" t="s">
        <v>15029</v>
      </c>
    </row>
    <row r="5780" spans="1:6" ht="15">
      <c r="A5780" s="522">
        <v>3000004210</v>
      </c>
      <c r="B5780" s="522" t="s">
        <v>438</v>
      </c>
      <c r="C5780" s="522" t="s">
        <v>15030</v>
      </c>
      <c r="D5780" s="522" t="s">
        <v>337</v>
      </c>
      <c r="E5780" s="522" t="s">
        <v>433</v>
      </c>
      <c r="F5780" s="522" t="s">
        <v>15031</v>
      </c>
    </row>
    <row r="5781" spans="1:6" ht="15">
      <c r="A5781" s="522">
        <v>3000004211</v>
      </c>
      <c r="B5781" s="522" t="s">
        <v>438</v>
      </c>
      <c r="C5781" s="522" t="s">
        <v>15032</v>
      </c>
      <c r="D5781" s="522" t="s">
        <v>337</v>
      </c>
      <c r="E5781" s="522" t="s">
        <v>433</v>
      </c>
      <c r="F5781" s="522" t="s">
        <v>15033</v>
      </c>
    </row>
    <row r="5782" spans="1:6" ht="15">
      <c r="A5782" s="522">
        <v>3000004212</v>
      </c>
      <c r="B5782" s="522" t="s">
        <v>438</v>
      </c>
      <c r="C5782" s="522" t="s">
        <v>15034</v>
      </c>
      <c r="D5782" s="522" t="s">
        <v>337</v>
      </c>
      <c r="E5782" s="522" t="s">
        <v>433</v>
      </c>
      <c r="F5782" s="522" t="s">
        <v>15035</v>
      </c>
    </row>
    <row r="5783" spans="1:6" ht="15">
      <c r="A5783" s="522">
        <v>3000004213</v>
      </c>
      <c r="B5783" s="522" t="s">
        <v>438</v>
      </c>
      <c r="C5783" s="522" t="s">
        <v>15036</v>
      </c>
      <c r="D5783" s="522" t="s">
        <v>337</v>
      </c>
      <c r="E5783" s="522" t="s">
        <v>433</v>
      </c>
      <c r="F5783" s="522" t="s">
        <v>15037</v>
      </c>
    </row>
    <row r="5784" spans="1:6" ht="15">
      <c r="A5784" s="522">
        <v>3000004214</v>
      </c>
      <c r="B5784" s="522" t="s">
        <v>438</v>
      </c>
      <c r="C5784" s="522" t="s">
        <v>15038</v>
      </c>
      <c r="D5784" s="522" t="s">
        <v>337</v>
      </c>
      <c r="E5784" s="522" t="s">
        <v>433</v>
      </c>
      <c r="F5784" s="522" t="s">
        <v>15039</v>
      </c>
    </row>
    <row r="5785" spans="1:6" ht="15">
      <c r="A5785" s="522">
        <v>3000004215</v>
      </c>
      <c r="B5785" s="522" t="s">
        <v>438</v>
      </c>
      <c r="C5785" s="522" t="s">
        <v>15040</v>
      </c>
      <c r="D5785" s="522" t="s">
        <v>337</v>
      </c>
      <c r="E5785" s="522" t="s">
        <v>433</v>
      </c>
      <c r="F5785" s="522" t="s">
        <v>15041</v>
      </c>
    </row>
    <row r="5786" spans="1:6" ht="15">
      <c r="A5786" s="522">
        <v>1000000681</v>
      </c>
      <c r="B5786" s="522" t="s">
        <v>438</v>
      </c>
      <c r="C5786" s="522" t="s">
        <v>15042</v>
      </c>
      <c r="D5786" s="522" t="s">
        <v>745</v>
      </c>
      <c r="E5786" s="522" t="s">
        <v>441</v>
      </c>
      <c r="F5786" s="522" t="s">
        <v>15043</v>
      </c>
    </row>
    <row r="5787" spans="1:6" ht="15">
      <c r="A5787" s="522">
        <v>3000004216</v>
      </c>
      <c r="B5787" s="522" t="s">
        <v>438</v>
      </c>
      <c r="C5787" s="522" t="s">
        <v>15044</v>
      </c>
      <c r="D5787" s="522" t="s">
        <v>745</v>
      </c>
      <c r="E5787" s="522" t="s">
        <v>433</v>
      </c>
      <c r="F5787" s="522" t="s">
        <v>1020</v>
      </c>
    </row>
    <row r="5788" spans="1:6" ht="15">
      <c r="A5788" s="522">
        <v>3000004217</v>
      </c>
      <c r="B5788" s="522" t="s">
        <v>438</v>
      </c>
      <c r="C5788" s="522" t="s">
        <v>15045</v>
      </c>
      <c r="D5788" s="522" t="s">
        <v>745</v>
      </c>
      <c r="E5788" s="522" t="s">
        <v>433</v>
      </c>
      <c r="F5788" s="522" t="s">
        <v>15046</v>
      </c>
    </row>
    <row r="5789" spans="1:6" ht="15">
      <c r="A5789" s="522">
        <v>2000000371</v>
      </c>
      <c r="B5789" s="522" t="s">
        <v>438</v>
      </c>
      <c r="C5789" s="522" t="s">
        <v>14446</v>
      </c>
      <c r="D5789" s="522" t="s">
        <v>340</v>
      </c>
      <c r="E5789" s="522" t="s">
        <v>430</v>
      </c>
      <c r="F5789" s="522" t="s">
        <v>14447</v>
      </c>
    </row>
    <row r="5790" spans="1:6" ht="15">
      <c r="A5790" s="522">
        <v>2000000372</v>
      </c>
      <c r="B5790" s="522" t="s">
        <v>438</v>
      </c>
      <c r="C5790" s="522" t="s">
        <v>15047</v>
      </c>
      <c r="D5790" s="522" t="s">
        <v>440</v>
      </c>
      <c r="E5790" s="522" t="s">
        <v>430</v>
      </c>
      <c r="F5790" s="522" t="s">
        <v>15048</v>
      </c>
    </row>
    <row r="5791" spans="1:6" ht="15">
      <c r="A5791" s="522">
        <v>2000000373</v>
      </c>
      <c r="B5791" s="522" t="s">
        <v>438</v>
      </c>
      <c r="C5791" s="522" t="s">
        <v>15049</v>
      </c>
      <c r="D5791" s="522" t="s">
        <v>440</v>
      </c>
      <c r="E5791" s="522" t="s">
        <v>430</v>
      </c>
      <c r="F5791" s="522" t="s">
        <v>15049</v>
      </c>
    </row>
    <row r="5792" spans="1:6" ht="15">
      <c r="A5792" s="522">
        <v>2000000374</v>
      </c>
      <c r="B5792" s="522" t="s">
        <v>438</v>
      </c>
      <c r="C5792" s="522" t="s">
        <v>15050</v>
      </c>
      <c r="D5792" s="522" t="s">
        <v>440</v>
      </c>
      <c r="E5792" s="522" t="s">
        <v>430</v>
      </c>
      <c r="F5792" s="522" t="s">
        <v>15050</v>
      </c>
    </row>
    <row r="5793" spans="1:6" ht="15">
      <c r="A5793" s="522">
        <v>2000000375</v>
      </c>
      <c r="B5793" s="522" t="s">
        <v>438</v>
      </c>
      <c r="C5793" s="522" t="s">
        <v>15051</v>
      </c>
      <c r="D5793" s="522" t="s">
        <v>440</v>
      </c>
      <c r="E5793" s="522" t="s">
        <v>430</v>
      </c>
      <c r="F5793" s="522" t="s">
        <v>15052</v>
      </c>
    </row>
    <row r="5794" spans="1:6" ht="15">
      <c r="A5794" s="522">
        <v>2000000376</v>
      </c>
      <c r="B5794" s="522" t="s">
        <v>438</v>
      </c>
      <c r="C5794" s="522" t="s">
        <v>15053</v>
      </c>
      <c r="D5794" s="522" t="s">
        <v>440</v>
      </c>
      <c r="E5794" s="522" t="s">
        <v>430</v>
      </c>
      <c r="F5794" s="522" t="s">
        <v>15053</v>
      </c>
    </row>
    <row r="5795" spans="1:6" ht="15">
      <c r="A5795" s="522">
        <v>2000000377</v>
      </c>
      <c r="B5795" s="522" t="s">
        <v>438</v>
      </c>
      <c r="C5795" s="522" t="s">
        <v>15054</v>
      </c>
      <c r="D5795" s="522" t="s">
        <v>440</v>
      </c>
      <c r="E5795" s="522" t="s">
        <v>430</v>
      </c>
      <c r="F5795" s="522" t="s">
        <v>15054</v>
      </c>
    </row>
    <row r="5796" spans="1:6" ht="15">
      <c r="A5796" s="522">
        <v>2000000378</v>
      </c>
      <c r="B5796" s="522" t="s">
        <v>438</v>
      </c>
      <c r="C5796" s="522" t="s">
        <v>15055</v>
      </c>
      <c r="D5796" s="522" t="s">
        <v>440</v>
      </c>
      <c r="E5796" s="522" t="s">
        <v>430</v>
      </c>
      <c r="F5796" s="522" t="s">
        <v>15055</v>
      </c>
    </row>
    <row r="5797" spans="1:6" ht="15">
      <c r="A5797" s="522">
        <v>2000000379</v>
      </c>
      <c r="B5797" s="522" t="s">
        <v>438</v>
      </c>
      <c r="C5797" s="522" t="s">
        <v>15056</v>
      </c>
      <c r="D5797" s="522" t="s">
        <v>440</v>
      </c>
      <c r="E5797" s="522" t="s">
        <v>430</v>
      </c>
      <c r="F5797" s="522" t="s">
        <v>15056</v>
      </c>
    </row>
    <row r="5798" spans="1:6" ht="15">
      <c r="A5798" s="522">
        <v>2000000380</v>
      </c>
      <c r="B5798" s="522" t="s">
        <v>438</v>
      </c>
      <c r="C5798" s="522" t="s">
        <v>15057</v>
      </c>
      <c r="D5798" s="522" t="s">
        <v>440</v>
      </c>
      <c r="E5798" s="522" t="s">
        <v>430</v>
      </c>
      <c r="F5798" s="522" t="s">
        <v>15058</v>
      </c>
    </row>
    <row r="5799" spans="1:6" ht="15">
      <c r="A5799" s="522">
        <v>2000000381</v>
      </c>
      <c r="B5799" s="522" t="s">
        <v>438</v>
      </c>
      <c r="C5799" s="522" t="s">
        <v>15059</v>
      </c>
      <c r="D5799" s="522" t="s">
        <v>440</v>
      </c>
      <c r="E5799" s="522" t="s">
        <v>430</v>
      </c>
      <c r="F5799" s="522" t="s">
        <v>15060</v>
      </c>
    </row>
    <row r="5800" spans="1:6" ht="15">
      <c r="A5800" s="522">
        <v>1000000682</v>
      </c>
      <c r="B5800" s="522" t="s">
        <v>438</v>
      </c>
      <c r="C5800" s="522" t="s">
        <v>15061</v>
      </c>
      <c r="D5800" s="522" t="s">
        <v>340</v>
      </c>
      <c r="E5800" s="522" t="s">
        <v>441</v>
      </c>
      <c r="F5800" s="522" t="s">
        <v>15062</v>
      </c>
    </row>
    <row r="5801" spans="1:6" ht="15">
      <c r="A5801" s="522">
        <v>3000004218</v>
      </c>
      <c r="B5801" s="522" t="s">
        <v>438</v>
      </c>
      <c r="C5801" s="522" t="s">
        <v>15063</v>
      </c>
      <c r="D5801" s="522" t="s">
        <v>340</v>
      </c>
      <c r="E5801" s="522" t="s">
        <v>433</v>
      </c>
      <c r="F5801" s="522" t="s">
        <v>15064</v>
      </c>
    </row>
    <row r="5802" spans="1:6" ht="15">
      <c r="A5802" s="522">
        <v>3000004219</v>
      </c>
      <c r="B5802" s="522" t="s">
        <v>438</v>
      </c>
      <c r="C5802" s="522" t="s">
        <v>15065</v>
      </c>
      <c r="D5802" s="522" t="s">
        <v>340</v>
      </c>
      <c r="E5802" s="522" t="s">
        <v>433</v>
      </c>
      <c r="F5802" s="522" t="s">
        <v>15065</v>
      </c>
    </row>
    <row r="5803" spans="1:6" ht="15">
      <c r="A5803" s="522">
        <v>4000000243</v>
      </c>
      <c r="B5803" s="522" t="s">
        <v>438</v>
      </c>
      <c r="C5803" s="522" t="s">
        <v>15066</v>
      </c>
      <c r="D5803" s="522" t="s">
        <v>340</v>
      </c>
      <c r="E5803" s="522" t="s">
        <v>767</v>
      </c>
      <c r="F5803" s="522" t="s">
        <v>15067</v>
      </c>
    </row>
    <row r="5804" spans="1:6" ht="15">
      <c r="A5804" s="522">
        <v>4000000244</v>
      </c>
      <c r="B5804" s="522" t="s">
        <v>438</v>
      </c>
      <c r="C5804" s="522" t="s">
        <v>15068</v>
      </c>
      <c r="D5804" s="522" t="s">
        <v>340</v>
      </c>
      <c r="E5804" s="522" t="s">
        <v>767</v>
      </c>
      <c r="F5804" s="522" t="s">
        <v>15069</v>
      </c>
    </row>
    <row r="5805" spans="1:6" ht="15">
      <c r="A5805" s="522">
        <v>4000000245</v>
      </c>
      <c r="B5805" s="522" t="s">
        <v>438</v>
      </c>
      <c r="C5805" s="522" t="s">
        <v>15070</v>
      </c>
      <c r="D5805" s="522" t="s">
        <v>440</v>
      </c>
      <c r="E5805" s="522" t="s">
        <v>767</v>
      </c>
      <c r="F5805" s="522" t="s">
        <v>15071</v>
      </c>
    </row>
    <row r="5806" spans="1:6" ht="15">
      <c r="A5806" s="522">
        <v>4000000246</v>
      </c>
      <c r="B5806" s="522" t="s">
        <v>438</v>
      </c>
      <c r="C5806" s="522" t="s">
        <v>15072</v>
      </c>
      <c r="D5806" s="522" t="s">
        <v>340</v>
      </c>
      <c r="E5806" s="522" t="s">
        <v>767</v>
      </c>
      <c r="F5806" s="522" t="s">
        <v>15073</v>
      </c>
    </row>
    <row r="5807" spans="1:6" ht="15">
      <c r="A5807" s="522">
        <v>4000000247</v>
      </c>
      <c r="B5807" s="522" t="s">
        <v>438</v>
      </c>
      <c r="C5807" s="522" t="s">
        <v>15074</v>
      </c>
      <c r="D5807" s="522" t="s">
        <v>340</v>
      </c>
      <c r="E5807" s="522" t="s">
        <v>767</v>
      </c>
      <c r="F5807" s="522" t="s">
        <v>15075</v>
      </c>
    </row>
    <row r="5808" spans="1:6" ht="15">
      <c r="A5808" s="522">
        <v>4000000248</v>
      </c>
      <c r="B5808" s="522" t="s">
        <v>438</v>
      </c>
      <c r="C5808" s="522" t="s">
        <v>15076</v>
      </c>
      <c r="D5808" s="522" t="s">
        <v>340</v>
      </c>
      <c r="E5808" s="522" t="s">
        <v>767</v>
      </c>
      <c r="F5808" s="522" t="s">
        <v>15077</v>
      </c>
    </row>
    <row r="5809" spans="1:6" ht="15">
      <c r="A5809" s="522">
        <v>4000000249</v>
      </c>
      <c r="B5809" s="522" t="s">
        <v>438</v>
      </c>
      <c r="C5809" s="522" t="s">
        <v>15078</v>
      </c>
      <c r="D5809" s="522" t="s">
        <v>340</v>
      </c>
      <c r="E5809" s="522" t="s">
        <v>767</v>
      </c>
      <c r="F5809" s="522" t="s">
        <v>15079</v>
      </c>
    </row>
    <row r="5810" spans="1:6" ht="15">
      <c r="A5810" s="522">
        <v>4000000250</v>
      </c>
      <c r="B5810" s="522" t="s">
        <v>438</v>
      </c>
      <c r="C5810" s="522" t="s">
        <v>14203</v>
      </c>
      <c r="D5810" s="522" t="s">
        <v>340</v>
      </c>
      <c r="E5810" s="522" t="s">
        <v>767</v>
      </c>
      <c r="F5810" s="522" t="s">
        <v>14204</v>
      </c>
    </row>
    <row r="5811" spans="1:6" ht="15">
      <c r="A5811" s="522">
        <v>4000000251</v>
      </c>
      <c r="B5811" s="522" t="s">
        <v>438</v>
      </c>
      <c r="C5811" s="522" t="s">
        <v>14425</v>
      </c>
      <c r="D5811" s="522" t="s">
        <v>340</v>
      </c>
      <c r="E5811" s="522" t="s">
        <v>767</v>
      </c>
      <c r="F5811" s="522" t="s">
        <v>14426</v>
      </c>
    </row>
    <row r="5812" spans="1:6" ht="15">
      <c r="A5812" s="522">
        <v>3000004220</v>
      </c>
      <c r="B5812" s="522" t="s">
        <v>438</v>
      </c>
      <c r="C5812" s="522" t="s">
        <v>15080</v>
      </c>
      <c r="D5812" s="522" t="s">
        <v>340</v>
      </c>
      <c r="E5812" s="522" t="s">
        <v>433</v>
      </c>
      <c r="F5812" s="522" t="s">
        <v>15081</v>
      </c>
    </row>
    <row r="5813" spans="1:6" ht="15">
      <c r="A5813" s="522">
        <v>3000004221</v>
      </c>
      <c r="B5813" s="522" t="s">
        <v>438</v>
      </c>
      <c r="C5813" s="522" t="s">
        <v>15082</v>
      </c>
      <c r="D5813" s="522" t="s">
        <v>340</v>
      </c>
      <c r="E5813" s="522" t="s">
        <v>433</v>
      </c>
      <c r="F5813" s="522" t="s">
        <v>15083</v>
      </c>
    </row>
    <row r="5814" spans="1:6" ht="15">
      <c r="A5814" s="522">
        <v>3000004222</v>
      </c>
      <c r="B5814" s="522" t="s">
        <v>438</v>
      </c>
      <c r="C5814" s="522" t="s">
        <v>15084</v>
      </c>
      <c r="D5814" s="522" t="s">
        <v>340</v>
      </c>
      <c r="E5814" s="522" t="s">
        <v>433</v>
      </c>
      <c r="F5814" s="522" t="s">
        <v>15085</v>
      </c>
    </row>
    <row r="5815" spans="1:6" ht="15">
      <c r="A5815" s="522">
        <v>3000004223</v>
      </c>
      <c r="B5815" s="522" t="s">
        <v>438</v>
      </c>
      <c r="C5815" s="522" t="s">
        <v>15086</v>
      </c>
      <c r="D5815" s="522" t="s">
        <v>340</v>
      </c>
      <c r="E5815" s="522" t="s">
        <v>433</v>
      </c>
      <c r="F5815" s="522" t="s">
        <v>15087</v>
      </c>
    </row>
    <row r="5816" spans="1:6" ht="15">
      <c r="A5816" s="522">
        <v>3000004224</v>
      </c>
      <c r="B5816" s="522" t="s">
        <v>438</v>
      </c>
      <c r="C5816" s="522" t="s">
        <v>15088</v>
      </c>
      <c r="D5816" s="522" t="s">
        <v>340</v>
      </c>
      <c r="E5816" s="522" t="s">
        <v>433</v>
      </c>
      <c r="F5816" s="522" t="s">
        <v>15089</v>
      </c>
    </row>
    <row r="5817" spans="1:6" ht="15">
      <c r="A5817" s="522">
        <v>3000004225</v>
      </c>
      <c r="B5817" s="522" t="s">
        <v>438</v>
      </c>
      <c r="C5817" s="522" t="s">
        <v>15090</v>
      </c>
      <c r="D5817" s="522" t="s">
        <v>340</v>
      </c>
      <c r="E5817" s="522" t="s">
        <v>433</v>
      </c>
      <c r="F5817" s="522" t="s">
        <v>15091</v>
      </c>
    </row>
    <row r="5818" spans="1:6" ht="15">
      <c r="A5818" s="522">
        <v>3000004226</v>
      </c>
      <c r="B5818" s="522" t="s">
        <v>438</v>
      </c>
      <c r="C5818" s="522" t="s">
        <v>15092</v>
      </c>
      <c r="D5818" s="522" t="s">
        <v>340</v>
      </c>
      <c r="E5818" s="522" t="s">
        <v>433</v>
      </c>
      <c r="F5818" s="522" t="s">
        <v>15093</v>
      </c>
    </row>
    <row r="5819" spans="1:6" ht="15">
      <c r="A5819" s="522">
        <v>3000004227</v>
      </c>
      <c r="B5819" s="522" t="s">
        <v>438</v>
      </c>
      <c r="C5819" s="522" t="s">
        <v>15094</v>
      </c>
      <c r="D5819" s="522" t="s">
        <v>340</v>
      </c>
      <c r="E5819" s="522" t="s">
        <v>433</v>
      </c>
      <c r="F5819" s="522" t="s">
        <v>15095</v>
      </c>
    </row>
    <row r="5820" spans="1:6" ht="15">
      <c r="A5820" s="522">
        <v>3000004228</v>
      </c>
      <c r="B5820" s="522" t="s">
        <v>438</v>
      </c>
      <c r="C5820" s="522" t="s">
        <v>15096</v>
      </c>
      <c r="D5820" s="522" t="s">
        <v>340</v>
      </c>
      <c r="E5820" s="522" t="s">
        <v>433</v>
      </c>
      <c r="F5820" s="522" t="s">
        <v>15097</v>
      </c>
    </row>
    <row r="5821" spans="1:6" ht="15">
      <c r="A5821" s="522">
        <v>3000004229</v>
      </c>
      <c r="B5821" s="522" t="s">
        <v>438</v>
      </c>
      <c r="C5821" s="522" t="s">
        <v>15080</v>
      </c>
      <c r="D5821" s="522" t="s">
        <v>340</v>
      </c>
      <c r="E5821" s="522" t="s">
        <v>433</v>
      </c>
      <c r="F5821" s="522" t="s">
        <v>15081</v>
      </c>
    </row>
    <row r="5822" spans="1:6" ht="15">
      <c r="A5822" s="522">
        <v>3000004230</v>
      </c>
      <c r="B5822" s="522" t="s">
        <v>438</v>
      </c>
      <c r="C5822" s="522" t="s">
        <v>15082</v>
      </c>
      <c r="D5822" s="522" t="s">
        <v>340</v>
      </c>
      <c r="E5822" s="522" t="s">
        <v>433</v>
      </c>
      <c r="F5822" s="522" t="s">
        <v>15083</v>
      </c>
    </row>
    <row r="5823" spans="1:6" ht="15">
      <c r="A5823" s="522">
        <v>3000004231</v>
      </c>
      <c r="B5823" s="522" t="s">
        <v>438</v>
      </c>
      <c r="C5823" s="522" t="s">
        <v>15098</v>
      </c>
      <c r="D5823" s="522" t="s">
        <v>340</v>
      </c>
      <c r="E5823" s="522" t="s">
        <v>433</v>
      </c>
      <c r="F5823" s="522" t="s">
        <v>15099</v>
      </c>
    </row>
    <row r="5824" spans="1:6" ht="15">
      <c r="A5824" s="522">
        <v>3000004232</v>
      </c>
      <c r="B5824" s="522" t="s">
        <v>438</v>
      </c>
      <c r="C5824" s="522" t="s">
        <v>15100</v>
      </c>
      <c r="D5824" s="522" t="s">
        <v>340</v>
      </c>
      <c r="E5824" s="522" t="s">
        <v>433</v>
      </c>
      <c r="F5824" s="522" t="s">
        <v>15101</v>
      </c>
    </row>
    <row r="5825" spans="1:6" ht="15">
      <c r="A5825" s="522">
        <v>3000004233</v>
      </c>
      <c r="B5825" s="522" t="s">
        <v>438</v>
      </c>
      <c r="C5825" s="522" t="s">
        <v>15102</v>
      </c>
      <c r="D5825" s="522" t="s">
        <v>340</v>
      </c>
      <c r="E5825" s="522" t="s">
        <v>433</v>
      </c>
      <c r="F5825" s="522" t="s">
        <v>15103</v>
      </c>
    </row>
    <row r="5826" spans="1:6" ht="15">
      <c r="A5826" s="522">
        <v>3000004234</v>
      </c>
      <c r="B5826" s="522" t="s">
        <v>438</v>
      </c>
      <c r="C5826" s="522" t="s">
        <v>15104</v>
      </c>
      <c r="D5826" s="522" t="s">
        <v>340</v>
      </c>
      <c r="E5826" s="522" t="s">
        <v>433</v>
      </c>
      <c r="F5826" s="522" t="s">
        <v>15105</v>
      </c>
    </row>
    <row r="5827" spans="1:6" ht="15">
      <c r="A5827" s="522">
        <v>3000004235</v>
      </c>
      <c r="B5827" s="522" t="s">
        <v>438</v>
      </c>
      <c r="C5827" s="522" t="s">
        <v>15106</v>
      </c>
      <c r="D5827" s="522" t="s">
        <v>340</v>
      </c>
      <c r="E5827" s="522" t="s">
        <v>433</v>
      </c>
      <c r="F5827" s="522" t="s">
        <v>15107</v>
      </c>
    </row>
    <row r="5828" spans="1:6" ht="15">
      <c r="A5828" s="522">
        <v>1000000683</v>
      </c>
      <c r="B5828" s="522" t="s">
        <v>438</v>
      </c>
      <c r="C5828" s="522" t="s">
        <v>14661</v>
      </c>
      <c r="D5828" s="522" t="s">
        <v>340</v>
      </c>
      <c r="E5828" s="522" t="s">
        <v>441</v>
      </c>
      <c r="F5828" s="522" t="s">
        <v>14004</v>
      </c>
    </row>
    <row r="5829" spans="1:6" ht="15">
      <c r="A5829" s="522">
        <v>3000004236</v>
      </c>
      <c r="B5829" s="522" t="s">
        <v>438</v>
      </c>
      <c r="C5829" s="522" t="s">
        <v>15108</v>
      </c>
      <c r="D5829" s="522" t="s">
        <v>337</v>
      </c>
      <c r="E5829" s="522" t="s">
        <v>433</v>
      </c>
      <c r="F5829" s="522" t="s">
        <v>15108</v>
      </c>
    </row>
    <row r="5830" spans="1:6" ht="15">
      <c r="A5830" s="522">
        <v>3000004237</v>
      </c>
      <c r="B5830" s="522" t="s">
        <v>438</v>
      </c>
      <c r="C5830" s="522" t="s">
        <v>15109</v>
      </c>
      <c r="D5830" s="522" t="s">
        <v>337</v>
      </c>
      <c r="E5830" s="522" t="s">
        <v>433</v>
      </c>
      <c r="F5830" s="522" t="s">
        <v>15110</v>
      </c>
    </row>
    <row r="5831" spans="1:6" ht="15">
      <c r="A5831" s="522">
        <v>3000004238</v>
      </c>
      <c r="B5831" s="522" t="s">
        <v>438</v>
      </c>
      <c r="C5831" s="522" t="s">
        <v>15111</v>
      </c>
      <c r="D5831" s="522" t="s">
        <v>337</v>
      </c>
      <c r="E5831" s="522" t="s">
        <v>433</v>
      </c>
      <c r="F5831" s="522" t="s">
        <v>15112</v>
      </c>
    </row>
    <row r="5832" spans="1:6" ht="15">
      <c r="A5832" s="522">
        <v>3000004239</v>
      </c>
      <c r="B5832" s="522" t="s">
        <v>438</v>
      </c>
      <c r="C5832" s="522" t="s">
        <v>15113</v>
      </c>
      <c r="D5832" s="522" t="s">
        <v>337</v>
      </c>
      <c r="E5832" s="522" t="s">
        <v>433</v>
      </c>
      <c r="F5832" s="522" t="s">
        <v>15114</v>
      </c>
    </row>
    <row r="5833" spans="1:6" ht="15">
      <c r="A5833" s="522">
        <v>3000004240</v>
      </c>
      <c r="B5833" s="522" t="s">
        <v>438</v>
      </c>
      <c r="C5833" s="522" t="s">
        <v>15115</v>
      </c>
      <c r="D5833" s="522" t="s">
        <v>337</v>
      </c>
      <c r="E5833" s="522" t="s">
        <v>433</v>
      </c>
      <c r="F5833" s="522" t="s">
        <v>15115</v>
      </c>
    </row>
    <row r="5834" spans="1:6" ht="15">
      <c r="A5834" s="522">
        <v>4000000252</v>
      </c>
      <c r="B5834" s="522" t="s">
        <v>438</v>
      </c>
      <c r="C5834" s="522" t="s">
        <v>15116</v>
      </c>
      <c r="D5834" s="522" t="s">
        <v>440</v>
      </c>
      <c r="E5834" s="522" t="s">
        <v>767</v>
      </c>
      <c r="F5834" s="522" t="s">
        <v>15117</v>
      </c>
    </row>
    <row r="5835" spans="1:6" ht="15">
      <c r="A5835" s="522">
        <v>4000000253</v>
      </c>
      <c r="B5835" s="522" t="s">
        <v>438</v>
      </c>
      <c r="C5835" s="522" t="s">
        <v>15118</v>
      </c>
      <c r="D5835" s="522" t="s">
        <v>440</v>
      </c>
      <c r="E5835" s="522" t="s">
        <v>767</v>
      </c>
      <c r="F5835" s="522" t="s">
        <v>15119</v>
      </c>
    </row>
    <row r="5836" spans="1:6" ht="15">
      <c r="A5836" s="522">
        <v>3000001920</v>
      </c>
      <c r="B5836" s="522" t="s">
        <v>15120</v>
      </c>
      <c r="C5836" s="522" t="s">
        <v>15121</v>
      </c>
      <c r="D5836" s="522" t="s">
        <v>337</v>
      </c>
      <c r="E5836" s="522" t="s">
        <v>433</v>
      </c>
      <c r="F5836" s="522" t="s">
        <v>15122</v>
      </c>
    </row>
    <row r="5837" spans="1:6" ht="15">
      <c r="A5837" s="522">
        <v>3000004241</v>
      </c>
      <c r="B5837" s="522" t="s">
        <v>438</v>
      </c>
      <c r="C5837" s="522" t="s">
        <v>15123</v>
      </c>
      <c r="D5837" s="522" t="s">
        <v>337</v>
      </c>
      <c r="E5837" s="522" t="s">
        <v>433</v>
      </c>
      <c r="F5837" s="522" t="s">
        <v>15124</v>
      </c>
    </row>
    <row r="5838" spans="1:6" ht="15">
      <c r="A5838" s="522">
        <v>2000000382</v>
      </c>
      <c r="B5838" s="522" t="s">
        <v>438</v>
      </c>
      <c r="C5838" s="522" t="s">
        <v>15125</v>
      </c>
      <c r="D5838" s="522" t="s">
        <v>337</v>
      </c>
      <c r="E5838" s="522" t="s">
        <v>430</v>
      </c>
      <c r="F5838" s="522" t="s">
        <v>15126</v>
      </c>
    </row>
    <row r="5839" spans="1:6" ht="15">
      <c r="A5839" s="522">
        <v>3000004242</v>
      </c>
      <c r="B5839" s="522" t="s">
        <v>438</v>
      </c>
      <c r="C5839" s="522" t="s">
        <v>15127</v>
      </c>
      <c r="D5839" s="522" t="s">
        <v>337</v>
      </c>
      <c r="E5839" s="522" t="s">
        <v>433</v>
      </c>
      <c r="F5839" s="522" t="s">
        <v>15127</v>
      </c>
    </row>
    <row r="5840" spans="1:6" ht="15">
      <c r="A5840" s="522">
        <v>4000000019</v>
      </c>
      <c r="B5840" s="522" t="s">
        <v>15128</v>
      </c>
      <c r="C5840" s="522" t="s">
        <v>15129</v>
      </c>
      <c r="D5840" s="522" t="s">
        <v>337</v>
      </c>
      <c r="E5840" s="522" t="s">
        <v>767</v>
      </c>
      <c r="F5840" s="522" t="s">
        <v>15130</v>
      </c>
    </row>
    <row r="5841" spans="1:6" ht="15">
      <c r="A5841" s="522">
        <v>3000004243</v>
      </c>
      <c r="B5841" s="522" t="s">
        <v>438</v>
      </c>
      <c r="C5841" s="522" t="s">
        <v>15131</v>
      </c>
      <c r="D5841" s="522" t="s">
        <v>337</v>
      </c>
      <c r="E5841" s="522" t="s">
        <v>433</v>
      </c>
      <c r="F5841" s="522" t="s">
        <v>15131</v>
      </c>
    </row>
    <row r="5842" spans="1:6" ht="15">
      <c r="A5842" s="522">
        <v>3000004244</v>
      </c>
      <c r="B5842" s="522" t="s">
        <v>438</v>
      </c>
      <c r="C5842" s="522" t="s">
        <v>15132</v>
      </c>
      <c r="D5842" s="522" t="s">
        <v>337</v>
      </c>
      <c r="E5842" s="522" t="s">
        <v>433</v>
      </c>
      <c r="F5842" s="522" t="s">
        <v>15132</v>
      </c>
    </row>
    <row r="5843" spans="1:6" ht="15">
      <c r="A5843" s="522">
        <v>3000004245</v>
      </c>
      <c r="B5843" s="522" t="s">
        <v>438</v>
      </c>
      <c r="C5843" s="522" t="s">
        <v>15133</v>
      </c>
      <c r="D5843" s="522" t="s">
        <v>745</v>
      </c>
      <c r="E5843" s="522" t="s">
        <v>433</v>
      </c>
      <c r="F5843" s="522" t="s">
        <v>15133</v>
      </c>
    </row>
    <row r="5844" spans="1:6" ht="15">
      <c r="A5844" s="522">
        <v>3000004246</v>
      </c>
      <c r="B5844" s="522" t="s">
        <v>438</v>
      </c>
      <c r="C5844" s="522" t="s">
        <v>15134</v>
      </c>
      <c r="D5844" s="522" t="s">
        <v>745</v>
      </c>
      <c r="E5844" s="522" t="s">
        <v>433</v>
      </c>
      <c r="F5844" s="522" t="s">
        <v>15135</v>
      </c>
    </row>
    <row r="5845" spans="1:6" ht="15">
      <c r="A5845" s="522">
        <v>3000004249</v>
      </c>
      <c r="B5845" s="522" t="s">
        <v>438</v>
      </c>
      <c r="C5845" s="522" t="s">
        <v>15136</v>
      </c>
      <c r="D5845" s="522" t="s">
        <v>337</v>
      </c>
      <c r="E5845" s="522" t="s">
        <v>433</v>
      </c>
      <c r="F5845" s="522" t="s">
        <v>15136</v>
      </c>
    </row>
    <row r="5846" spans="1:6" ht="15">
      <c r="A5846" s="522">
        <v>3000004250</v>
      </c>
      <c r="B5846" s="522" t="s">
        <v>438</v>
      </c>
      <c r="C5846" s="522" t="s">
        <v>15137</v>
      </c>
      <c r="D5846" s="522" t="s">
        <v>337</v>
      </c>
      <c r="E5846" s="522" t="s">
        <v>433</v>
      </c>
      <c r="F5846" s="522" t="s">
        <v>15138</v>
      </c>
    </row>
    <row r="5847" spans="1:6" ht="15">
      <c r="A5847" s="522">
        <v>3000002514</v>
      </c>
      <c r="B5847" s="522" t="s">
        <v>15139</v>
      </c>
      <c r="C5847" s="522" t="s">
        <v>15140</v>
      </c>
      <c r="D5847" s="522" t="s">
        <v>337</v>
      </c>
      <c r="E5847" s="522" t="s">
        <v>433</v>
      </c>
      <c r="F5847" s="522" t="s">
        <v>15140</v>
      </c>
    </row>
    <row r="5848" spans="1:6" ht="15">
      <c r="A5848" s="522">
        <v>3000002395</v>
      </c>
      <c r="B5848" s="522" t="s">
        <v>15141</v>
      </c>
      <c r="C5848" s="522" t="s">
        <v>15142</v>
      </c>
      <c r="D5848" s="522" t="s">
        <v>337</v>
      </c>
      <c r="E5848" s="522" t="s">
        <v>433</v>
      </c>
      <c r="F5848" s="522" t="s">
        <v>15142</v>
      </c>
    </row>
    <row r="5849" spans="1:6" ht="15">
      <c r="A5849" s="522">
        <v>1000000684</v>
      </c>
      <c r="B5849" s="522" t="s">
        <v>438</v>
      </c>
      <c r="C5849" s="522" t="s">
        <v>15143</v>
      </c>
      <c r="D5849" s="522" t="s">
        <v>337</v>
      </c>
      <c r="E5849" s="522" t="s">
        <v>441</v>
      </c>
      <c r="F5849" s="522" t="s">
        <v>15143</v>
      </c>
    </row>
    <row r="5850" spans="1:6" ht="15">
      <c r="A5850" s="522">
        <v>4000000254</v>
      </c>
      <c r="B5850" s="522" t="s">
        <v>438</v>
      </c>
      <c r="C5850" s="522" t="s">
        <v>14540</v>
      </c>
      <c r="D5850" s="522" t="s">
        <v>337</v>
      </c>
      <c r="E5850" s="522" t="s">
        <v>767</v>
      </c>
      <c r="F5850" s="522" t="s">
        <v>15144</v>
      </c>
    </row>
    <row r="5851" spans="1:6" ht="15">
      <c r="A5851" s="522">
        <v>3000004251</v>
      </c>
      <c r="B5851" s="522" t="s">
        <v>438</v>
      </c>
      <c r="C5851" s="522" t="s">
        <v>15145</v>
      </c>
      <c r="D5851" s="522" t="s">
        <v>337</v>
      </c>
      <c r="E5851" s="522" t="s">
        <v>433</v>
      </c>
      <c r="F5851" s="522" t="s">
        <v>15145</v>
      </c>
    </row>
    <row r="5852" spans="1:6" ht="15">
      <c r="A5852" s="522">
        <v>3000004252</v>
      </c>
      <c r="B5852" s="522" t="s">
        <v>438</v>
      </c>
      <c r="C5852" s="522" t="s">
        <v>15146</v>
      </c>
      <c r="D5852" s="522" t="s">
        <v>337</v>
      </c>
      <c r="E5852" s="522" t="s">
        <v>433</v>
      </c>
      <c r="F5852" s="522" t="s">
        <v>15146</v>
      </c>
    </row>
    <row r="5853" spans="1:6" ht="15">
      <c r="A5853" s="522">
        <v>3000004253</v>
      </c>
      <c r="B5853" s="522" t="s">
        <v>438</v>
      </c>
      <c r="C5853" s="522" t="s">
        <v>15147</v>
      </c>
      <c r="D5853" s="522" t="s">
        <v>337</v>
      </c>
      <c r="E5853" s="522" t="s">
        <v>433</v>
      </c>
      <c r="F5853" s="522" t="s">
        <v>15147</v>
      </c>
    </row>
    <row r="5854" spans="1:6" ht="15">
      <c r="A5854" s="522">
        <v>3000004254</v>
      </c>
      <c r="B5854" s="522" t="s">
        <v>438</v>
      </c>
      <c r="C5854" s="522" t="s">
        <v>15148</v>
      </c>
      <c r="D5854" s="522" t="s">
        <v>337</v>
      </c>
      <c r="E5854" s="522" t="s">
        <v>433</v>
      </c>
      <c r="F5854" s="522" t="s">
        <v>15148</v>
      </c>
    </row>
    <row r="5855" spans="1:6" ht="15">
      <c r="A5855" s="522">
        <v>2000000383</v>
      </c>
      <c r="B5855" s="522" t="s">
        <v>438</v>
      </c>
      <c r="C5855" s="522" t="s">
        <v>15149</v>
      </c>
      <c r="D5855" s="522" t="s">
        <v>337</v>
      </c>
      <c r="E5855" s="522" t="s">
        <v>430</v>
      </c>
      <c r="F5855" s="522" t="s">
        <v>15150</v>
      </c>
    </row>
    <row r="5856" spans="1:6" ht="15">
      <c r="A5856" s="522">
        <v>2000000384</v>
      </c>
      <c r="B5856" s="522" t="s">
        <v>438</v>
      </c>
      <c r="C5856" s="522" t="s">
        <v>15151</v>
      </c>
      <c r="D5856" s="522" t="s">
        <v>337</v>
      </c>
      <c r="E5856" s="522" t="s">
        <v>430</v>
      </c>
      <c r="F5856" s="522" t="s">
        <v>15152</v>
      </c>
    </row>
    <row r="5857" spans="1:6" ht="15">
      <c r="A5857" s="522">
        <v>2000000385</v>
      </c>
      <c r="B5857" s="522" t="s">
        <v>438</v>
      </c>
      <c r="C5857" s="522" t="s">
        <v>15153</v>
      </c>
      <c r="D5857" s="522" t="s">
        <v>337</v>
      </c>
      <c r="E5857" s="522" t="s">
        <v>430</v>
      </c>
      <c r="F5857" s="522" t="s">
        <v>15154</v>
      </c>
    </row>
    <row r="5858" spans="1:6" ht="15">
      <c r="A5858" s="522">
        <v>2000000388</v>
      </c>
      <c r="B5858" s="522" t="s">
        <v>438</v>
      </c>
      <c r="C5858" s="522" t="s">
        <v>15155</v>
      </c>
      <c r="D5858" s="522" t="s">
        <v>337</v>
      </c>
      <c r="E5858" s="522" t="s">
        <v>430</v>
      </c>
      <c r="F5858" s="522" t="s">
        <v>15155</v>
      </c>
    </row>
    <row r="5859" spans="1:6" ht="15">
      <c r="A5859" s="522">
        <v>3000004257</v>
      </c>
      <c r="B5859" s="522" t="s">
        <v>438</v>
      </c>
      <c r="C5859" s="522" t="s">
        <v>15156</v>
      </c>
      <c r="D5859" s="522" t="s">
        <v>337</v>
      </c>
      <c r="E5859" s="522" t="s">
        <v>433</v>
      </c>
      <c r="F5859" s="522" t="s">
        <v>15157</v>
      </c>
    </row>
    <row r="5860" spans="1:6" ht="15">
      <c r="A5860" s="522">
        <v>2000000389</v>
      </c>
      <c r="B5860" s="522" t="s">
        <v>438</v>
      </c>
      <c r="C5860" s="522" t="s">
        <v>15158</v>
      </c>
      <c r="D5860" s="522" t="s">
        <v>429</v>
      </c>
      <c r="E5860" s="522" t="s">
        <v>430</v>
      </c>
      <c r="F5860" s="522" t="s">
        <v>15158</v>
      </c>
    </row>
    <row r="5861" spans="1:6" ht="15">
      <c r="A5861" s="522">
        <v>2000000390</v>
      </c>
      <c r="B5861" s="522" t="s">
        <v>438</v>
      </c>
      <c r="C5861" s="522" t="s">
        <v>15159</v>
      </c>
      <c r="D5861" s="522" t="s">
        <v>429</v>
      </c>
      <c r="E5861" s="522" t="s">
        <v>430</v>
      </c>
      <c r="F5861" s="522" t="s">
        <v>15159</v>
      </c>
    </row>
    <row r="5862" spans="1:6" ht="15">
      <c r="A5862" s="522">
        <v>4000000255</v>
      </c>
      <c r="B5862" s="522" t="s">
        <v>438</v>
      </c>
      <c r="C5862" s="522" t="s">
        <v>15160</v>
      </c>
      <c r="D5862" s="522" t="s">
        <v>337</v>
      </c>
      <c r="E5862" s="522" t="s">
        <v>767</v>
      </c>
      <c r="F5862" s="522" t="s">
        <v>15161</v>
      </c>
    </row>
    <row r="5863" spans="1:6" ht="15">
      <c r="A5863" s="522">
        <v>3000004258</v>
      </c>
      <c r="B5863" s="522" t="s">
        <v>438</v>
      </c>
      <c r="C5863" s="522" t="s">
        <v>15162</v>
      </c>
      <c r="D5863" s="522" t="s">
        <v>337</v>
      </c>
      <c r="E5863" s="522" t="s">
        <v>433</v>
      </c>
      <c r="F5863" s="522" t="s">
        <v>15163</v>
      </c>
    </row>
    <row r="5864" spans="1:6" ht="15">
      <c r="A5864" s="522">
        <v>3000004259</v>
      </c>
      <c r="B5864" s="522" t="s">
        <v>438</v>
      </c>
      <c r="C5864" s="522" t="s">
        <v>15164</v>
      </c>
      <c r="D5864" s="522" t="s">
        <v>337</v>
      </c>
      <c r="E5864" s="522" t="s">
        <v>433</v>
      </c>
      <c r="F5864" s="522" t="s">
        <v>15165</v>
      </c>
    </row>
    <row r="5865" spans="1:6" ht="15">
      <c r="A5865" s="522">
        <v>4000000256</v>
      </c>
      <c r="B5865" s="522" t="s">
        <v>438</v>
      </c>
      <c r="C5865" s="522" t="s">
        <v>15166</v>
      </c>
      <c r="D5865" s="522" t="s">
        <v>337</v>
      </c>
      <c r="E5865" s="522" t="s">
        <v>767</v>
      </c>
      <c r="F5865" s="522" t="s">
        <v>15167</v>
      </c>
    </row>
    <row r="5866" spans="1:6" ht="15">
      <c r="A5866" s="522">
        <v>1000000685</v>
      </c>
      <c r="B5866" s="522" t="s">
        <v>438</v>
      </c>
      <c r="C5866" s="522" t="s">
        <v>15168</v>
      </c>
      <c r="D5866" s="522" t="s">
        <v>337</v>
      </c>
      <c r="E5866" s="522" t="s">
        <v>441</v>
      </c>
      <c r="F5866" s="522" t="s">
        <v>15169</v>
      </c>
    </row>
    <row r="5867" spans="1:6" ht="15">
      <c r="A5867" s="522">
        <v>3000004260</v>
      </c>
      <c r="B5867" s="522" t="s">
        <v>438</v>
      </c>
      <c r="C5867" s="522" t="s">
        <v>15170</v>
      </c>
      <c r="D5867" s="522" t="s">
        <v>337</v>
      </c>
      <c r="E5867" s="522" t="s">
        <v>433</v>
      </c>
      <c r="F5867" s="522" t="s">
        <v>15171</v>
      </c>
    </row>
    <row r="5868" spans="1:6" ht="15">
      <c r="A5868" s="522">
        <v>3000004261</v>
      </c>
      <c r="B5868" s="522" t="s">
        <v>438</v>
      </c>
      <c r="C5868" s="522" t="s">
        <v>15172</v>
      </c>
      <c r="D5868" s="522" t="s">
        <v>745</v>
      </c>
      <c r="E5868" s="522" t="s">
        <v>433</v>
      </c>
      <c r="F5868" s="522" t="s">
        <v>15173</v>
      </c>
    </row>
    <row r="5869" spans="1:6" ht="15">
      <c r="A5869" s="522">
        <v>3000004262</v>
      </c>
      <c r="B5869" s="522" t="s">
        <v>438</v>
      </c>
      <c r="C5869" s="522" t="s">
        <v>15174</v>
      </c>
      <c r="D5869" s="522" t="s">
        <v>745</v>
      </c>
      <c r="E5869" s="522" t="s">
        <v>433</v>
      </c>
      <c r="F5869" s="522" t="s">
        <v>15175</v>
      </c>
    </row>
    <row r="5870" spans="1:6" ht="15">
      <c r="A5870" s="522">
        <v>4000000257</v>
      </c>
      <c r="B5870" s="522" t="s">
        <v>438</v>
      </c>
      <c r="C5870" s="522" t="s">
        <v>15176</v>
      </c>
      <c r="D5870" s="522" t="s">
        <v>337</v>
      </c>
      <c r="E5870" s="522" t="s">
        <v>767</v>
      </c>
      <c r="F5870" s="522" t="s">
        <v>15177</v>
      </c>
    </row>
    <row r="5871" spans="1:6" ht="15">
      <c r="A5871" s="522">
        <v>4000000258</v>
      </c>
      <c r="B5871" s="522" t="s">
        <v>438</v>
      </c>
      <c r="C5871" s="522" t="s">
        <v>15178</v>
      </c>
      <c r="D5871" s="522" t="s">
        <v>337</v>
      </c>
      <c r="E5871" s="522" t="s">
        <v>767</v>
      </c>
      <c r="F5871" s="522" t="s">
        <v>15179</v>
      </c>
    </row>
    <row r="5872" spans="1:6" ht="15">
      <c r="A5872" s="522">
        <v>4000000259</v>
      </c>
      <c r="B5872" s="522" t="s">
        <v>438</v>
      </c>
      <c r="C5872" s="522" t="s">
        <v>15180</v>
      </c>
      <c r="D5872" s="522" t="s">
        <v>337</v>
      </c>
      <c r="E5872" s="522" t="s">
        <v>767</v>
      </c>
      <c r="F5872" s="522" t="s">
        <v>15181</v>
      </c>
    </row>
    <row r="5873" spans="1:6" ht="15">
      <c r="A5873" s="522">
        <v>1000000686</v>
      </c>
      <c r="B5873" s="522" t="s">
        <v>438</v>
      </c>
      <c r="C5873" s="522" t="s">
        <v>15182</v>
      </c>
      <c r="D5873" s="522" t="s">
        <v>337</v>
      </c>
      <c r="E5873" s="522" t="s">
        <v>441</v>
      </c>
      <c r="F5873" s="522" t="s">
        <v>15183</v>
      </c>
    </row>
    <row r="5874" spans="1:6" ht="15">
      <c r="A5874" s="522">
        <v>1000000687</v>
      </c>
      <c r="B5874" s="522" t="s">
        <v>438</v>
      </c>
      <c r="C5874" s="522" t="s">
        <v>15184</v>
      </c>
      <c r="D5874" s="522" t="s">
        <v>337</v>
      </c>
      <c r="E5874" s="522" t="s">
        <v>441</v>
      </c>
      <c r="F5874" s="522" t="s">
        <v>15184</v>
      </c>
    </row>
    <row r="5875" spans="1:6" ht="15">
      <c r="A5875" s="522">
        <v>1000000688</v>
      </c>
      <c r="B5875" s="522" t="s">
        <v>438</v>
      </c>
      <c r="C5875" s="522" t="s">
        <v>15185</v>
      </c>
      <c r="D5875" s="522" t="s">
        <v>337</v>
      </c>
      <c r="E5875" s="522" t="s">
        <v>441</v>
      </c>
      <c r="F5875" s="522" t="s">
        <v>15185</v>
      </c>
    </row>
    <row r="5876" spans="1:6" ht="15">
      <c r="A5876" s="522">
        <v>1000000689</v>
      </c>
      <c r="B5876" s="522" t="s">
        <v>438</v>
      </c>
      <c r="C5876" s="522" t="s">
        <v>15186</v>
      </c>
      <c r="D5876" s="522" t="s">
        <v>337</v>
      </c>
      <c r="E5876" s="522" t="s">
        <v>441</v>
      </c>
      <c r="F5876" s="522" t="s">
        <v>15186</v>
      </c>
    </row>
    <row r="5877" spans="1:6" ht="15">
      <c r="A5877" s="522">
        <v>1000000690</v>
      </c>
      <c r="B5877" s="522" t="s">
        <v>438</v>
      </c>
      <c r="C5877" s="522" t="s">
        <v>15187</v>
      </c>
      <c r="D5877" s="522" t="s">
        <v>337</v>
      </c>
      <c r="E5877" s="522" t="s">
        <v>441</v>
      </c>
      <c r="F5877" s="522" t="s">
        <v>15187</v>
      </c>
    </row>
    <row r="5878" spans="1:6" ht="15">
      <c r="A5878" s="522">
        <v>1000000691</v>
      </c>
      <c r="B5878" s="522" t="s">
        <v>438</v>
      </c>
      <c r="C5878" s="522" t="s">
        <v>15188</v>
      </c>
      <c r="D5878" s="522" t="s">
        <v>337</v>
      </c>
      <c r="E5878" s="522" t="s">
        <v>441</v>
      </c>
      <c r="F5878" s="522" t="s">
        <v>15188</v>
      </c>
    </row>
    <row r="5879" spans="1:6" ht="15">
      <c r="A5879" s="522">
        <v>1000000692</v>
      </c>
      <c r="B5879" s="522" t="s">
        <v>438</v>
      </c>
      <c r="C5879" s="522" t="s">
        <v>15189</v>
      </c>
      <c r="D5879" s="522" t="s">
        <v>337</v>
      </c>
      <c r="E5879" s="522" t="s">
        <v>441</v>
      </c>
      <c r="F5879" s="522" t="s">
        <v>15190</v>
      </c>
    </row>
    <row r="5880" spans="1:6" ht="15">
      <c r="A5880" s="522">
        <v>1000000693</v>
      </c>
      <c r="B5880" s="522" t="s">
        <v>438</v>
      </c>
      <c r="C5880" s="522" t="s">
        <v>15191</v>
      </c>
      <c r="D5880" s="522" t="s">
        <v>337</v>
      </c>
      <c r="E5880" s="522" t="s">
        <v>441</v>
      </c>
      <c r="F5880" s="522" t="s">
        <v>15191</v>
      </c>
    </row>
    <row r="5881" spans="1:6" ht="15">
      <c r="A5881" s="522">
        <v>1000000694</v>
      </c>
      <c r="B5881" s="522" t="s">
        <v>438</v>
      </c>
      <c r="C5881" s="522" t="s">
        <v>15192</v>
      </c>
      <c r="D5881" s="522" t="s">
        <v>337</v>
      </c>
      <c r="E5881" s="522" t="s">
        <v>441</v>
      </c>
      <c r="F5881" s="522" t="s">
        <v>15193</v>
      </c>
    </row>
    <row r="5882" spans="1:6" ht="15">
      <c r="A5882" s="522">
        <v>4000000260</v>
      </c>
      <c r="B5882" s="522" t="s">
        <v>438</v>
      </c>
      <c r="C5882" s="522" t="s">
        <v>15194</v>
      </c>
      <c r="D5882" s="522" t="s">
        <v>337</v>
      </c>
      <c r="E5882" s="522" t="s">
        <v>767</v>
      </c>
      <c r="F5882" s="522" t="s">
        <v>15195</v>
      </c>
    </row>
    <row r="5883" spans="1:6" ht="15">
      <c r="A5883" s="522">
        <v>2000000392</v>
      </c>
      <c r="B5883" s="522" t="s">
        <v>438</v>
      </c>
      <c r="C5883" s="522" t="s">
        <v>15196</v>
      </c>
      <c r="D5883" s="522" t="s">
        <v>337</v>
      </c>
      <c r="E5883" s="522" t="s">
        <v>430</v>
      </c>
      <c r="F5883" s="522" t="s">
        <v>15197</v>
      </c>
    </row>
    <row r="5884" spans="1:6" ht="15">
      <c r="A5884" s="522">
        <v>2000000393</v>
      </c>
      <c r="B5884" s="522" t="s">
        <v>438</v>
      </c>
      <c r="C5884" s="522" t="s">
        <v>15198</v>
      </c>
      <c r="D5884" s="522" t="s">
        <v>337</v>
      </c>
      <c r="E5884" s="522" t="s">
        <v>430</v>
      </c>
      <c r="F5884" s="522" t="s">
        <v>15199</v>
      </c>
    </row>
    <row r="5885" spans="1:6" ht="15">
      <c r="A5885" s="522">
        <v>2000000394</v>
      </c>
      <c r="B5885" s="522" t="s">
        <v>438</v>
      </c>
      <c r="C5885" s="522" t="s">
        <v>15200</v>
      </c>
      <c r="D5885" s="522" t="s">
        <v>337</v>
      </c>
      <c r="E5885" s="522" t="s">
        <v>430</v>
      </c>
      <c r="F5885" s="522" t="s">
        <v>15200</v>
      </c>
    </row>
    <row r="5886" spans="1:6" ht="15">
      <c r="A5886" s="522">
        <v>2000000395</v>
      </c>
      <c r="B5886" s="522" t="s">
        <v>438</v>
      </c>
      <c r="C5886" s="522" t="s">
        <v>15201</v>
      </c>
      <c r="D5886" s="522" t="s">
        <v>337</v>
      </c>
      <c r="E5886" s="522" t="s">
        <v>430</v>
      </c>
      <c r="F5886" s="522" t="s">
        <v>15202</v>
      </c>
    </row>
    <row r="5887" spans="1:6" ht="15">
      <c r="A5887" s="522">
        <v>3000004263</v>
      </c>
      <c r="B5887" s="522" t="s">
        <v>438</v>
      </c>
      <c r="C5887" s="522" t="s">
        <v>15203</v>
      </c>
      <c r="D5887" s="522" t="s">
        <v>337</v>
      </c>
      <c r="E5887" s="522" t="s">
        <v>433</v>
      </c>
      <c r="F5887" s="522" t="s">
        <v>15204</v>
      </c>
    </row>
    <row r="5888" spans="1:6" ht="15">
      <c r="A5888" s="522">
        <v>3000004264</v>
      </c>
      <c r="B5888" s="522" t="s">
        <v>438</v>
      </c>
      <c r="C5888" s="522" t="s">
        <v>15205</v>
      </c>
      <c r="D5888" s="522" t="s">
        <v>337</v>
      </c>
      <c r="E5888" s="522" t="s">
        <v>433</v>
      </c>
      <c r="F5888" s="522" t="s">
        <v>15206</v>
      </c>
    </row>
    <row r="5889" spans="1:6" ht="15">
      <c r="A5889" s="522">
        <v>3000004265</v>
      </c>
      <c r="B5889" s="522" t="s">
        <v>438</v>
      </c>
      <c r="C5889" s="522" t="s">
        <v>15207</v>
      </c>
      <c r="D5889" s="522" t="s">
        <v>337</v>
      </c>
      <c r="E5889" s="522" t="s">
        <v>433</v>
      </c>
      <c r="F5889" s="522" t="s">
        <v>15208</v>
      </c>
    </row>
    <row r="5890" spans="1:6" ht="15">
      <c r="A5890" s="522">
        <v>3000004266</v>
      </c>
      <c r="B5890" s="522" t="s">
        <v>438</v>
      </c>
      <c r="C5890" s="522" t="s">
        <v>15209</v>
      </c>
      <c r="D5890" s="522" t="s">
        <v>745</v>
      </c>
      <c r="E5890" s="522" t="s">
        <v>433</v>
      </c>
      <c r="F5890" s="522" t="s">
        <v>15210</v>
      </c>
    </row>
    <row r="5891" spans="1:6" ht="15">
      <c r="A5891" s="522">
        <v>3000004267</v>
      </c>
      <c r="B5891" s="522" t="s">
        <v>438</v>
      </c>
      <c r="C5891" s="522" t="s">
        <v>15211</v>
      </c>
      <c r="D5891" s="522" t="s">
        <v>337</v>
      </c>
      <c r="E5891" s="522" t="s">
        <v>433</v>
      </c>
      <c r="F5891" s="522" t="s">
        <v>15212</v>
      </c>
    </row>
    <row r="5892" spans="1:6" ht="15">
      <c r="A5892" s="522">
        <v>3000004268</v>
      </c>
      <c r="B5892" s="522" t="s">
        <v>438</v>
      </c>
      <c r="C5892" s="522" t="s">
        <v>15213</v>
      </c>
      <c r="D5892" s="522" t="s">
        <v>337</v>
      </c>
      <c r="E5892" s="522" t="s">
        <v>433</v>
      </c>
      <c r="F5892" s="522" t="s">
        <v>15214</v>
      </c>
    </row>
    <row r="5893" spans="1:6" ht="15">
      <c r="A5893" s="522">
        <v>3000004269</v>
      </c>
      <c r="B5893" s="522" t="s">
        <v>438</v>
      </c>
      <c r="C5893" s="522" t="s">
        <v>15215</v>
      </c>
      <c r="D5893" s="522" t="s">
        <v>337</v>
      </c>
      <c r="E5893" s="522" t="s">
        <v>433</v>
      </c>
      <c r="F5893" s="522" t="s">
        <v>15216</v>
      </c>
    </row>
    <row r="5894" spans="1:6" ht="15">
      <c r="A5894" s="522">
        <v>1000000696</v>
      </c>
      <c r="B5894" s="522" t="s">
        <v>438</v>
      </c>
      <c r="C5894" s="522" t="s">
        <v>15217</v>
      </c>
      <c r="D5894" s="522" t="s">
        <v>29</v>
      </c>
      <c r="E5894" s="522" t="s">
        <v>441</v>
      </c>
      <c r="F5894" s="522" t="s">
        <v>15218</v>
      </c>
    </row>
    <row r="5895" spans="1:6" ht="15">
      <c r="A5895" s="522">
        <v>1000000697</v>
      </c>
      <c r="B5895" s="522" t="s">
        <v>438</v>
      </c>
      <c r="C5895" s="522" t="s">
        <v>15219</v>
      </c>
      <c r="D5895" s="522" t="s">
        <v>749</v>
      </c>
      <c r="E5895" s="522" t="s">
        <v>441</v>
      </c>
      <c r="F5895" s="522" t="s">
        <v>15220</v>
      </c>
    </row>
    <row r="5896" spans="1:6" ht="15">
      <c r="A5896" s="522">
        <v>3000004270</v>
      </c>
      <c r="B5896" s="522" t="s">
        <v>438</v>
      </c>
      <c r="C5896" s="522" t="s">
        <v>15221</v>
      </c>
      <c r="D5896" s="522" t="s">
        <v>340</v>
      </c>
      <c r="E5896" s="522" t="s">
        <v>433</v>
      </c>
      <c r="F5896" s="522" t="s">
        <v>15222</v>
      </c>
    </row>
    <row r="5897" spans="1:6" ht="15">
      <c r="A5897" s="522">
        <v>1000000698</v>
      </c>
      <c r="B5897" s="522" t="s">
        <v>438</v>
      </c>
      <c r="C5897" s="522" t="s">
        <v>15223</v>
      </c>
      <c r="D5897" s="522" t="s">
        <v>29</v>
      </c>
      <c r="E5897" s="522" t="s">
        <v>441</v>
      </c>
      <c r="F5897" s="522" t="s">
        <v>15224</v>
      </c>
    </row>
    <row r="5898" spans="1:6" ht="15">
      <c r="A5898" s="522">
        <v>1000000699</v>
      </c>
      <c r="B5898" s="522" t="s">
        <v>438</v>
      </c>
      <c r="C5898" s="522" t="s">
        <v>15225</v>
      </c>
      <c r="D5898" s="522" t="s">
        <v>440</v>
      </c>
      <c r="E5898" s="522" t="s">
        <v>441</v>
      </c>
      <c r="F5898" s="522" t="s">
        <v>15226</v>
      </c>
    </row>
    <row r="5899" spans="1:6" ht="15">
      <c r="A5899" s="522">
        <v>1000000700</v>
      </c>
      <c r="B5899" s="522" t="s">
        <v>438</v>
      </c>
      <c r="C5899" s="522" t="s">
        <v>15227</v>
      </c>
      <c r="D5899" s="522" t="s">
        <v>337</v>
      </c>
      <c r="E5899" s="522" t="s">
        <v>441</v>
      </c>
      <c r="F5899" s="522" t="s">
        <v>15228</v>
      </c>
    </row>
    <row r="5900" spans="1:6" ht="15">
      <c r="A5900" s="522">
        <v>1000000702</v>
      </c>
      <c r="B5900" s="522" t="s">
        <v>438</v>
      </c>
      <c r="C5900" s="522" t="s">
        <v>15229</v>
      </c>
      <c r="D5900" s="522" t="s">
        <v>745</v>
      </c>
      <c r="E5900" s="522" t="s">
        <v>441</v>
      </c>
      <c r="F5900" s="522" t="s">
        <v>15229</v>
      </c>
    </row>
    <row r="5901" spans="1:6" ht="15">
      <c r="A5901" s="522">
        <v>3000000286</v>
      </c>
      <c r="B5901" s="522" t="s">
        <v>15230</v>
      </c>
      <c r="C5901" s="522" t="s">
        <v>15231</v>
      </c>
      <c r="D5901" s="522" t="s">
        <v>337</v>
      </c>
      <c r="E5901" s="522" t="s">
        <v>433</v>
      </c>
      <c r="F5901" s="522" t="s">
        <v>15231</v>
      </c>
    </row>
    <row r="5902" spans="1:6" ht="15">
      <c r="A5902" s="522">
        <v>3000000992</v>
      </c>
      <c r="B5902" s="522" t="s">
        <v>15232</v>
      </c>
      <c r="C5902" s="522" t="s">
        <v>15233</v>
      </c>
      <c r="D5902" s="522" t="s">
        <v>337</v>
      </c>
      <c r="E5902" s="522" t="s">
        <v>433</v>
      </c>
      <c r="F5902" s="522" t="s">
        <v>15233</v>
      </c>
    </row>
    <row r="5903" spans="1:6" ht="15">
      <c r="A5903" s="522">
        <v>3000004271</v>
      </c>
      <c r="B5903" s="522" t="s">
        <v>438</v>
      </c>
      <c r="C5903" s="522" t="s">
        <v>15234</v>
      </c>
      <c r="D5903" s="522" t="s">
        <v>337</v>
      </c>
      <c r="E5903" s="522" t="s">
        <v>433</v>
      </c>
      <c r="F5903" s="522" t="s">
        <v>15235</v>
      </c>
    </row>
    <row r="5904" spans="1:6" ht="15">
      <c r="A5904" s="522">
        <v>1000000703</v>
      </c>
      <c r="B5904" s="522" t="s">
        <v>438</v>
      </c>
      <c r="C5904" s="522" t="s">
        <v>15236</v>
      </c>
      <c r="D5904" s="522" t="s">
        <v>337</v>
      </c>
      <c r="E5904" s="522" t="s">
        <v>441</v>
      </c>
      <c r="F5904" s="522" t="s">
        <v>15237</v>
      </c>
    </row>
    <row r="5905" spans="1:6" ht="15">
      <c r="A5905" s="522">
        <v>3000004272</v>
      </c>
      <c r="B5905" s="522" t="s">
        <v>438</v>
      </c>
      <c r="C5905" s="522" t="s">
        <v>15238</v>
      </c>
      <c r="D5905" s="522" t="s">
        <v>15239</v>
      </c>
      <c r="E5905" s="522" t="s">
        <v>433</v>
      </c>
      <c r="F5905" s="522" t="s">
        <v>15238</v>
      </c>
    </row>
    <row r="5906" spans="1:6" ht="15">
      <c r="A5906" s="522">
        <v>3000004273</v>
      </c>
      <c r="B5906" s="522" t="s">
        <v>438</v>
      </c>
      <c r="C5906" s="522" t="s">
        <v>15240</v>
      </c>
      <c r="D5906" s="522" t="s">
        <v>337</v>
      </c>
      <c r="E5906" s="522" t="s">
        <v>433</v>
      </c>
      <c r="F5906" s="522" t="s">
        <v>15240</v>
      </c>
    </row>
    <row r="5907" spans="1:6" ht="15">
      <c r="A5907" s="522">
        <v>3000004274</v>
      </c>
      <c r="B5907" s="522" t="s">
        <v>438</v>
      </c>
      <c r="C5907" s="522" t="s">
        <v>15241</v>
      </c>
      <c r="D5907" s="522" t="s">
        <v>745</v>
      </c>
      <c r="E5907" s="522" t="s">
        <v>433</v>
      </c>
      <c r="F5907" s="522" t="s">
        <v>15241</v>
      </c>
    </row>
    <row r="5908" spans="1:6" ht="15">
      <c r="A5908" s="522">
        <v>3000004275</v>
      </c>
      <c r="B5908" s="522" t="s">
        <v>438</v>
      </c>
      <c r="C5908" s="522" t="s">
        <v>15241</v>
      </c>
      <c r="D5908" s="522" t="s">
        <v>13570</v>
      </c>
      <c r="E5908" s="522" t="s">
        <v>433</v>
      </c>
      <c r="F5908" s="522" t="s">
        <v>15241</v>
      </c>
    </row>
    <row r="5909" spans="1:6" ht="15">
      <c r="A5909" s="522">
        <v>3000004276</v>
      </c>
      <c r="B5909" s="522" t="s">
        <v>438</v>
      </c>
      <c r="C5909" s="522" t="s">
        <v>9223</v>
      </c>
      <c r="D5909" s="522" t="s">
        <v>745</v>
      </c>
      <c r="E5909" s="522" t="s">
        <v>433</v>
      </c>
      <c r="F5909" s="522" t="s">
        <v>9223</v>
      </c>
    </row>
    <row r="5910" spans="1:6" ht="15">
      <c r="A5910" s="522">
        <v>3000004281</v>
      </c>
      <c r="B5910" s="522" t="s">
        <v>438</v>
      </c>
      <c r="C5910" s="522" t="s">
        <v>15242</v>
      </c>
      <c r="D5910" s="522" t="s">
        <v>337</v>
      </c>
      <c r="E5910" s="522" t="s">
        <v>433</v>
      </c>
      <c r="F5910" s="522" t="s">
        <v>15243</v>
      </c>
    </row>
    <row r="5911" spans="1:6" ht="15">
      <c r="A5911" s="522">
        <v>3000004282</v>
      </c>
      <c r="B5911" s="522" t="s">
        <v>438</v>
      </c>
      <c r="C5911" s="522" t="s">
        <v>15244</v>
      </c>
      <c r="D5911" s="522" t="s">
        <v>337</v>
      </c>
      <c r="E5911" s="522" t="s">
        <v>433</v>
      </c>
      <c r="F5911" s="522" t="s">
        <v>15245</v>
      </c>
    </row>
    <row r="5912" spans="1:6" ht="15">
      <c r="A5912" s="522">
        <v>3000004283</v>
      </c>
      <c r="B5912" s="522" t="s">
        <v>438</v>
      </c>
      <c r="C5912" s="522" t="s">
        <v>15246</v>
      </c>
      <c r="D5912" s="522" t="s">
        <v>337</v>
      </c>
      <c r="E5912" s="522" t="s">
        <v>433</v>
      </c>
      <c r="F5912" s="522" t="s">
        <v>15247</v>
      </c>
    </row>
    <row r="5913" spans="1:6" ht="15">
      <c r="A5913" s="522">
        <v>3000004284</v>
      </c>
      <c r="B5913" s="522" t="s">
        <v>438</v>
      </c>
      <c r="C5913" s="522" t="s">
        <v>15248</v>
      </c>
      <c r="D5913" s="522" t="s">
        <v>337</v>
      </c>
      <c r="E5913" s="522" t="s">
        <v>433</v>
      </c>
      <c r="F5913" s="522" t="s">
        <v>15249</v>
      </c>
    </row>
    <row r="5914" spans="1:6" ht="15">
      <c r="A5914" s="522">
        <v>3000004285</v>
      </c>
      <c r="B5914" s="522" t="s">
        <v>438</v>
      </c>
      <c r="C5914" s="522" t="s">
        <v>15250</v>
      </c>
      <c r="D5914" s="522" t="s">
        <v>337</v>
      </c>
      <c r="E5914" s="522" t="s">
        <v>433</v>
      </c>
      <c r="F5914" s="522" t="s">
        <v>15251</v>
      </c>
    </row>
    <row r="5915" spans="1:6" ht="15">
      <c r="A5915" s="522">
        <v>3000004286</v>
      </c>
      <c r="B5915" s="522" t="s">
        <v>438</v>
      </c>
      <c r="C5915" s="522" t="s">
        <v>15252</v>
      </c>
      <c r="D5915" s="522" t="s">
        <v>337</v>
      </c>
      <c r="E5915" s="522" t="s">
        <v>433</v>
      </c>
      <c r="F5915" s="522" t="s">
        <v>15253</v>
      </c>
    </row>
    <row r="5916" spans="1:6" ht="15">
      <c r="A5916" s="522">
        <v>3000004287</v>
      </c>
      <c r="B5916" s="522" t="s">
        <v>438</v>
      </c>
      <c r="C5916" s="522" t="s">
        <v>15254</v>
      </c>
      <c r="D5916" s="522" t="s">
        <v>337</v>
      </c>
      <c r="E5916" s="522" t="s">
        <v>433</v>
      </c>
      <c r="F5916" s="522" t="s">
        <v>15255</v>
      </c>
    </row>
    <row r="5917" spans="1:6" ht="15">
      <c r="A5917" s="522">
        <v>3000004288</v>
      </c>
      <c r="B5917" s="522" t="s">
        <v>438</v>
      </c>
      <c r="C5917" s="522" t="s">
        <v>15256</v>
      </c>
      <c r="D5917" s="522" t="s">
        <v>337</v>
      </c>
      <c r="E5917" s="522" t="s">
        <v>433</v>
      </c>
      <c r="F5917" s="522" t="s">
        <v>15257</v>
      </c>
    </row>
    <row r="5918" spans="1:6" ht="15">
      <c r="A5918" s="522">
        <v>3000004289</v>
      </c>
      <c r="B5918" s="522" t="s">
        <v>438</v>
      </c>
      <c r="C5918" s="522" t="s">
        <v>15258</v>
      </c>
      <c r="D5918" s="522" t="s">
        <v>337</v>
      </c>
      <c r="E5918" s="522" t="s">
        <v>433</v>
      </c>
      <c r="F5918" s="522" t="s">
        <v>15259</v>
      </c>
    </row>
    <row r="5919" spans="1:6" ht="15">
      <c r="A5919" s="522">
        <v>3000004290</v>
      </c>
      <c r="B5919" s="522" t="s">
        <v>438</v>
      </c>
      <c r="C5919" s="522" t="s">
        <v>15260</v>
      </c>
      <c r="D5919" s="522" t="s">
        <v>337</v>
      </c>
      <c r="E5919" s="522" t="s">
        <v>433</v>
      </c>
      <c r="F5919" s="522" t="s">
        <v>15261</v>
      </c>
    </row>
    <row r="5920" spans="1:6" ht="15">
      <c r="A5920" s="522">
        <v>3000004291</v>
      </c>
      <c r="B5920" s="522" t="s">
        <v>438</v>
      </c>
      <c r="C5920" s="522" t="s">
        <v>15262</v>
      </c>
      <c r="D5920" s="522" t="s">
        <v>337</v>
      </c>
      <c r="E5920" s="522" t="s">
        <v>433</v>
      </c>
      <c r="F5920" s="522" t="s">
        <v>15263</v>
      </c>
    </row>
    <row r="5921" spans="1:6" ht="15">
      <c r="A5921" s="522">
        <v>3000004292</v>
      </c>
      <c r="B5921" s="522" t="s">
        <v>438</v>
      </c>
      <c r="C5921" s="522" t="s">
        <v>15264</v>
      </c>
      <c r="D5921" s="522" t="s">
        <v>337</v>
      </c>
      <c r="E5921" s="522" t="s">
        <v>433</v>
      </c>
      <c r="F5921" s="522" t="s">
        <v>15265</v>
      </c>
    </row>
    <row r="5922" spans="1:6" ht="15">
      <c r="A5922" s="522">
        <v>3000004293</v>
      </c>
      <c r="B5922" s="522" t="s">
        <v>438</v>
      </c>
      <c r="C5922" s="522" t="s">
        <v>15266</v>
      </c>
      <c r="D5922" s="522" t="s">
        <v>337</v>
      </c>
      <c r="E5922" s="522" t="s">
        <v>433</v>
      </c>
      <c r="F5922" s="522" t="s">
        <v>15267</v>
      </c>
    </row>
    <row r="5923" spans="1:6" ht="15">
      <c r="A5923" s="522">
        <v>3000004294</v>
      </c>
      <c r="B5923" s="522" t="s">
        <v>438</v>
      </c>
      <c r="C5923" s="522" t="s">
        <v>15268</v>
      </c>
      <c r="D5923" s="522" t="s">
        <v>337</v>
      </c>
      <c r="E5923" s="522" t="s">
        <v>433</v>
      </c>
      <c r="F5923" s="522" t="s">
        <v>15268</v>
      </c>
    </row>
    <row r="5924" spans="1:6" ht="15">
      <c r="A5924" s="522">
        <v>3000004295</v>
      </c>
      <c r="B5924" s="522" t="s">
        <v>438</v>
      </c>
      <c r="C5924" s="522" t="s">
        <v>15269</v>
      </c>
      <c r="D5924" s="522" t="s">
        <v>337</v>
      </c>
      <c r="E5924" s="522" t="s">
        <v>433</v>
      </c>
      <c r="F5924" s="522" t="s">
        <v>15269</v>
      </c>
    </row>
    <row r="5925" spans="1:6" ht="15">
      <c r="A5925" s="522">
        <v>3000004296</v>
      </c>
      <c r="B5925" s="522" t="s">
        <v>438</v>
      </c>
      <c r="C5925" s="522" t="s">
        <v>15270</v>
      </c>
      <c r="D5925" s="522" t="s">
        <v>337</v>
      </c>
      <c r="E5925" s="522" t="s">
        <v>433</v>
      </c>
      <c r="F5925" s="522" t="s">
        <v>15270</v>
      </c>
    </row>
    <row r="5926" spans="1:6" ht="15">
      <c r="A5926" s="522">
        <v>3000004297</v>
      </c>
      <c r="B5926" s="522" t="s">
        <v>438</v>
      </c>
      <c r="C5926" s="522" t="s">
        <v>15271</v>
      </c>
      <c r="D5926" s="522" t="s">
        <v>337</v>
      </c>
      <c r="E5926" s="522" t="s">
        <v>433</v>
      </c>
      <c r="F5926" s="522" t="s">
        <v>15271</v>
      </c>
    </row>
    <row r="5927" spans="1:6" ht="15">
      <c r="A5927" s="522">
        <v>2000000396</v>
      </c>
      <c r="B5927" s="522" t="s">
        <v>438</v>
      </c>
      <c r="C5927" s="522" t="s">
        <v>15272</v>
      </c>
      <c r="D5927" s="522" t="s">
        <v>337</v>
      </c>
      <c r="E5927" s="522" t="s">
        <v>430</v>
      </c>
      <c r="F5927" s="522" t="s">
        <v>15272</v>
      </c>
    </row>
    <row r="5928" spans="1:6" ht="15">
      <c r="A5928" s="522">
        <v>4000000261</v>
      </c>
      <c r="B5928" s="522" t="s">
        <v>438</v>
      </c>
      <c r="C5928" s="522" t="s">
        <v>15273</v>
      </c>
      <c r="D5928" s="522" t="s">
        <v>337</v>
      </c>
      <c r="E5928" s="522" t="s">
        <v>767</v>
      </c>
      <c r="F5928" s="522" t="s">
        <v>15274</v>
      </c>
    </row>
    <row r="5929" spans="1:6" ht="15">
      <c r="A5929" s="522">
        <v>3000000238</v>
      </c>
      <c r="B5929" s="522" t="s">
        <v>15275</v>
      </c>
      <c r="C5929" s="522" t="s">
        <v>15276</v>
      </c>
      <c r="D5929" s="522" t="s">
        <v>337</v>
      </c>
      <c r="E5929" s="522" t="s">
        <v>433</v>
      </c>
      <c r="F5929" s="522" t="s">
        <v>15277</v>
      </c>
    </row>
    <row r="5930" spans="1:6" ht="15">
      <c r="A5930" s="522">
        <v>3000003019</v>
      </c>
      <c r="B5930" s="522" t="s">
        <v>15278</v>
      </c>
      <c r="C5930" s="522" t="s">
        <v>15279</v>
      </c>
      <c r="D5930" s="522" t="s">
        <v>337</v>
      </c>
      <c r="E5930" s="522" t="s">
        <v>433</v>
      </c>
      <c r="F5930" s="522" t="s">
        <v>15280</v>
      </c>
    </row>
    <row r="5931" spans="1:6" ht="15">
      <c r="A5931" s="522">
        <v>3000000981</v>
      </c>
      <c r="B5931" s="522" t="s">
        <v>15281</v>
      </c>
      <c r="C5931" s="522" t="s">
        <v>15282</v>
      </c>
      <c r="D5931" s="522" t="s">
        <v>1608</v>
      </c>
      <c r="E5931" s="522" t="s">
        <v>433</v>
      </c>
      <c r="F5931" s="522" t="s">
        <v>15283</v>
      </c>
    </row>
    <row r="5932" spans="1:6" ht="15">
      <c r="A5932" s="522">
        <v>3000004298</v>
      </c>
      <c r="B5932" s="522" t="s">
        <v>438</v>
      </c>
      <c r="C5932" s="522" t="s">
        <v>15284</v>
      </c>
      <c r="D5932" s="522" t="s">
        <v>337</v>
      </c>
      <c r="E5932" s="522" t="s">
        <v>433</v>
      </c>
      <c r="F5932" s="522" t="s">
        <v>15284</v>
      </c>
    </row>
    <row r="5933" spans="1:6" ht="15">
      <c r="A5933" s="522">
        <v>3000004299</v>
      </c>
      <c r="B5933" s="522" t="s">
        <v>438</v>
      </c>
      <c r="C5933" s="522" t="s">
        <v>15285</v>
      </c>
      <c r="D5933" s="522" t="s">
        <v>337</v>
      </c>
      <c r="E5933" s="522" t="s">
        <v>433</v>
      </c>
      <c r="F5933" s="522" t="s">
        <v>15286</v>
      </c>
    </row>
    <row r="5934" spans="1:6" ht="15">
      <c r="A5934" s="522">
        <v>4000000233</v>
      </c>
      <c r="B5934" s="522" t="s">
        <v>438</v>
      </c>
      <c r="C5934" s="522" t="s">
        <v>15287</v>
      </c>
      <c r="D5934" s="522" t="s">
        <v>337</v>
      </c>
      <c r="E5934" s="522" t="s">
        <v>767</v>
      </c>
      <c r="F5934" s="522" t="s">
        <v>15288</v>
      </c>
    </row>
    <row r="5935" spans="1:6" ht="15">
      <c r="A5935" s="522">
        <v>3000004300</v>
      </c>
      <c r="B5935" s="522" t="s">
        <v>438</v>
      </c>
      <c r="C5935" s="522" t="s">
        <v>137</v>
      </c>
      <c r="D5935" s="522" t="s">
        <v>340</v>
      </c>
      <c r="E5935" s="522" t="s">
        <v>433</v>
      </c>
      <c r="F5935" s="522" t="s">
        <v>137</v>
      </c>
    </row>
    <row r="5936" spans="1:6" ht="15">
      <c r="A5936" s="522">
        <v>3000004301</v>
      </c>
      <c r="B5936" s="522" t="s">
        <v>438</v>
      </c>
      <c r="C5936" s="522" t="s">
        <v>15289</v>
      </c>
      <c r="D5936" s="522" t="s">
        <v>340</v>
      </c>
      <c r="E5936" s="522" t="s">
        <v>433</v>
      </c>
      <c r="F5936" s="522" t="s">
        <v>15289</v>
      </c>
    </row>
    <row r="5937" spans="1:6" ht="15">
      <c r="A5937" s="522">
        <v>1000000704</v>
      </c>
      <c r="B5937" s="522" t="s">
        <v>438</v>
      </c>
      <c r="C5937" s="522" t="s">
        <v>15290</v>
      </c>
      <c r="D5937" s="522" t="s">
        <v>337</v>
      </c>
      <c r="E5937" s="522" t="s">
        <v>441</v>
      </c>
      <c r="F5937" s="522" t="s">
        <v>15291</v>
      </c>
    </row>
    <row r="5938" spans="1:6" ht="15">
      <c r="A5938" s="522">
        <v>1000000705</v>
      </c>
      <c r="B5938" s="522" t="s">
        <v>438</v>
      </c>
      <c r="C5938" s="522" t="s">
        <v>15292</v>
      </c>
      <c r="D5938" s="522" t="s">
        <v>337</v>
      </c>
      <c r="E5938" s="522" t="s">
        <v>441</v>
      </c>
      <c r="F5938" s="522" t="s">
        <v>15293</v>
      </c>
    </row>
    <row r="5939" spans="1:6" ht="15">
      <c r="A5939" s="522">
        <v>3000004302</v>
      </c>
      <c r="B5939" s="522" t="s">
        <v>438</v>
      </c>
      <c r="C5939" s="522" t="s">
        <v>15294</v>
      </c>
      <c r="D5939" s="522" t="s">
        <v>440</v>
      </c>
      <c r="E5939" s="522" t="s">
        <v>433</v>
      </c>
      <c r="F5939" s="522" t="s">
        <v>15295</v>
      </c>
    </row>
    <row r="5940" spans="1:6" ht="15">
      <c r="A5940" s="522">
        <v>3000004303</v>
      </c>
      <c r="B5940" s="522" t="s">
        <v>438</v>
      </c>
      <c r="C5940" s="522" t="s">
        <v>15296</v>
      </c>
      <c r="D5940" s="522" t="s">
        <v>340</v>
      </c>
      <c r="E5940" s="522" t="s">
        <v>433</v>
      </c>
      <c r="F5940" s="522" t="s">
        <v>15297</v>
      </c>
    </row>
    <row r="5941" spans="1:6" ht="15">
      <c r="A5941" s="522">
        <v>3000004304</v>
      </c>
      <c r="B5941" s="522" t="s">
        <v>438</v>
      </c>
      <c r="C5941" s="522" t="s">
        <v>15298</v>
      </c>
      <c r="D5941" s="522" t="s">
        <v>440</v>
      </c>
      <c r="E5941" s="522" t="s">
        <v>433</v>
      </c>
      <c r="F5941" s="522" t="s">
        <v>15299</v>
      </c>
    </row>
    <row r="5942" spans="1:6" ht="15">
      <c r="A5942" s="522">
        <v>1000000706</v>
      </c>
      <c r="B5942" s="522" t="s">
        <v>438</v>
      </c>
      <c r="C5942" s="522" t="s">
        <v>15300</v>
      </c>
      <c r="D5942" s="522" t="s">
        <v>340</v>
      </c>
      <c r="E5942" s="522" t="s">
        <v>441</v>
      </c>
      <c r="F5942" s="522" t="s">
        <v>15301</v>
      </c>
    </row>
    <row r="5943" spans="1:6" ht="15">
      <c r="A5943" s="522">
        <v>1000000707</v>
      </c>
      <c r="B5943" s="522" t="s">
        <v>438</v>
      </c>
      <c r="C5943" s="522" t="s">
        <v>15302</v>
      </c>
      <c r="D5943" s="522" t="s">
        <v>340</v>
      </c>
      <c r="E5943" s="522" t="s">
        <v>441</v>
      </c>
      <c r="F5943" s="522" t="s">
        <v>15303</v>
      </c>
    </row>
    <row r="5944" spans="1:6" ht="15">
      <c r="A5944" s="522">
        <v>3000004305</v>
      </c>
      <c r="B5944" s="522" t="s">
        <v>438</v>
      </c>
      <c r="C5944" s="522" t="s">
        <v>15304</v>
      </c>
      <c r="D5944" s="522" t="s">
        <v>340</v>
      </c>
      <c r="E5944" s="522" t="s">
        <v>433</v>
      </c>
      <c r="F5944" s="522" t="s">
        <v>15305</v>
      </c>
    </row>
    <row r="5945" spans="1:6" ht="15">
      <c r="A5945" s="522">
        <v>3000004306</v>
      </c>
      <c r="B5945" s="522" t="s">
        <v>438</v>
      </c>
      <c r="C5945" s="522" t="s">
        <v>15306</v>
      </c>
      <c r="D5945" s="522" t="s">
        <v>340</v>
      </c>
      <c r="E5945" s="522" t="s">
        <v>433</v>
      </c>
      <c r="F5945" s="522" t="s">
        <v>15307</v>
      </c>
    </row>
    <row r="5946" spans="1:6" ht="15">
      <c r="A5946" s="522">
        <v>1000000708</v>
      </c>
      <c r="B5946" s="522" t="s">
        <v>438</v>
      </c>
      <c r="C5946" s="522" t="s">
        <v>15308</v>
      </c>
      <c r="D5946" s="522" t="s">
        <v>337</v>
      </c>
      <c r="E5946" s="522" t="s">
        <v>441</v>
      </c>
      <c r="F5946" s="522" t="s">
        <v>15308</v>
      </c>
    </row>
    <row r="5947" spans="1:6" ht="15">
      <c r="A5947" s="522">
        <v>3000004307</v>
      </c>
      <c r="B5947" s="522" t="s">
        <v>438</v>
      </c>
      <c r="C5947" s="522" t="s">
        <v>15309</v>
      </c>
      <c r="D5947" s="522" t="s">
        <v>337</v>
      </c>
      <c r="E5947" s="522" t="s">
        <v>433</v>
      </c>
      <c r="F5947" s="522" t="s">
        <v>15309</v>
      </c>
    </row>
    <row r="5948" spans="1:6" ht="15">
      <c r="A5948" s="522">
        <v>3000004308</v>
      </c>
      <c r="B5948" s="522" t="s">
        <v>438</v>
      </c>
      <c r="C5948" s="522" t="s">
        <v>15310</v>
      </c>
      <c r="D5948" s="522" t="s">
        <v>337</v>
      </c>
      <c r="E5948" s="522" t="s">
        <v>433</v>
      </c>
      <c r="F5948" s="522" t="s">
        <v>15310</v>
      </c>
    </row>
    <row r="5949" spans="1:6" ht="15">
      <c r="A5949" s="522">
        <v>3000004309</v>
      </c>
      <c r="B5949" s="522" t="s">
        <v>438</v>
      </c>
      <c r="C5949" s="522" t="s">
        <v>15311</v>
      </c>
      <c r="D5949" s="522" t="s">
        <v>337</v>
      </c>
      <c r="E5949" s="522" t="s">
        <v>433</v>
      </c>
      <c r="F5949" s="522" t="s">
        <v>15312</v>
      </c>
    </row>
    <row r="5950" spans="1:6" ht="15">
      <c r="A5950" s="522">
        <v>3000004310</v>
      </c>
      <c r="B5950" s="522" t="s">
        <v>438</v>
      </c>
      <c r="C5950" s="522" t="s">
        <v>15313</v>
      </c>
      <c r="D5950" s="522" t="s">
        <v>337</v>
      </c>
      <c r="E5950" s="522" t="s">
        <v>433</v>
      </c>
      <c r="F5950" s="522" t="s">
        <v>15314</v>
      </c>
    </row>
    <row r="5951" spans="1:6" ht="15">
      <c r="A5951" s="522">
        <v>3000004311</v>
      </c>
      <c r="B5951" s="522" t="s">
        <v>438</v>
      </c>
      <c r="C5951" s="522" t="s">
        <v>15315</v>
      </c>
      <c r="D5951" s="522" t="s">
        <v>337</v>
      </c>
      <c r="E5951" s="522" t="s">
        <v>433</v>
      </c>
      <c r="F5951" s="522" t="s">
        <v>15316</v>
      </c>
    </row>
    <row r="5952" spans="1:6" ht="15">
      <c r="A5952" s="522">
        <v>3000004312</v>
      </c>
      <c r="B5952" s="522" t="s">
        <v>438</v>
      </c>
      <c r="C5952" s="522" t="s">
        <v>15317</v>
      </c>
      <c r="D5952" s="522" t="s">
        <v>337</v>
      </c>
      <c r="E5952" s="522" t="s">
        <v>433</v>
      </c>
      <c r="F5952" s="522" t="s">
        <v>15318</v>
      </c>
    </row>
    <row r="5953" spans="1:6" ht="15">
      <c r="A5953" s="522">
        <v>3000004313</v>
      </c>
      <c r="B5953" s="522" t="s">
        <v>438</v>
      </c>
      <c r="C5953" s="522" t="s">
        <v>15319</v>
      </c>
      <c r="D5953" s="522" t="s">
        <v>337</v>
      </c>
      <c r="E5953" s="522" t="s">
        <v>433</v>
      </c>
      <c r="F5953" s="522" t="s">
        <v>15320</v>
      </c>
    </row>
    <row r="5954" spans="1:6" ht="15">
      <c r="A5954" s="522">
        <v>3000004314</v>
      </c>
      <c r="B5954" s="522" t="s">
        <v>438</v>
      </c>
      <c r="C5954" s="522" t="s">
        <v>15321</v>
      </c>
      <c r="D5954" s="522" t="s">
        <v>337</v>
      </c>
      <c r="E5954" s="522" t="s">
        <v>433</v>
      </c>
      <c r="F5954" s="522" t="s">
        <v>15321</v>
      </c>
    </row>
    <row r="5955" spans="1:6" ht="15">
      <c r="A5955" s="522">
        <v>3000004315</v>
      </c>
      <c r="B5955" s="522" t="s">
        <v>438</v>
      </c>
      <c r="C5955" s="522" t="s">
        <v>15322</v>
      </c>
      <c r="D5955" s="522" t="s">
        <v>337</v>
      </c>
      <c r="E5955" s="522" t="s">
        <v>433</v>
      </c>
      <c r="F5955" s="522" t="s">
        <v>15322</v>
      </c>
    </row>
    <row r="5956" spans="1:6" ht="15">
      <c r="A5956" s="522">
        <v>3000004316</v>
      </c>
      <c r="B5956" s="522" t="s">
        <v>438</v>
      </c>
      <c r="C5956" s="522" t="s">
        <v>15323</v>
      </c>
      <c r="D5956" s="522" t="s">
        <v>337</v>
      </c>
      <c r="E5956" s="522" t="s">
        <v>433</v>
      </c>
      <c r="F5956" s="522" t="s">
        <v>15324</v>
      </c>
    </row>
    <row r="5957" spans="1:6" ht="15">
      <c r="A5957" s="522">
        <v>3000004317</v>
      </c>
      <c r="B5957" s="522" t="s">
        <v>438</v>
      </c>
      <c r="C5957" s="522" t="s">
        <v>15325</v>
      </c>
      <c r="D5957" s="522" t="s">
        <v>337</v>
      </c>
      <c r="E5957" s="522" t="s">
        <v>433</v>
      </c>
      <c r="F5957" s="522" t="s">
        <v>15326</v>
      </c>
    </row>
    <row r="5958" spans="1:6" ht="15">
      <c r="A5958" s="522">
        <v>3000004318</v>
      </c>
      <c r="B5958" s="522" t="s">
        <v>438</v>
      </c>
      <c r="C5958" s="522" t="s">
        <v>15327</v>
      </c>
      <c r="D5958" s="522" t="s">
        <v>337</v>
      </c>
      <c r="E5958" s="522" t="s">
        <v>433</v>
      </c>
      <c r="F5958" s="522" t="s">
        <v>15328</v>
      </c>
    </row>
    <row r="5959" spans="1:6" ht="15">
      <c r="A5959" s="522">
        <v>3000004319</v>
      </c>
      <c r="B5959" s="522" t="s">
        <v>438</v>
      </c>
      <c r="C5959" s="522" t="s">
        <v>15329</v>
      </c>
      <c r="D5959" s="522" t="s">
        <v>337</v>
      </c>
      <c r="E5959" s="522" t="s">
        <v>433</v>
      </c>
      <c r="F5959" s="522" t="s">
        <v>15329</v>
      </c>
    </row>
    <row r="5960" spans="1:6" ht="15">
      <c r="A5960" s="522">
        <v>3000004320</v>
      </c>
      <c r="B5960" s="522" t="s">
        <v>438</v>
      </c>
      <c r="C5960" s="522" t="s">
        <v>15330</v>
      </c>
      <c r="D5960" s="522" t="s">
        <v>337</v>
      </c>
      <c r="E5960" s="522" t="s">
        <v>433</v>
      </c>
      <c r="F5960" s="522" t="s">
        <v>15331</v>
      </c>
    </row>
    <row r="5961" spans="1:6" ht="15">
      <c r="A5961" s="522">
        <v>3000004321</v>
      </c>
      <c r="B5961" s="522" t="s">
        <v>438</v>
      </c>
      <c r="C5961" s="522" t="s">
        <v>15332</v>
      </c>
      <c r="D5961" s="522" t="s">
        <v>337</v>
      </c>
      <c r="E5961" s="522" t="s">
        <v>433</v>
      </c>
      <c r="F5961" s="522" t="s">
        <v>15333</v>
      </c>
    </row>
    <row r="5962" spans="1:6" ht="15">
      <c r="A5962" s="522">
        <v>3000004322</v>
      </c>
      <c r="B5962" s="522" t="s">
        <v>438</v>
      </c>
      <c r="C5962" s="522" t="s">
        <v>15334</v>
      </c>
      <c r="D5962" s="522" t="s">
        <v>337</v>
      </c>
      <c r="E5962" s="522" t="s">
        <v>433</v>
      </c>
      <c r="F5962" s="522" t="s">
        <v>15334</v>
      </c>
    </row>
    <row r="5963" spans="1:6" ht="15">
      <c r="A5963" s="522">
        <v>3000004323</v>
      </c>
      <c r="B5963" s="522" t="s">
        <v>438</v>
      </c>
      <c r="C5963" s="522" t="s">
        <v>15335</v>
      </c>
      <c r="D5963" s="522" t="s">
        <v>337</v>
      </c>
      <c r="E5963" s="522" t="s">
        <v>433</v>
      </c>
      <c r="F5963" s="522" t="s">
        <v>15335</v>
      </c>
    </row>
    <row r="5964" spans="1:6" ht="15">
      <c r="A5964" s="522">
        <v>3000004324</v>
      </c>
      <c r="B5964" s="522" t="s">
        <v>438</v>
      </c>
      <c r="C5964" s="522" t="s">
        <v>15336</v>
      </c>
      <c r="D5964" s="522" t="s">
        <v>745</v>
      </c>
      <c r="E5964" s="522" t="s">
        <v>433</v>
      </c>
      <c r="F5964" s="522" t="s">
        <v>15337</v>
      </c>
    </row>
    <row r="5965" spans="1:6" ht="15">
      <c r="A5965" s="522">
        <v>3000004325</v>
      </c>
      <c r="B5965" s="522" t="s">
        <v>438</v>
      </c>
      <c r="C5965" s="522" t="s">
        <v>15338</v>
      </c>
      <c r="D5965" s="522" t="s">
        <v>745</v>
      </c>
      <c r="E5965" s="522" t="s">
        <v>433</v>
      </c>
      <c r="F5965" s="522" t="s">
        <v>15339</v>
      </c>
    </row>
    <row r="5966" spans="1:6" ht="15">
      <c r="A5966" s="522">
        <v>3000004326</v>
      </c>
      <c r="B5966" s="522" t="s">
        <v>438</v>
      </c>
      <c r="C5966" s="522" t="s">
        <v>15340</v>
      </c>
      <c r="D5966" s="522" t="s">
        <v>337</v>
      </c>
      <c r="E5966" s="522" t="s">
        <v>433</v>
      </c>
      <c r="F5966" s="522" t="s">
        <v>15341</v>
      </c>
    </row>
    <row r="5967" spans="1:6" ht="15">
      <c r="A5967" s="522">
        <v>1000000709</v>
      </c>
      <c r="B5967" s="522" t="s">
        <v>438</v>
      </c>
      <c r="C5967" s="522" t="s">
        <v>15342</v>
      </c>
      <c r="D5967" s="522" t="s">
        <v>745</v>
      </c>
      <c r="E5967" s="522" t="s">
        <v>441</v>
      </c>
      <c r="F5967" s="522" t="s">
        <v>15343</v>
      </c>
    </row>
    <row r="5968" spans="1:6" ht="15">
      <c r="A5968" s="522">
        <v>1000000710</v>
      </c>
      <c r="B5968" s="522" t="s">
        <v>438</v>
      </c>
      <c r="C5968" s="522" t="s">
        <v>15344</v>
      </c>
      <c r="D5968" s="522" t="s">
        <v>337</v>
      </c>
      <c r="E5968" s="522" t="s">
        <v>441</v>
      </c>
      <c r="F5968" s="522" t="s">
        <v>15344</v>
      </c>
    </row>
    <row r="5969" spans="1:6" ht="15">
      <c r="A5969" s="522">
        <v>4000000262</v>
      </c>
      <c r="B5969" s="522" t="s">
        <v>438</v>
      </c>
      <c r="C5969" s="522" t="s">
        <v>15345</v>
      </c>
      <c r="D5969" s="522" t="s">
        <v>337</v>
      </c>
      <c r="E5969" s="522" t="s">
        <v>767</v>
      </c>
      <c r="F5969" s="522" t="s">
        <v>15346</v>
      </c>
    </row>
    <row r="5970" spans="1:6" ht="15">
      <c r="A5970" s="522">
        <v>3000004327</v>
      </c>
      <c r="B5970" s="522" t="s">
        <v>438</v>
      </c>
      <c r="C5970" s="522" t="s">
        <v>15347</v>
      </c>
      <c r="D5970" s="522" t="s">
        <v>340</v>
      </c>
      <c r="E5970" s="522" t="s">
        <v>433</v>
      </c>
      <c r="F5970" s="522" t="s">
        <v>15348</v>
      </c>
    </row>
    <row r="5971" spans="1:6" ht="15">
      <c r="A5971" s="522">
        <v>3000004328</v>
      </c>
      <c r="B5971" s="522" t="s">
        <v>438</v>
      </c>
      <c r="C5971" s="522" t="s">
        <v>15349</v>
      </c>
      <c r="D5971" s="522" t="s">
        <v>340</v>
      </c>
      <c r="E5971" s="522" t="s">
        <v>433</v>
      </c>
      <c r="F5971" s="522" t="s">
        <v>15350</v>
      </c>
    </row>
    <row r="5972" spans="1:6" ht="15">
      <c r="A5972" s="522">
        <v>3000004329</v>
      </c>
      <c r="B5972" s="522" t="s">
        <v>438</v>
      </c>
      <c r="C5972" s="522" t="s">
        <v>2995</v>
      </c>
      <c r="D5972" s="522" t="s">
        <v>337</v>
      </c>
      <c r="E5972" s="522" t="s">
        <v>433</v>
      </c>
      <c r="F5972" s="522" t="s">
        <v>15351</v>
      </c>
    </row>
    <row r="5973" spans="1:6" ht="15">
      <c r="A5973" s="522">
        <v>3000004330</v>
      </c>
      <c r="B5973" s="522" t="s">
        <v>438</v>
      </c>
      <c r="C5973" s="522" t="s">
        <v>15352</v>
      </c>
      <c r="D5973" s="522" t="s">
        <v>337</v>
      </c>
      <c r="E5973" s="522" t="s">
        <v>433</v>
      </c>
      <c r="F5973" s="522" t="s">
        <v>15353</v>
      </c>
    </row>
    <row r="5974" spans="1:6" ht="15">
      <c r="A5974" s="522">
        <v>3000004331</v>
      </c>
      <c r="B5974" s="522" t="s">
        <v>438</v>
      </c>
      <c r="C5974" s="522" t="s">
        <v>15354</v>
      </c>
      <c r="D5974" s="522" t="s">
        <v>337</v>
      </c>
      <c r="E5974" s="522" t="s">
        <v>433</v>
      </c>
      <c r="F5974" s="522" t="s">
        <v>15355</v>
      </c>
    </row>
    <row r="5975" spans="1:6" ht="15">
      <c r="A5975" s="522">
        <v>3000004332</v>
      </c>
      <c r="B5975" s="522" t="s">
        <v>438</v>
      </c>
      <c r="C5975" s="522" t="s">
        <v>15356</v>
      </c>
      <c r="D5975" s="522" t="s">
        <v>337</v>
      </c>
      <c r="E5975" s="522" t="s">
        <v>433</v>
      </c>
      <c r="F5975" s="522" t="s">
        <v>15357</v>
      </c>
    </row>
    <row r="5976" spans="1:6" ht="15">
      <c r="A5976" s="522">
        <v>3000004333</v>
      </c>
      <c r="B5976" s="522" t="s">
        <v>438</v>
      </c>
      <c r="C5976" s="522" t="s">
        <v>15358</v>
      </c>
      <c r="D5976" s="522" t="s">
        <v>337</v>
      </c>
      <c r="E5976" s="522" t="s">
        <v>433</v>
      </c>
      <c r="F5976" s="522" t="s">
        <v>15359</v>
      </c>
    </row>
    <row r="5977" spans="1:6" ht="15">
      <c r="A5977" s="522">
        <v>3000004334</v>
      </c>
      <c r="B5977" s="522" t="s">
        <v>438</v>
      </c>
      <c r="C5977" s="522" t="s">
        <v>15360</v>
      </c>
      <c r="D5977" s="522" t="s">
        <v>337</v>
      </c>
      <c r="E5977" s="522" t="s">
        <v>433</v>
      </c>
      <c r="F5977" s="522" t="s">
        <v>15361</v>
      </c>
    </row>
    <row r="5978" spans="1:6" ht="15">
      <c r="A5978" s="522">
        <v>1000000711</v>
      </c>
      <c r="B5978" s="522" t="s">
        <v>438</v>
      </c>
      <c r="C5978" s="522" t="s">
        <v>15362</v>
      </c>
      <c r="D5978" s="522" t="s">
        <v>337</v>
      </c>
      <c r="E5978" s="522" t="s">
        <v>441</v>
      </c>
      <c r="F5978" s="522" t="s">
        <v>15363</v>
      </c>
    </row>
    <row r="5979" spans="1:6" ht="15">
      <c r="A5979" s="522">
        <v>1000000712</v>
      </c>
      <c r="B5979" s="522" t="s">
        <v>438</v>
      </c>
      <c r="C5979" s="522" t="s">
        <v>15364</v>
      </c>
      <c r="D5979" s="522" t="s">
        <v>337</v>
      </c>
      <c r="E5979" s="522" t="s">
        <v>441</v>
      </c>
      <c r="F5979" s="522" t="s">
        <v>15365</v>
      </c>
    </row>
    <row r="5980" spans="1:6" ht="15">
      <c r="A5980" s="522">
        <v>2000000397</v>
      </c>
      <c r="B5980" s="522" t="s">
        <v>438</v>
      </c>
      <c r="C5980" s="522" t="s">
        <v>15366</v>
      </c>
      <c r="D5980" s="522" t="s">
        <v>337</v>
      </c>
      <c r="E5980" s="522" t="s">
        <v>430</v>
      </c>
      <c r="F5980" s="522" t="s">
        <v>15367</v>
      </c>
    </row>
    <row r="5981" spans="1:6" ht="15">
      <c r="A5981" s="522">
        <v>3000004335</v>
      </c>
      <c r="B5981" s="522" t="s">
        <v>438</v>
      </c>
      <c r="C5981" s="522" t="s">
        <v>1771</v>
      </c>
      <c r="D5981" s="522" t="s">
        <v>337</v>
      </c>
      <c r="E5981" s="522" t="s">
        <v>433</v>
      </c>
      <c r="F5981" s="522" t="s">
        <v>1771</v>
      </c>
    </row>
    <row r="5982" spans="1:6" ht="15">
      <c r="A5982" s="522">
        <v>3000004337</v>
      </c>
      <c r="B5982" s="522" t="s">
        <v>438</v>
      </c>
      <c r="C5982" s="522" t="s">
        <v>15368</v>
      </c>
      <c r="D5982" s="522" t="s">
        <v>745</v>
      </c>
      <c r="E5982" s="522" t="s">
        <v>433</v>
      </c>
      <c r="F5982" s="522" t="s">
        <v>15369</v>
      </c>
    </row>
    <row r="5983" spans="1:6" ht="15">
      <c r="A5983" s="522">
        <v>3000004338</v>
      </c>
      <c r="B5983" s="522" t="s">
        <v>438</v>
      </c>
      <c r="C5983" s="522" t="s">
        <v>15370</v>
      </c>
      <c r="D5983" s="522" t="s">
        <v>745</v>
      </c>
      <c r="E5983" s="522" t="s">
        <v>433</v>
      </c>
      <c r="F5983" s="522" t="s">
        <v>15371</v>
      </c>
    </row>
    <row r="5984" spans="1:6" ht="15">
      <c r="A5984" s="522">
        <v>3000004339</v>
      </c>
      <c r="B5984" s="522" t="s">
        <v>438</v>
      </c>
      <c r="C5984" s="522" t="s">
        <v>15372</v>
      </c>
      <c r="D5984" s="522" t="s">
        <v>337</v>
      </c>
      <c r="E5984" s="522" t="s">
        <v>433</v>
      </c>
      <c r="F5984" s="522" t="s">
        <v>15373</v>
      </c>
    </row>
    <row r="5985" spans="1:6" ht="15">
      <c r="A5985" s="522">
        <v>3000004340</v>
      </c>
      <c r="B5985" s="522" t="s">
        <v>438</v>
      </c>
      <c r="C5985" s="522" t="s">
        <v>15374</v>
      </c>
      <c r="D5985" s="522" t="s">
        <v>337</v>
      </c>
      <c r="E5985" s="522" t="s">
        <v>433</v>
      </c>
      <c r="F5985" s="522" t="s">
        <v>15375</v>
      </c>
    </row>
    <row r="5986" spans="1:6" ht="15">
      <c r="A5986" s="522">
        <v>1000000713</v>
      </c>
      <c r="B5986" s="522" t="s">
        <v>438</v>
      </c>
      <c r="C5986" s="522" t="s">
        <v>15376</v>
      </c>
      <c r="D5986" s="522" t="s">
        <v>337</v>
      </c>
      <c r="E5986" s="522" t="s">
        <v>441</v>
      </c>
      <c r="F5986" s="522" t="s">
        <v>15376</v>
      </c>
    </row>
    <row r="5987" spans="1:6" ht="15">
      <c r="A5987" s="522">
        <v>1000000714</v>
      </c>
      <c r="B5987" s="522" t="s">
        <v>438</v>
      </c>
      <c r="C5987" s="522" t="s">
        <v>15377</v>
      </c>
      <c r="D5987" s="522" t="s">
        <v>337</v>
      </c>
      <c r="E5987" s="522" t="s">
        <v>441</v>
      </c>
      <c r="F5987" s="522" t="s">
        <v>15378</v>
      </c>
    </row>
    <row r="5988" spans="1:6" ht="15">
      <c r="A5988" s="522">
        <v>2000000398</v>
      </c>
      <c r="B5988" s="522" t="s">
        <v>438</v>
      </c>
      <c r="C5988" s="522" t="s">
        <v>15379</v>
      </c>
      <c r="D5988" s="522" t="s">
        <v>337</v>
      </c>
      <c r="E5988" s="522" t="s">
        <v>430</v>
      </c>
      <c r="F5988" s="522" t="s">
        <v>15379</v>
      </c>
    </row>
    <row r="5989" spans="1:6" ht="15">
      <c r="A5989" s="522">
        <v>3000004341</v>
      </c>
      <c r="B5989" s="522" t="s">
        <v>438</v>
      </c>
      <c r="C5989" s="522" t="s">
        <v>15380</v>
      </c>
      <c r="D5989" s="522" t="s">
        <v>337</v>
      </c>
      <c r="E5989" s="522" t="s">
        <v>433</v>
      </c>
      <c r="F5989" s="522" t="s">
        <v>15380</v>
      </c>
    </row>
    <row r="5990" spans="1:6" ht="15">
      <c r="A5990" s="522">
        <v>3000004342</v>
      </c>
      <c r="B5990" s="522" t="s">
        <v>438</v>
      </c>
      <c r="C5990" s="522" t="s">
        <v>15381</v>
      </c>
      <c r="D5990" s="522" t="s">
        <v>337</v>
      </c>
      <c r="E5990" s="522" t="s">
        <v>433</v>
      </c>
      <c r="F5990" s="522" t="s">
        <v>15381</v>
      </c>
    </row>
    <row r="5991" spans="1:6" ht="15">
      <c r="A5991" s="522">
        <v>3000004343</v>
      </c>
      <c r="B5991" s="522" t="s">
        <v>438</v>
      </c>
      <c r="C5991" s="522" t="s">
        <v>15382</v>
      </c>
      <c r="D5991" s="522" t="s">
        <v>337</v>
      </c>
      <c r="E5991" s="522" t="s">
        <v>433</v>
      </c>
      <c r="F5991" s="522" t="s">
        <v>15382</v>
      </c>
    </row>
    <row r="5992" spans="1:6" ht="15">
      <c r="A5992" s="522">
        <v>3000004344</v>
      </c>
      <c r="B5992" s="522" t="s">
        <v>438</v>
      </c>
      <c r="C5992" s="522" t="s">
        <v>15383</v>
      </c>
      <c r="D5992" s="522" t="s">
        <v>337</v>
      </c>
      <c r="E5992" s="522" t="s">
        <v>433</v>
      </c>
      <c r="F5992" s="522" t="s">
        <v>15383</v>
      </c>
    </row>
    <row r="5993" spans="1:6" ht="15">
      <c r="A5993" s="522">
        <v>3000004345</v>
      </c>
      <c r="B5993" s="522" t="s">
        <v>438</v>
      </c>
      <c r="C5993" s="522" t="s">
        <v>15384</v>
      </c>
      <c r="D5993" s="522" t="s">
        <v>337</v>
      </c>
      <c r="E5993" s="522" t="s">
        <v>433</v>
      </c>
      <c r="F5993" s="522" t="s">
        <v>15384</v>
      </c>
    </row>
    <row r="5994" spans="1:6" ht="15">
      <c r="A5994" s="522">
        <v>3000004346</v>
      </c>
      <c r="B5994" s="522" t="s">
        <v>438</v>
      </c>
      <c r="C5994" s="522" t="s">
        <v>15385</v>
      </c>
      <c r="D5994" s="522" t="s">
        <v>337</v>
      </c>
      <c r="E5994" s="522" t="s">
        <v>433</v>
      </c>
      <c r="F5994" s="522" t="s">
        <v>15386</v>
      </c>
    </row>
    <row r="5995" spans="1:6" ht="15">
      <c r="A5995" s="522">
        <v>3000004347</v>
      </c>
      <c r="B5995" s="522" t="s">
        <v>438</v>
      </c>
      <c r="C5995" s="522" t="s">
        <v>15387</v>
      </c>
      <c r="D5995" s="522" t="s">
        <v>337</v>
      </c>
      <c r="E5995" s="522" t="s">
        <v>433</v>
      </c>
      <c r="F5995" s="522" t="s">
        <v>15388</v>
      </c>
    </row>
    <row r="5996" spans="1:6" ht="15">
      <c r="A5996" s="522">
        <v>3000004348</v>
      </c>
      <c r="B5996" s="522" t="s">
        <v>438</v>
      </c>
      <c r="C5996" s="522" t="s">
        <v>15389</v>
      </c>
      <c r="D5996" s="522" t="s">
        <v>337</v>
      </c>
      <c r="E5996" s="522" t="s">
        <v>433</v>
      </c>
      <c r="F5996" s="522" t="s">
        <v>15390</v>
      </c>
    </row>
    <row r="5997" spans="1:6" ht="15">
      <c r="A5997" s="522">
        <v>3000004349</v>
      </c>
      <c r="B5997" s="522" t="s">
        <v>438</v>
      </c>
      <c r="C5997" s="522" t="s">
        <v>15391</v>
      </c>
      <c r="D5997" s="522" t="s">
        <v>337</v>
      </c>
      <c r="E5997" s="522" t="s">
        <v>433</v>
      </c>
      <c r="F5997" s="522" t="s">
        <v>15392</v>
      </c>
    </row>
    <row r="5998" spans="1:6" ht="15">
      <c r="A5998" s="522">
        <v>3000004350</v>
      </c>
      <c r="B5998" s="522" t="s">
        <v>438</v>
      </c>
      <c r="C5998" s="522" t="s">
        <v>15393</v>
      </c>
      <c r="D5998" s="522" t="s">
        <v>337</v>
      </c>
      <c r="E5998" s="522" t="s">
        <v>433</v>
      </c>
      <c r="F5998" s="522" t="s">
        <v>15394</v>
      </c>
    </row>
    <row r="5999" spans="1:6" ht="15">
      <c r="A5999" s="522">
        <v>3000004351</v>
      </c>
      <c r="B5999" s="522" t="s">
        <v>438</v>
      </c>
      <c r="C5999" s="522" t="s">
        <v>15395</v>
      </c>
      <c r="D5999" s="522" t="s">
        <v>337</v>
      </c>
      <c r="E5999" s="522" t="s">
        <v>433</v>
      </c>
      <c r="F5999" s="522" t="s">
        <v>15396</v>
      </c>
    </row>
    <row r="6000" spans="1:6" ht="15">
      <c r="A6000" s="522">
        <v>3000004352</v>
      </c>
      <c r="B6000" s="522" t="s">
        <v>438</v>
      </c>
      <c r="C6000" s="522" t="s">
        <v>15397</v>
      </c>
      <c r="D6000" s="522" t="s">
        <v>337</v>
      </c>
      <c r="E6000" s="522" t="s">
        <v>433</v>
      </c>
      <c r="F6000" s="522" t="s">
        <v>15398</v>
      </c>
    </row>
    <row r="6001" spans="1:6" ht="15">
      <c r="A6001" s="522">
        <v>3000004353</v>
      </c>
      <c r="B6001" s="522" t="s">
        <v>438</v>
      </c>
      <c r="C6001" s="522" t="s">
        <v>15399</v>
      </c>
      <c r="D6001" s="522" t="s">
        <v>337</v>
      </c>
      <c r="E6001" s="522" t="s">
        <v>433</v>
      </c>
      <c r="F6001" s="522" t="s">
        <v>15399</v>
      </c>
    </row>
    <row r="6002" spans="1:6" ht="15">
      <c r="A6002" s="522">
        <v>3000004354</v>
      </c>
      <c r="B6002" s="522" t="s">
        <v>438</v>
      </c>
      <c r="C6002" s="522" t="s">
        <v>15400</v>
      </c>
      <c r="D6002" s="522" t="s">
        <v>337</v>
      </c>
      <c r="E6002" s="522" t="s">
        <v>433</v>
      </c>
      <c r="F6002" s="522" t="s">
        <v>15400</v>
      </c>
    </row>
    <row r="6003" spans="1:6" ht="15">
      <c r="A6003" s="522">
        <v>3000004355</v>
      </c>
      <c r="B6003" s="522" t="s">
        <v>438</v>
      </c>
      <c r="C6003" s="522" t="s">
        <v>15401</v>
      </c>
      <c r="D6003" s="522" t="s">
        <v>337</v>
      </c>
      <c r="E6003" s="522" t="s">
        <v>433</v>
      </c>
      <c r="F6003" s="522" t="s">
        <v>15401</v>
      </c>
    </row>
    <row r="6004" spans="1:6" ht="15">
      <c r="A6004" s="522">
        <v>3000004356</v>
      </c>
      <c r="B6004" s="522" t="s">
        <v>438</v>
      </c>
      <c r="C6004" s="522" t="s">
        <v>15402</v>
      </c>
      <c r="D6004" s="522" t="s">
        <v>337</v>
      </c>
      <c r="E6004" s="522" t="s">
        <v>433</v>
      </c>
      <c r="F6004" s="522" t="s">
        <v>15402</v>
      </c>
    </row>
    <row r="6005" spans="1:6" ht="15">
      <c r="A6005" s="522">
        <v>1000000715</v>
      </c>
      <c r="B6005" s="522" t="s">
        <v>438</v>
      </c>
      <c r="C6005" s="522" t="s">
        <v>15403</v>
      </c>
      <c r="D6005" s="522" t="s">
        <v>337</v>
      </c>
      <c r="E6005" s="522" t="s">
        <v>441</v>
      </c>
      <c r="F6005" s="522" t="s">
        <v>15404</v>
      </c>
    </row>
    <row r="6006" spans="1:6" ht="15">
      <c r="A6006" s="522">
        <v>1000000716</v>
      </c>
      <c r="B6006" s="522" t="s">
        <v>438</v>
      </c>
      <c r="C6006" s="522" t="s">
        <v>15405</v>
      </c>
      <c r="D6006" s="522" t="s">
        <v>337</v>
      </c>
      <c r="E6006" s="522" t="s">
        <v>441</v>
      </c>
      <c r="F6006" s="522" t="s">
        <v>15406</v>
      </c>
    </row>
    <row r="6007" spans="1:6" ht="15">
      <c r="A6007" s="522">
        <v>3000004054</v>
      </c>
      <c r="B6007" s="522" t="s">
        <v>438</v>
      </c>
      <c r="C6007" s="522" t="s">
        <v>15407</v>
      </c>
      <c r="D6007" s="522" t="s">
        <v>745</v>
      </c>
      <c r="E6007" s="522" t="s">
        <v>433</v>
      </c>
      <c r="F6007" s="522" t="s">
        <v>15408</v>
      </c>
    </row>
    <row r="6008" spans="1:6" ht="15">
      <c r="A6008" s="522">
        <v>2000000399</v>
      </c>
      <c r="B6008" s="522" t="s">
        <v>438</v>
      </c>
      <c r="C6008" s="522" t="s">
        <v>15409</v>
      </c>
      <c r="D6008" s="522" t="s">
        <v>1608</v>
      </c>
      <c r="E6008" s="522" t="s">
        <v>430</v>
      </c>
      <c r="F6008" s="522" t="s">
        <v>15409</v>
      </c>
    </row>
    <row r="6009" spans="1:6" ht="15">
      <c r="A6009" s="522">
        <v>3000004357</v>
      </c>
      <c r="B6009" s="522" t="s">
        <v>438</v>
      </c>
      <c r="C6009" s="522" t="s">
        <v>15410</v>
      </c>
      <c r="D6009" s="522" t="s">
        <v>337</v>
      </c>
      <c r="E6009" s="522" t="s">
        <v>433</v>
      </c>
      <c r="F6009" s="522" t="s">
        <v>15410</v>
      </c>
    </row>
    <row r="6010" spans="1:6" ht="15">
      <c r="A6010" s="522">
        <v>3000004358</v>
      </c>
      <c r="B6010" s="522" t="s">
        <v>438</v>
      </c>
      <c r="C6010" s="522" t="s">
        <v>15411</v>
      </c>
      <c r="D6010" s="522" t="s">
        <v>337</v>
      </c>
      <c r="E6010" s="522" t="s">
        <v>433</v>
      </c>
      <c r="F6010" s="522" t="s">
        <v>15412</v>
      </c>
    </row>
    <row r="6011" spans="1:6" ht="15">
      <c r="A6011" s="522">
        <v>1000000717</v>
      </c>
      <c r="B6011" s="522" t="s">
        <v>438</v>
      </c>
      <c r="C6011" s="522" t="s">
        <v>15413</v>
      </c>
      <c r="D6011" s="522" t="s">
        <v>337</v>
      </c>
      <c r="E6011" s="522" t="s">
        <v>441</v>
      </c>
      <c r="F6011" s="522" t="s">
        <v>15414</v>
      </c>
    </row>
    <row r="6012" spans="1:6" ht="15">
      <c r="A6012" s="522">
        <v>2000000404</v>
      </c>
      <c r="B6012" s="522" t="s">
        <v>438</v>
      </c>
      <c r="C6012" s="522" t="s">
        <v>15415</v>
      </c>
      <c r="D6012" s="522" t="s">
        <v>337</v>
      </c>
      <c r="E6012" s="522" t="s">
        <v>430</v>
      </c>
      <c r="F6012" s="522" t="s">
        <v>15415</v>
      </c>
    </row>
    <row r="6013" spans="1:6" ht="15">
      <c r="A6013" s="522">
        <v>1000000719</v>
      </c>
      <c r="B6013" s="522" t="s">
        <v>438</v>
      </c>
      <c r="C6013" s="522" t="s">
        <v>15416</v>
      </c>
      <c r="D6013" s="522" t="s">
        <v>337</v>
      </c>
      <c r="E6013" s="522" t="s">
        <v>441</v>
      </c>
      <c r="F6013" s="522" t="s">
        <v>15416</v>
      </c>
    </row>
    <row r="6014" spans="1:6" ht="15">
      <c r="A6014" s="522">
        <v>2000000405</v>
      </c>
      <c r="B6014" s="522" t="s">
        <v>438</v>
      </c>
      <c r="C6014" s="522" t="s">
        <v>15417</v>
      </c>
      <c r="D6014" s="522" t="s">
        <v>337</v>
      </c>
      <c r="E6014" s="522" t="s">
        <v>430</v>
      </c>
      <c r="F6014" s="522" t="s">
        <v>15417</v>
      </c>
    </row>
    <row r="6015" spans="1:6" ht="15">
      <c r="A6015" s="522">
        <v>1000000827</v>
      </c>
      <c r="B6015" s="522" t="s">
        <v>438</v>
      </c>
      <c r="C6015" s="522" t="s">
        <v>15418</v>
      </c>
      <c r="D6015" s="522" t="s">
        <v>29</v>
      </c>
      <c r="E6015" s="522" t="s">
        <v>441</v>
      </c>
      <c r="F6015" s="522" t="s">
        <v>15418</v>
      </c>
    </row>
    <row r="6016" spans="1:6" ht="15">
      <c r="A6016" s="522">
        <v>1000000828</v>
      </c>
      <c r="B6016" s="522" t="s">
        <v>438</v>
      </c>
      <c r="C6016" s="522" t="s">
        <v>15419</v>
      </c>
      <c r="D6016" s="522" t="s">
        <v>29</v>
      </c>
      <c r="E6016" s="522" t="s">
        <v>441</v>
      </c>
      <c r="F6016" s="522" t="s">
        <v>15419</v>
      </c>
    </row>
    <row r="6017" spans="1:6" ht="15">
      <c r="A6017" s="522">
        <v>1000000829</v>
      </c>
      <c r="B6017" s="522" t="s">
        <v>438</v>
      </c>
      <c r="C6017" s="522" t="s">
        <v>15420</v>
      </c>
      <c r="D6017" s="522" t="s">
        <v>340</v>
      </c>
      <c r="E6017" s="522" t="s">
        <v>441</v>
      </c>
      <c r="F6017" s="522" t="s">
        <v>15421</v>
      </c>
    </row>
    <row r="6018" spans="1:6" ht="15">
      <c r="A6018" s="522">
        <v>1000000830</v>
      </c>
      <c r="B6018" s="522" t="s">
        <v>438</v>
      </c>
      <c r="C6018" s="522" t="s">
        <v>15422</v>
      </c>
      <c r="D6018" s="522" t="s">
        <v>340</v>
      </c>
      <c r="E6018" s="522" t="s">
        <v>441</v>
      </c>
      <c r="F6018" s="522" t="s">
        <v>15422</v>
      </c>
    </row>
    <row r="6019" spans="1:6" ht="15">
      <c r="A6019" s="522">
        <v>1000000831</v>
      </c>
      <c r="B6019" s="522" t="s">
        <v>438</v>
      </c>
      <c r="C6019" s="522" t="s">
        <v>15423</v>
      </c>
      <c r="D6019" s="522" t="s">
        <v>337</v>
      </c>
      <c r="E6019" s="522" t="s">
        <v>441</v>
      </c>
      <c r="F6019" s="522" t="s">
        <v>15423</v>
      </c>
    </row>
    <row r="6020" spans="1:6" ht="15">
      <c r="A6020" s="522">
        <v>1000000832</v>
      </c>
      <c r="B6020" s="522" t="s">
        <v>438</v>
      </c>
      <c r="C6020" s="522" t="s">
        <v>15424</v>
      </c>
      <c r="D6020" s="522" t="s">
        <v>337</v>
      </c>
      <c r="E6020" s="522" t="s">
        <v>441</v>
      </c>
      <c r="F6020" s="522" t="s">
        <v>15424</v>
      </c>
    </row>
    <row r="6021" spans="1:6" ht="15">
      <c r="A6021" s="522">
        <v>1000000727</v>
      </c>
      <c r="B6021" s="522" t="s">
        <v>438</v>
      </c>
      <c r="C6021" s="522" t="s">
        <v>15425</v>
      </c>
      <c r="D6021" s="522" t="s">
        <v>337</v>
      </c>
      <c r="E6021" s="522" t="s">
        <v>441</v>
      </c>
      <c r="F6021" s="522" t="s">
        <v>15425</v>
      </c>
    </row>
    <row r="6022" spans="1:6" ht="15">
      <c r="A6022" s="522">
        <v>1000000833</v>
      </c>
      <c r="B6022" s="522" t="s">
        <v>438</v>
      </c>
      <c r="C6022" s="522" t="s">
        <v>15426</v>
      </c>
      <c r="D6022" s="522" t="s">
        <v>337</v>
      </c>
      <c r="E6022" s="522" t="s">
        <v>441</v>
      </c>
      <c r="F6022" s="522" t="s">
        <v>15427</v>
      </c>
    </row>
    <row r="6023" spans="1:6" ht="15">
      <c r="A6023" s="522">
        <v>1000000834</v>
      </c>
      <c r="B6023" s="522" t="s">
        <v>438</v>
      </c>
      <c r="C6023" s="522" t="s">
        <v>15428</v>
      </c>
      <c r="D6023" s="522" t="s">
        <v>337</v>
      </c>
      <c r="E6023" s="522" t="s">
        <v>441</v>
      </c>
      <c r="F6023" s="522" t="s">
        <v>15428</v>
      </c>
    </row>
    <row r="6024" spans="1:6" ht="15">
      <c r="A6024" s="522">
        <v>1000000835</v>
      </c>
      <c r="B6024" s="522" t="s">
        <v>438</v>
      </c>
      <c r="C6024" s="522" t="s">
        <v>15429</v>
      </c>
      <c r="D6024" s="522" t="s">
        <v>337</v>
      </c>
      <c r="E6024" s="522" t="s">
        <v>441</v>
      </c>
      <c r="F6024" s="522" t="s">
        <v>15429</v>
      </c>
    </row>
    <row r="6025" spans="1:6" ht="15">
      <c r="A6025" s="522">
        <v>1000000836</v>
      </c>
      <c r="B6025" s="522" t="s">
        <v>438</v>
      </c>
      <c r="C6025" s="522" t="s">
        <v>15430</v>
      </c>
      <c r="D6025" s="522" t="s">
        <v>440</v>
      </c>
      <c r="E6025" s="522" t="s">
        <v>441</v>
      </c>
      <c r="F6025" s="522" t="s">
        <v>15431</v>
      </c>
    </row>
    <row r="6026" spans="1:6" ht="15">
      <c r="A6026" s="522">
        <v>1000000837</v>
      </c>
      <c r="B6026" s="522" t="s">
        <v>438</v>
      </c>
      <c r="C6026" s="522" t="s">
        <v>15432</v>
      </c>
      <c r="D6026" s="522" t="s">
        <v>337</v>
      </c>
      <c r="E6026" s="522" t="s">
        <v>441</v>
      </c>
      <c r="F6026" s="522" t="s">
        <v>8093</v>
      </c>
    </row>
    <row r="6027" spans="1:6" ht="15">
      <c r="A6027" s="522">
        <v>1000000733</v>
      </c>
      <c r="B6027" s="522" t="s">
        <v>438</v>
      </c>
      <c r="C6027" s="522" t="s">
        <v>15433</v>
      </c>
      <c r="D6027" s="522" t="s">
        <v>337</v>
      </c>
      <c r="E6027" s="522" t="s">
        <v>441</v>
      </c>
      <c r="F6027" s="522" t="s">
        <v>15433</v>
      </c>
    </row>
    <row r="6028" spans="1:6" ht="15">
      <c r="A6028" s="522">
        <v>1000000838</v>
      </c>
      <c r="B6028" s="522" t="s">
        <v>438</v>
      </c>
      <c r="C6028" s="522" t="s">
        <v>15434</v>
      </c>
      <c r="D6028" s="522" t="s">
        <v>745</v>
      </c>
      <c r="E6028" s="522" t="s">
        <v>441</v>
      </c>
      <c r="F6028" s="522" t="s">
        <v>15435</v>
      </c>
    </row>
    <row r="6029" spans="1:6" ht="15">
      <c r="A6029" s="522">
        <v>1000000839</v>
      </c>
      <c r="B6029" s="522" t="s">
        <v>438</v>
      </c>
      <c r="C6029" s="522" t="s">
        <v>15436</v>
      </c>
      <c r="D6029" s="522" t="s">
        <v>340</v>
      </c>
      <c r="E6029" s="522" t="s">
        <v>441</v>
      </c>
      <c r="F6029" s="522" t="s">
        <v>15437</v>
      </c>
    </row>
    <row r="6030" spans="1:6" ht="15">
      <c r="A6030" s="522">
        <v>1000000840</v>
      </c>
      <c r="B6030" s="522" t="s">
        <v>438</v>
      </c>
      <c r="C6030" s="522" t="s">
        <v>15438</v>
      </c>
      <c r="D6030" s="522" t="s">
        <v>340</v>
      </c>
      <c r="E6030" s="522" t="s">
        <v>441</v>
      </c>
      <c r="F6030" s="522" t="s">
        <v>15438</v>
      </c>
    </row>
    <row r="6031" spans="1:6" ht="15">
      <c r="A6031" s="522">
        <v>1000000841</v>
      </c>
      <c r="B6031" s="522" t="s">
        <v>438</v>
      </c>
      <c r="C6031" s="522" t="s">
        <v>15439</v>
      </c>
      <c r="D6031" s="522" t="s">
        <v>337</v>
      </c>
      <c r="E6031" s="522" t="s">
        <v>441</v>
      </c>
      <c r="F6031" s="522" t="s">
        <v>15440</v>
      </c>
    </row>
    <row r="6032" spans="1:6" ht="15">
      <c r="A6032" s="522">
        <v>3000004445</v>
      </c>
      <c r="B6032" s="522" t="s">
        <v>438</v>
      </c>
      <c r="C6032" s="522" t="s">
        <v>15441</v>
      </c>
      <c r="D6032" s="522" t="s">
        <v>340</v>
      </c>
      <c r="E6032" s="522" t="s">
        <v>433</v>
      </c>
      <c r="F6032" s="522" t="s">
        <v>15442</v>
      </c>
    </row>
    <row r="6033" spans="1:6" ht="15">
      <c r="A6033" s="522">
        <v>3000004446</v>
      </c>
      <c r="B6033" s="522" t="s">
        <v>438</v>
      </c>
      <c r="C6033" s="522" t="s">
        <v>15443</v>
      </c>
      <c r="D6033" s="522" t="s">
        <v>340</v>
      </c>
      <c r="E6033" s="522" t="s">
        <v>433</v>
      </c>
      <c r="F6033" s="522" t="s">
        <v>15444</v>
      </c>
    </row>
    <row r="6034" spans="1:6" ht="15">
      <c r="A6034" s="522">
        <v>4000000194</v>
      </c>
      <c r="B6034" s="522" t="s">
        <v>15445</v>
      </c>
      <c r="C6034" s="522" t="s">
        <v>15446</v>
      </c>
      <c r="D6034" s="522" t="s">
        <v>337</v>
      </c>
      <c r="E6034" s="522" t="s">
        <v>767</v>
      </c>
      <c r="F6034" s="522" t="s">
        <v>15446</v>
      </c>
    </row>
    <row r="6035" spans="1:6" ht="15">
      <c r="A6035" s="522">
        <v>2000000406</v>
      </c>
      <c r="B6035" s="522" t="s">
        <v>438</v>
      </c>
      <c r="C6035" s="522" t="s">
        <v>15447</v>
      </c>
      <c r="D6035" s="522" t="s">
        <v>337</v>
      </c>
      <c r="E6035" s="522" t="s">
        <v>430</v>
      </c>
      <c r="F6035" s="522" t="s">
        <v>15447</v>
      </c>
    </row>
    <row r="6036" spans="1:6" ht="15">
      <c r="A6036" s="522">
        <v>1000000718</v>
      </c>
      <c r="B6036" s="522" t="s">
        <v>438</v>
      </c>
      <c r="C6036" s="522" t="s">
        <v>15448</v>
      </c>
      <c r="D6036" s="522" t="s">
        <v>337</v>
      </c>
      <c r="E6036" s="522" t="s">
        <v>441</v>
      </c>
      <c r="F6036" s="522" t="s">
        <v>15449</v>
      </c>
    </row>
    <row r="6037" spans="1:6" ht="15">
      <c r="A6037" s="522">
        <v>1000000743</v>
      </c>
      <c r="B6037" s="522" t="s">
        <v>438</v>
      </c>
      <c r="C6037" s="522" t="s">
        <v>15450</v>
      </c>
      <c r="D6037" s="522" t="s">
        <v>337</v>
      </c>
      <c r="E6037" s="522" t="s">
        <v>441</v>
      </c>
      <c r="F6037" s="522" t="s">
        <v>15450</v>
      </c>
    </row>
    <row r="6038" spans="1:6" ht="15">
      <c r="A6038" s="522">
        <v>1000000720</v>
      </c>
      <c r="B6038" s="522" t="s">
        <v>438</v>
      </c>
      <c r="C6038" s="522" t="s">
        <v>15451</v>
      </c>
      <c r="D6038" s="522" t="s">
        <v>337</v>
      </c>
      <c r="E6038" s="522" t="s">
        <v>441</v>
      </c>
      <c r="F6038" s="522" t="s">
        <v>15452</v>
      </c>
    </row>
    <row r="6039" spans="1:6" ht="15">
      <c r="A6039" s="522">
        <v>1000000721</v>
      </c>
      <c r="B6039" s="522" t="s">
        <v>438</v>
      </c>
      <c r="C6039" s="522" t="s">
        <v>15453</v>
      </c>
      <c r="D6039" s="522" t="s">
        <v>337</v>
      </c>
      <c r="E6039" s="522" t="s">
        <v>441</v>
      </c>
      <c r="F6039" s="522" t="s">
        <v>15454</v>
      </c>
    </row>
    <row r="6040" spans="1:6" ht="15">
      <c r="A6040" s="522">
        <v>1000000722</v>
      </c>
      <c r="B6040" s="522" t="s">
        <v>438</v>
      </c>
      <c r="C6040" s="522" t="s">
        <v>15455</v>
      </c>
      <c r="D6040" s="522" t="s">
        <v>337</v>
      </c>
      <c r="E6040" s="522" t="s">
        <v>441</v>
      </c>
      <c r="F6040" s="522" t="s">
        <v>15456</v>
      </c>
    </row>
    <row r="6041" spans="1:6" ht="15">
      <c r="A6041" s="522">
        <v>1000000723</v>
      </c>
      <c r="B6041" s="522" t="s">
        <v>438</v>
      </c>
      <c r="C6041" s="522" t="s">
        <v>15457</v>
      </c>
      <c r="D6041" s="522" t="s">
        <v>337</v>
      </c>
      <c r="E6041" s="522" t="s">
        <v>441</v>
      </c>
      <c r="F6041" s="522" t="s">
        <v>15458</v>
      </c>
    </row>
    <row r="6042" spans="1:6" ht="15">
      <c r="A6042" s="522">
        <v>1000000724</v>
      </c>
      <c r="B6042" s="522" t="s">
        <v>438</v>
      </c>
      <c r="C6042" s="522" t="s">
        <v>15459</v>
      </c>
      <c r="D6042" s="522" t="s">
        <v>337</v>
      </c>
      <c r="E6042" s="522" t="s">
        <v>441</v>
      </c>
      <c r="F6042" s="522" t="s">
        <v>15460</v>
      </c>
    </row>
    <row r="6043" spans="1:6" ht="15">
      <c r="A6043" s="522">
        <v>1000000725</v>
      </c>
      <c r="B6043" s="522" t="s">
        <v>438</v>
      </c>
      <c r="C6043" s="522" t="s">
        <v>15461</v>
      </c>
      <c r="D6043" s="522" t="s">
        <v>337</v>
      </c>
      <c r="E6043" s="522" t="s">
        <v>441</v>
      </c>
      <c r="F6043" s="522" t="s">
        <v>15462</v>
      </c>
    </row>
    <row r="6044" spans="1:6" ht="15">
      <c r="A6044" s="522">
        <v>1000000750</v>
      </c>
      <c r="B6044" s="522" t="s">
        <v>438</v>
      </c>
      <c r="C6044" s="522" t="s">
        <v>15463</v>
      </c>
      <c r="D6044" s="522" t="s">
        <v>440</v>
      </c>
      <c r="E6044" s="522" t="s">
        <v>441</v>
      </c>
      <c r="F6044" s="522" t="s">
        <v>15463</v>
      </c>
    </row>
    <row r="6045" spans="1:6" ht="15">
      <c r="A6045" s="522">
        <v>1000000756</v>
      </c>
      <c r="B6045" s="522" t="s">
        <v>438</v>
      </c>
      <c r="C6045" s="522" t="s">
        <v>15464</v>
      </c>
      <c r="D6045" s="522" t="s">
        <v>440</v>
      </c>
      <c r="E6045" s="522" t="s">
        <v>441</v>
      </c>
      <c r="F6045" s="522" t="s">
        <v>15465</v>
      </c>
    </row>
    <row r="6046" spans="1:6" ht="15">
      <c r="A6046" s="522">
        <v>1000000757</v>
      </c>
      <c r="B6046" s="522" t="s">
        <v>438</v>
      </c>
      <c r="C6046" s="522" t="s">
        <v>15466</v>
      </c>
      <c r="D6046" s="522" t="s">
        <v>440</v>
      </c>
      <c r="E6046" s="522" t="s">
        <v>441</v>
      </c>
      <c r="F6046" s="522" t="s">
        <v>15467</v>
      </c>
    </row>
    <row r="6047" spans="1:6" ht="15">
      <c r="A6047" s="522">
        <v>1000000758</v>
      </c>
      <c r="B6047" s="522" t="s">
        <v>438</v>
      </c>
      <c r="C6047" s="522" t="s">
        <v>15468</v>
      </c>
      <c r="D6047" s="522" t="s">
        <v>440</v>
      </c>
      <c r="E6047" s="522" t="s">
        <v>441</v>
      </c>
      <c r="F6047" s="522" t="s">
        <v>15469</v>
      </c>
    </row>
    <row r="6048" spans="1:6" ht="15">
      <c r="A6048" s="522">
        <v>1000000759</v>
      </c>
      <c r="B6048" s="522" t="s">
        <v>438</v>
      </c>
      <c r="C6048" s="522" t="s">
        <v>15470</v>
      </c>
      <c r="D6048" s="522" t="s">
        <v>440</v>
      </c>
      <c r="E6048" s="522" t="s">
        <v>441</v>
      </c>
      <c r="F6048" s="522" t="s">
        <v>15471</v>
      </c>
    </row>
    <row r="6049" spans="1:6" ht="15">
      <c r="A6049" s="522">
        <v>3000004359</v>
      </c>
      <c r="B6049" s="522" t="s">
        <v>438</v>
      </c>
      <c r="C6049" s="522" t="s">
        <v>15472</v>
      </c>
      <c r="D6049" s="522" t="s">
        <v>440</v>
      </c>
      <c r="E6049" s="522" t="s">
        <v>433</v>
      </c>
      <c r="F6049" s="522" t="s">
        <v>15473</v>
      </c>
    </row>
    <row r="6050" spans="1:6" ht="15">
      <c r="A6050" s="522">
        <v>3000004361</v>
      </c>
      <c r="B6050" s="522" t="s">
        <v>438</v>
      </c>
      <c r="C6050" s="522" t="s">
        <v>15474</v>
      </c>
      <c r="D6050" s="522" t="s">
        <v>337</v>
      </c>
      <c r="E6050" s="522" t="s">
        <v>433</v>
      </c>
      <c r="F6050" s="522" t="s">
        <v>15475</v>
      </c>
    </row>
    <row r="6051" spans="1:6" ht="15">
      <c r="A6051" s="522">
        <v>3000004362</v>
      </c>
      <c r="B6051" s="522" t="s">
        <v>438</v>
      </c>
      <c r="C6051" s="522" t="s">
        <v>15476</v>
      </c>
      <c r="D6051" s="522" t="s">
        <v>337</v>
      </c>
      <c r="E6051" s="522" t="s">
        <v>433</v>
      </c>
      <c r="F6051" s="522" t="s">
        <v>15477</v>
      </c>
    </row>
    <row r="6052" spans="1:6" ht="15">
      <c r="A6052" s="522">
        <v>3000004363</v>
      </c>
      <c r="B6052" s="522" t="s">
        <v>438</v>
      </c>
      <c r="C6052" s="522" t="s">
        <v>15478</v>
      </c>
      <c r="D6052" s="522" t="s">
        <v>337</v>
      </c>
      <c r="E6052" s="522" t="s">
        <v>433</v>
      </c>
      <c r="F6052" s="522" t="s">
        <v>15479</v>
      </c>
    </row>
    <row r="6053" spans="1:6" ht="15">
      <c r="A6053" s="522">
        <v>3000004364</v>
      </c>
      <c r="B6053" s="522" t="s">
        <v>438</v>
      </c>
      <c r="C6053" s="522" t="s">
        <v>15480</v>
      </c>
      <c r="D6053" s="522" t="s">
        <v>337</v>
      </c>
      <c r="E6053" s="522" t="s">
        <v>433</v>
      </c>
      <c r="F6053" s="522" t="s">
        <v>15481</v>
      </c>
    </row>
    <row r="6054" spans="1:6" ht="15">
      <c r="A6054" s="522">
        <v>3000004365</v>
      </c>
      <c r="B6054" s="522" t="s">
        <v>438</v>
      </c>
      <c r="C6054" s="522" t="s">
        <v>15482</v>
      </c>
      <c r="D6054" s="522" t="s">
        <v>337</v>
      </c>
      <c r="E6054" s="522" t="s">
        <v>433</v>
      </c>
      <c r="F6054" s="522" t="s">
        <v>15483</v>
      </c>
    </row>
    <row r="6055" spans="1:6" ht="15">
      <c r="A6055" s="522">
        <v>3000004360</v>
      </c>
      <c r="B6055" s="522" t="s">
        <v>438</v>
      </c>
      <c r="C6055" s="522" t="s">
        <v>15484</v>
      </c>
      <c r="D6055" s="522" t="s">
        <v>337</v>
      </c>
      <c r="E6055" s="522" t="s">
        <v>433</v>
      </c>
      <c r="F6055" s="522" t="s">
        <v>15485</v>
      </c>
    </row>
    <row r="6056" spans="1:6" ht="15">
      <c r="A6056" s="522">
        <v>3000004366</v>
      </c>
      <c r="B6056" s="522" t="s">
        <v>438</v>
      </c>
      <c r="C6056" s="522" t="s">
        <v>15486</v>
      </c>
      <c r="D6056" s="522" t="s">
        <v>337</v>
      </c>
      <c r="E6056" s="522" t="s">
        <v>433</v>
      </c>
      <c r="F6056" s="522" t="s">
        <v>15487</v>
      </c>
    </row>
    <row r="6057" spans="1:6" ht="15">
      <c r="A6057" s="522">
        <v>3000004367</v>
      </c>
      <c r="B6057" s="522" t="s">
        <v>438</v>
      </c>
      <c r="C6057" s="522" t="s">
        <v>15488</v>
      </c>
      <c r="D6057" s="522" t="s">
        <v>337</v>
      </c>
      <c r="E6057" s="522" t="s">
        <v>433</v>
      </c>
      <c r="F6057" s="522" t="s">
        <v>15489</v>
      </c>
    </row>
    <row r="6058" spans="1:6" ht="15">
      <c r="A6058" s="522">
        <v>3000004368</v>
      </c>
      <c r="B6058" s="522" t="s">
        <v>438</v>
      </c>
      <c r="C6058" s="522" t="s">
        <v>15490</v>
      </c>
      <c r="D6058" s="522" t="s">
        <v>337</v>
      </c>
      <c r="E6058" s="522" t="s">
        <v>433</v>
      </c>
      <c r="F6058" s="522" t="s">
        <v>15491</v>
      </c>
    </row>
    <row r="6059" spans="1:6" ht="15">
      <c r="A6059" s="522">
        <v>3000004369</v>
      </c>
      <c r="B6059" s="522" t="s">
        <v>438</v>
      </c>
      <c r="C6059" s="522" t="s">
        <v>15492</v>
      </c>
      <c r="D6059" s="522" t="s">
        <v>337</v>
      </c>
      <c r="E6059" s="522" t="s">
        <v>433</v>
      </c>
      <c r="F6059" s="522" t="s">
        <v>15493</v>
      </c>
    </row>
    <row r="6060" spans="1:6" ht="15">
      <c r="A6060" s="522">
        <v>3000004447</v>
      </c>
      <c r="B6060" s="522" t="s">
        <v>438</v>
      </c>
      <c r="C6060" s="522" t="s">
        <v>15494</v>
      </c>
      <c r="D6060" s="522" t="s">
        <v>340</v>
      </c>
      <c r="E6060" s="522" t="s">
        <v>433</v>
      </c>
      <c r="F6060" s="522" t="s">
        <v>15495</v>
      </c>
    </row>
    <row r="6061" spans="1:6" ht="15">
      <c r="A6061" s="522">
        <v>3000004448</v>
      </c>
      <c r="B6061" s="522" t="s">
        <v>438</v>
      </c>
      <c r="C6061" s="522" t="s">
        <v>15494</v>
      </c>
      <c r="D6061" s="522" t="s">
        <v>340</v>
      </c>
      <c r="E6061" s="522" t="s">
        <v>433</v>
      </c>
      <c r="F6061" s="522" t="s">
        <v>15496</v>
      </c>
    </row>
    <row r="6062" spans="1:6" ht="15">
      <c r="A6062" s="522">
        <v>3000004449</v>
      </c>
      <c r="B6062" s="522" t="s">
        <v>438</v>
      </c>
      <c r="C6062" s="522" t="s">
        <v>15497</v>
      </c>
      <c r="D6062" s="522" t="s">
        <v>337</v>
      </c>
      <c r="E6062" s="522" t="s">
        <v>433</v>
      </c>
      <c r="F6062" s="522" t="s">
        <v>15498</v>
      </c>
    </row>
    <row r="6063" spans="1:6" ht="15">
      <c r="A6063" s="522">
        <v>3000004450</v>
      </c>
      <c r="B6063" s="522" t="s">
        <v>438</v>
      </c>
      <c r="C6063" s="522" t="s">
        <v>15499</v>
      </c>
      <c r="D6063" s="522" t="s">
        <v>337</v>
      </c>
      <c r="E6063" s="522" t="s">
        <v>433</v>
      </c>
      <c r="F6063" s="522" t="s">
        <v>15500</v>
      </c>
    </row>
    <row r="6064" spans="1:6" ht="15">
      <c r="A6064" s="522">
        <v>3000004451</v>
      </c>
      <c r="B6064" s="522" t="s">
        <v>438</v>
      </c>
      <c r="C6064" s="522" t="s">
        <v>15501</v>
      </c>
      <c r="D6064" s="522" t="s">
        <v>337</v>
      </c>
      <c r="E6064" s="522" t="s">
        <v>433</v>
      </c>
      <c r="F6064" s="522" t="s">
        <v>15502</v>
      </c>
    </row>
    <row r="6065" spans="1:6" ht="15">
      <c r="A6065" s="522">
        <v>3000004370</v>
      </c>
      <c r="B6065" s="522" t="s">
        <v>438</v>
      </c>
      <c r="C6065" s="522" t="s">
        <v>15503</v>
      </c>
      <c r="D6065" s="522" t="s">
        <v>340</v>
      </c>
      <c r="E6065" s="522" t="s">
        <v>433</v>
      </c>
      <c r="F6065" s="522" t="s">
        <v>128</v>
      </c>
    </row>
    <row r="6066" spans="1:6" ht="15">
      <c r="A6066" s="522">
        <v>3000004371</v>
      </c>
      <c r="B6066" s="522" t="s">
        <v>438</v>
      </c>
      <c r="C6066" s="522" t="s">
        <v>15504</v>
      </c>
      <c r="D6066" s="522" t="s">
        <v>340</v>
      </c>
      <c r="E6066" s="522" t="s">
        <v>433</v>
      </c>
      <c r="F6066" s="522" t="s">
        <v>130</v>
      </c>
    </row>
    <row r="6067" spans="1:6" ht="15">
      <c r="A6067" s="522">
        <v>1000000760</v>
      </c>
      <c r="B6067" s="522" t="s">
        <v>438</v>
      </c>
      <c r="C6067" s="522" t="s">
        <v>15505</v>
      </c>
      <c r="D6067" s="522" t="s">
        <v>340</v>
      </c>
      <c r="E6067" s="522" t="s">
        <v>441</v>
      </c>
      <c r="F6067" s="522" t="s">
        <v>15506</v>
      </c>
    </row>
    <row r="6068" spans="1:6" ht="15">
      <c r="A6068" s="522">
        <v>1000000761</v>
      </c>
      <c r="B6068" s="522" t="s">
        <v>438</v>
      </c>
      <c r="C6068" s="522" t="s">
        <v>15507</v>
      </c>
      <c r="D6068" s="522" t="s">
        <v>340</v>
      </c>
      <c r="E6068" s="522" t="s">
        <v>441</v>
      </c>
      <c r="F6068" s="522" t="s">
        <v>15508</v>
      </c>
    </row>
    <row r="6069" spans="1:6" ht="15">
      <c r="A6069" s="522">
        <v>3000004372</v>
      </c>
      <c r="B6069" s="522" t="s">
        <v>438</v>
      </c>
      <c r="C6069" s="522" t="s">
        <v>15509</v>
      </c>
      <c r="D6069" s="522" t="s">
        <v>340</v>
      </c>
      <c r="E6069" s="522" t="s">
        <v>433</v>
      </c>
      <c r="F6069" s="522" t="s">
        <v>15510</v>
      </c>
    </row>
    <row r="6070" spans="1:6" ht="15">
      <c r="A6070" s="522">
        <v>3000004373</v>
      </c>
      <c r="B6070" s="522" t="s">
        <v>438</v>
      </c>
      <c r="C6070" s="522" t="s">
        <v>15511</v>
      </c>
      <c r="D6070" s="522" t="s">
        <v>340</v>
      </c>
      <c r="E6070" s="522" t="s">
        <v>433</v>
      </c>
      <c r="F6070" s="522" t="s">
        <v>15512</v>
      </c>
    </row>
    <row r="6071" spans="1:6" ht="15">
      <c r="A6071" s="522">
        <v>3000004374</v>
      </c>
      <c r="B6071" s="522" t="s">
        <v>438</v>
      </c>
      <c r="C6071" s="522" t="s">
        <v>15513</v>
      </c>
      <c r="D6071" s="522" t="s">
        <v>340</v>
      </c>
      <c r="E6071" s="522" t="s">
        <v>433</v>
      </c>
      <c r="F6071" s="522" t="s">
        <v>15514</v>
      </c>
    </row>
    <row r="6072" spans="1:6" ht="15">
      <c r="A6072" s="522">
        <v>3000004375</v>
      </c>
      <c r="B6072" s="522" t="s">
        <v>438</v>
      </c>
      <c r="C6072" s="522" t="s">
        <v>15515</v>
      </c>
      <c r="D6072" s="522" t="s">
        <v>337</v>
      </c>
      <c r="E6072" s="522" t="s">
        <v>433</v>
      </c>
      <c r="F6072" s="522" t="s">
        <v>15516</v>
      </c>
    </row>
    <row r="6073" spans="1:6" ht="15">
      <c r="A6073" s="522">
        <v>3000004376</v>
      </c>
      <c r="B6073" s="522" t="s">
        <v>438</v>
      </c>
      <c r="C6073" s="522" t="s">
        <v>15517</v>
      </c>
      <c r="D6073" s="522" t="s">
        <v>337</v>
      </c>
      <c r="E6073" s="522" t="s">
        <v>433</v>
      </c>
      <c r="F6073" s="522" t="s">
        <v>15518</v>
      </c>
    </row>
    <row r="6074" spans="1:6" ht="15">
      <c r="A6074" s="522">
        <v>1000000762</v>
      </c>
      <c r="B6074" s="522" t="s">
        <v>438</v>
      </c>
      <c r="C6074" s="522" t="s">
        <v>15519</v>
      </c>
      <c r="D6074" s="522" t="s">
        <v>340</v>
      </c>
      <c r="E6074" s="522" t="s">
        <v>441</v>
      </c>
      <c r="F6074" s="522" t="s">
        <v>15520</v>
      </c>
    </row>
    <row r="6075" spans="1:6" ht="15">
      <c r="A6075" s="522">
        <v>1000000763</v>
      </c>
      <c r="B6075" s="522" t="s">
        <v>438</v>
      </c>
      <c r="C6075" s="522" t="s">
        <v>15521</v>
      </c>
      <c r="D6075" s="522" t="s">
        <v>340</v>
      </c>
      <c r="E6075" s="522" t="s">
        <v>441</v>
      </c>
      <c r="F6075" s="522" t="s">
        <v>15522</v>
      </c>
    </row>
    <row r="6076" spans="1:6" ht="15">
      <c r="A6076" s="522">
        <v>1000000764</v>
      </c>
      <c r="B6076" s="522" t="s">
        <v>438</v>
      </c>
      <c r="C6076" s="522" t="s">
        <v>15523</v>
      </c>
      <c r="D6076" s="522" t="s">
        <v>337</v>
      </c>
      <c r="E6076" s="522" t="s">
        <v>441</v>
      </c>
      <c r="F6076" s="522" t="s">
        <v>15523</v>
      </c>
    </row>
    <row r="6077" spans="1:6" ht="15">
      <c r="A6077" s="522">
        <v>3000004377</v>
      </c>
      <c r="B6077" s="522" t="s">
        <v>438</v>
      </c>
      <c r="C6077" s="522" t="s">
        <v>15524</v>
      </c>
      <c r="D6077" s="522" t="s">
        <v>337</v>
      </c>
      <c r="E6077" s="522" t="s">
        <v>433</v>
      </c>
      <c r="F6077" s="522" t="s">
        <v>15525</v>
      </c>
    </row>
    <row r="6078" spans="1:6" ht="15">
      <c r="A6078" s="522">
        <v>3000004378</v>
      </c>
      <c r="B6078" s="522" t="s">
        <v>438</v>
      </c>
      <c r="C6078" s="522" t="s">
        <v>15526</v>
      </c>
      <c r="D6078" s="522" t="s">
        <v>337</v>
      </c>
      <c r="E6078" s="522" t="s">
        <v>433</v>
      </c>
      <c r="F6078" s="522" t="s">
        <v>15527</v>
      </c>
    </row>
    <row r="6079" spans="1:6" ht="15">
      <c r="A6079" s="522">
        <v>3000004379</v>
      </c>
      <c r="B6079" s="522" t="s">
        <v>438</v>
      </c>
      <c r="C6079" s="522" t="s">
        <v>15528</v>
      </c>
      <c r="D6079" s="522" t="s">
        <v>337</v>
      </c>
      <c r="E6079" s="522" t="s">
        <v>433</v>
      </c>
      <c r="F6079" s="522" t="s">
        <v>15529</v>
      </c>
    </row>
    <row r="6080" spans="1:6" ht="15">
      <c r="A6080" s="522">
        <v>3000004380</v>
      </c>
      <c r="B6080" s="522" t="s">
        <v>438</v>
      </c>
      <c r="C6080" s="522" t="s">
        <v>15530</v>
      </c>
      <c r="D6080" s="522" t="s">
        <v>337</v>
      </c>
      <c r="E6080" s="522" t="s">
        <v>433</v>
      </c>
      <c r="F6080" s="522" t="s">
        <v>15531</v>
      </c>
    </row>
    <row r="6081" spans="1:6" ht="15">
      <c r="A6081" s="522">
        <v>3000004381</v>
      </c>
      <c r="B6081" s="522" t="s">
        <v>438</v>
      </c>
      <c r="C6081" s="522" t="s">
        <v>15532</v>
      </c>
      <c r="D6081" s="522" t="s">
        <v>337</v>
      </c>
      <c r="E6081" s="522" t="s">
        <v>433</v>
      </c>
      <c r="F6081" s="522" t="s">
        <v>15533</v>
      </c>
    </row>
    <row r="6082" spans="1:6" ht="15">
      <c r="A6082" s="522">
        <v>3000004382</v>
      </c>
      <c r="B6082" s="522" t="s">
        <v>438</v>
      </c>
      <c r="C6082" s="522" t="s">
        <v>15534</v>
      </c>
      <c r="D6082" s="522" t="s">
        <v>340</v>
      </c>
      <c r="E6082" s="522" t="s">
        <v>433</v>
      </c>
      <c r="F6082" s="522" t="s">
        <v>15535</v>
      </c>
    </row>
    <row r="6083" spans="1:6" ht="15">
      <c r="A6083" s="522">
        <v>3000004383</v>
      </c>
      <c r="B6083" s="522" t="s">
        <v>438</v>
      </c>
      <c r="C6083" s="522" t="s">
        <v>15536</v>
      </c>
      <c r="D6083" s="522" t="s">
        <v>340</v>
      </c>
      <c r="E6083" s="522" t="s">
        <v>433</v>
      </c>
      <c r="F6083" s="522" t="s">
        <v>15537</v>
      </c>
    </row>
    <row r="6084" spans="1:6" ht="15">
      <c r="A6084" s="522">
        <v>3000004384</v>
      </c>
      <c r="B6084" s="522" t="s">
        <v>438</v>
      </c>
      <c r="C6084" s="522" t="s">
        <v>15538</v>
      </c>
      <c r="D6084" s="522" t="s">
        <v>340</v>
      </c>
      <c r="E6084" s="522" t="s">
        <v>433</v>
      </c>
      <c r="F6084" s="522" t="s">
        <v>15539</v>
      </c>
    </row>
    <row r="6085" spans="1:6" ht="15">
      <c r="A6085" s="522">
        <v>1000000766</v>
      </c>
      <c r="B6085" s="522" t="s">
        <v>438</v>
      </c>
      <c r="C6085" s="522" t="s">
        <v>15540</v>
      </c>
      <c r="D6085" s="522" t="s">
        <v>340</v>
      </c>
      <c r="E6085" s="522" t="s">
        <v>441</v>
      </c>
      <c r="F6085" s="522" t="s">
        <v>15541</v>
      </c>
    </row>
    <row r="6086" spans="1:6" ht="15">
      <c r="A6086" s="522">
        <v>1000000767</v>
      </c>
      <c r="B6086" s="522" t="s">
        <v>438</v>
      </c>
      <c r="C6086" s="522" t="s">
        <v>15542</v>
      </c>
      <c r="D6086" s="522" t="s">
        <v>340</v>
      </c>
      <c r="E6086" s="522" t="s">
        <v>441</v>
      </c>
      <c r="F6086" s="522" t="s">
        <v>15543</v>
      </c>
    </row>
    <row r="6087" spans="1:6" ht="15">
      <c r="A6087" s="522">
        <v>1000000768</v>
      </c>
      <c r="B6087" s="522" t="s">
        <v>438</v>
      </c>
      <c r="C6087" s="522" t="s">
        <v>15544</v>
      </c>
      <c r="D6087" s="522" t="s">
        <v>340</v>
      </c>
      <c r="E6087" s="522" t="s">
        <v>441</v>
      </c>
      <c r="F6087" s="522" t="s">
        <v>15545</v>
      </c>
    </row>
    <row r="6088" spans="1:6" ht="15">
      <c r="A6088" s="522">
        <v>1000000769</v>
      </c>
      <c r="B6088" s="522" t="s">
        <v>438</v>
      </c>
      <c r="C6088" s="522" t="s">
        <v>15546</v>
      </c>
      <c r="D6088" s="522" t="s">
        <v>340</v>
      </c>
      <c r="E6088" s="522" t="s">
        <v>441</v>
      </c>
      <c r="F6088" s="522" t="s">
        <v>15547</v>
      </c>
    </row>
    <row r="6089" spans="1:6" ht="15">
      <c r="A6089" s="522">
        <v>1000000770</v>
      </c>
      <c r="B6089" s="522" t="s">
        <v>438</v>
      </c>
      <c r="C6089" s="522" t="s">
        <v>15548</v>
      </c>
      <c r="D6089" s="522" t="s">
        <v>340</v>
      </c>
      <c r="E6089" s="522" t="s">
        <v>441</v>
      </c>
      <c r="F6089" s="522" t="s">
        <v>15549</v>
      </c>
    </row>
    <row r="6090" spans="1:6" ht="15">
      <c r="A6090" s="522">
        <v>1000000771</v>
      </c>
      <c r="B6090" s="522" t="s">
        <v>438</v>
      </c>
      <c r="C6090" s="522" t="s">
        <v>15550</v>
      </c>
      <c r="D6090" s="522" t="s">
        <v>340</v>
      </c>
      <c r="E6090" s="522" t="s">
        <v>441</v>
      </c>
      <c r="F6090" s="522" t="s">
        <v>15551</v>
      </c>
    </row>
    <row r="6091" spans="1:6" ht="15">
      <c r="A6091" s="522">
        <v>1000000772</v>
      </c>
      <c r="B6091" s="522" t="s">
        <v>438</v>
      </c>
      <c r="C6091" s="522" t="s">
        <v>15552</v>
      </c>
      <c r="D6091" s="522" t="s">
        <v>745</v>
      </c>
      <c r="E6091" s="522" t="s">
        <v>441</v>
      </c>
      <c r="F6091" s="522" t="s">
        <v>15553</v>
      </c>
    </row>
    <row r="6092" spans="1:6" ht="15">
      <c r="A6092" s="522">
        <v>1000000773</v>
      </c>
      <c r="B6092" s="522" t="s">
        <v>438</v>
      </c>
      <c r="C6092" s="522" t="s">
        <v>15554</v>
      </c>
      <c r="D6092" s="522" t="s">
        <v>340</v>
      </c>
      <c r="E6092" s="522" t="s">
        <v>441</v>
      </c>
      <c r="F6092" s="522" t="s">
        <v>15555</v>
      </c>
    </row>
    <row r="6093" spans="1:6" ht="15">
      <c r="A6093" s="522">
        <v>1000000774</v>
      </c>
      <c r="B6093" s="522" t="s">
        <v>438</v>
      </c>
      <c r="C6093" s="522" t="s">
        <v>15556</v>
      </c>
      <c r="D6093" s="522" t="s">
        <v>337</v>
      </c>
      <c r="E6093" s="522" t="s">
        <v>441</v>
      </c>
      <c r="F6093" s="522" t="s">
        <v>15557</v>
      </c>
    </row>
    <row r="6094" spans="1:6" ht="15">
      <c r="A6094" s="522">
        <v>1000000775</v>
      </c>
      <c r="B6094" s="522" t="s">
        <v>438</v>
      </c>
      <c r="C6094" s="522" t="s">
        <v>15558</v>
      </c>
      <c r="D6094" s="522" t="s">
        <v>337</v>
      </c>
      <c r="E6094" s="522" t="s">
        <v>441</v>
      </c>
      <c r="F6094" s="522" t="s">
        <v>15559</v>
      </c>
    </row>
    <row r="6095" spans="1:6" ht="15">
      <c r="A6095" s="522">
        <v>1000000776</v>
      </c>
      <c r="B6095" s="522" t="s">
        <v>438</v>
      </c>
      <c r="C6095" s="522" t="s">
        <v>15560</v>
      </c>
      <c r="D6095" s="522" t="s">
        <v>337</v>
      </c>
      <c r="E6095" s="522" t="s">
        <v>441</v>
      </c>
      <c r="F6095" s="522" t="s">
        <v>15561</v>
      </c>
    </row>
    <row r="6096" spans="1:6" ht="15">
      <c r="A6096" s="522">
        <v>1000000777</v>
      </c>
      <c r="B6096" s="522" t="s">
        <v>438</v>
      </c>
      <c r="C6096" s="522" t="s">
        <v>15562</v>
      </c>
      <c r="D6096" s="522" t="s">
        <v>337</v>
      </c>
      <c r="E6096" s="522" t="s">
        <v>441</v>
      </c>
      <c r="F6096" s="522" t="s">
        <v>15563</v>
      </c>
    </row>
    <row r="6097" spans="1:6" ht="15">
      <c r="A6097" s="522">
        <v>1000000778</v>
      </c>
      <c r="B6097" s="522" t="s">
        <v>438</v>
      </c>
      <c r="C6097" s="522" t="s">
        <v>15564</v>
      </c>
      <c r="D6097" s="522" t="s">
        <v>337</v>
      </c>
      <c r="E6097" s="522" t="s">
        <v>441</v>
      </c>
      <c r="F6097" s="522" t="s">
        <v>15565</v>
      </c>
    </row>
    <row r="6098" spans="1:6" ht="15">
      <c r="A6098" s="522">
        <v>1000000779</v>
      </c>
      <c r="B6098" s="522" t="s">
        <v>438</v>
      </c>
      <c r="C6098" s="522" t="s">
        <v>15566</v>
      </c>
      <c r="D6098" s="522" t="s">
        <v>337</v>
      </c>
      <c r="E6098" s="522" t="s">
        <v>441</v>
      </c>
      <c r="F6098" s="522" t="s">
        <v>15567</v>
      </c>
    </row>
    <row r="6099" spans="1:6" ht="15">
      <c r="A6099" s="522">
        <v>1000000780</v>
      </c>
      <c r="B6099" s="522" t="s">
        <v>438</v>
      </c>
      <c r="C6099" s="522" t="s">
        <v>15568</v>
      </c>
      <c r="D6099" s="522" t="s">
        <v>340</v>
      </c>
      <c r="E6099" s="522" t="s">
        <v>441</v>
      </c>
      <c r="F6099" s="522" t="s">
        <v>15569</v>
      </c>
    </row>
    <row r="6100" spans="1:6" ht="15">
      <c r="A6100" s="522">
        <v>1000000781</v>
      </c>
      <c r="B6100" s="522" t="s">
        <v>438</v>
      </c>
      <c r="C6100" s="522" t="s">
        <v>15570</v>
      </c>
      <c r="D6100" s="522" t="s">
        <v>337</v>
      </c>
      <c r="E6100" s="522" t="s">
        <v>441</v>
      </c>
      <c r="F6100" s="522" t="s">
        <v>15571</v>
      </c>
    </row>
    <row r="6101" spans="1:6" ht="15">
      <c r="A6101" s="522">
        <v>1000000782</v>
      </c>
      <c r="B6101" s="522" t="s">
        <v>438</v>
      </c>
      <c r="C6101" s="522" t="s">
        <v>15572</v>
      </c>
      <c r="D6101" s="522" t="s">
        <v>337</v>
      </c>
      <c r="E6101" s="522" t="s">
        <v>441</v>
      </c>
      <c r="F6101" s="522" t="s">
        <v>15573</v>
      </c>
    </row>
    <row r="6102" spans="1:6" ht="15">
      <c r="A6102" s="522">
        <v>1000000783</v>
      </c>
      <c r="B6102" s="522" t="s">
        <v>438</v>
      </c>
      <c r="C6102" s="522" t="s">
        <v>15574</v>
      </c>
      <c r="D6102" s="522" t="s">
        <v>337</v>
      </c>
      <c r="E6102" s="522" t="s">
        <v>441</v>
      </c>
      <c r="F6102" s="522" t="s">
        <v>15575</v>
      </c>
    </row>
    <row r="6103" spans="1:6" ht="15">
      <c r="A6103" s="522">
        <v>3000004385</v>
      </c>
      <c r="B6103" s="522" t="s">
        <v>438</v>
      </c>
      <c r="C6103" s="522" t="s">
        <v>15576</v>
      </c>
      <c r="D6103" s="522" t="s">
        <v>337</v>
      </c>
      <c r="E6103" s="522" t="s">
        <v>433</v>
      </c>
      <c r="F6103" s="522" t="s">
        <v>15577</v>
      </c>
    </row>
    <row r="6104" spans="1:6" ht="15">
      <c r="A6104" s="522">
        <v>3000004386</v>
      </c>
      <c r="B6104" s="522" t="s">
        <v>438</v>
      </c>
      <c r="C6104" s="522" t="s">
        <v>15578</v>
      </c>
      <c r="D6104" s="522" t="s">
        <v>337</v>
      </c>
      <c r="E6104" s="522" t="s">
        <v>433</v>
      </c>
      <c r="F6104" s="522" t="s">
        <v>15579</v>
      </c>
    </row>
    <row r="6105" spans="1:6" ht="15">
      <c r="A6105" s="522">
        <v>3000004387</v>
      </c>
      <c r="B6105" s="522" t="s">
        <v>438</v>
      </c>
      <c r="C6105" s="522" t="s">
        <v>15580</v>
      </c>
      <c r="D6105" s="522" t="s">
        <v>745</v>
      </c>
      <c r="E6105" s="522" t="s">
        <v>433</v>
      </c>
      <c r="F6105" s="522" t="s">
        <v>15581</v>
      </c>
    </row>
    <row r="6106" spans="1:6" ht="15">
      <c r="A6106" s="522">
        <v>3000004388</v>
      </c>
      <c r="B6106" s="522" t="s">
        <v>438</v>
      </c>
      <c r="C6106" s="522" t="s">
        <v>15582</v>
      </c>
      <c r="D6106" s="522" t="s">
        <v>745</v>
      </c>
      <c r="E6106" s="522" t="s">
        <v>433</v>
      </c>
      <c r="F6106" s="522" t="s">
        <v>15583</v>
      </c>
    </row>
    <row r="6107" spans="1:6" ht="15">
      <c r="A6107" s="522">
        <v>3000004389</v>
      </c>
      <c r="B6107" s="522" t="s">
        <v>438</v>
      </c>
      <c r="C6107" s="522" t="s">
        <v>15584</v>
      </c>
      <c r="D6107" s="522" t="s">
        <v>745</v>
      </c>
      <c r="E6107" s="522" t="s">
        <v>433</v>
      </c>
      <c r="F6107" s="522" t="s">
        <v>15585</v>
      </c>
    </row>
    <row r="6108" spans="1:6" ht="15">
      <c r="A6108" s="522">
        <v>3000004390</v>
      </c>
      <c r="B6108" s="522" t="s">
        <v>438</v>
      </c>
      <c r="C6108" s="522" t="s">
        <v>15586</v>
      </c>
      <c r="D6108" s="522" t="s">
        <v>440</v>
      </c>
      <c r="E6108" s="522" t="s">
        <v>433</v>
      </c>
      <c r="F6108" s="522" t="s">
        <v>15587</v>
      </c>
    </row>
    <row r="6109" spans="1:6" ht="15">
      <c r="A6109" s="522">
        <v>3000004391</v>
      </c>
      <c r="B6109" s="522" t="s">
        <v>438</v>
      </c>
      <c r="C6109" s="522" t="s">
        <v>15588</v>
      </c>
      <c r="D6109" s="522" t="s">
        <v>745</v>
      </c>
      <c r="E6109" s="522" t="s">
        <v>433</v>
      </c>
      <c r="F6109" s="522" t="s">
        <v>15589</v>
      </c>
    </row>
    <row r="6110" spans="1:6" ht="15">
      <c r="A6110" s="522">
        <v>3000004392</v>
      </c>
      <c r="B6110" s="522" t="s">
        <v>438</v>
      </c>
      <c r="C6110" s="522" t="s">
        <v>15590</v>
      </c>
      <c r="D6110" s="522" t="s">
        <v>745</v>
      </c>
      <c r="E6110" s="522" t="s">
        <v>433</v>
      </c>
      <c r="F6110" s="522" t="s">
        <v>15591</v>
      </c>
    </row>
    <row r="6111" spans="1:6" ht="15">
      <c r="A6111" s="522">
        <v>1000000784</v>
      </c>
      <c r="B6111" s="522" t="s">
        <v>438</v>
      </c>
      <c r="C6111" s="522" t="s">
        <v>15592</v>
      </c>
      <c r="D6111" s="522" t="s">
        <v>340</v>
      </c>
      <c r="E6111" s="522" t="s">
        <v>441</v>
      </c>
      <c r="F6111" s="522" t="s">
        <v>15593</v>
      </c>
    </row>
    <row r="6112" spans="1:6" ht="15">
      <c r="A6112" s="522">
        <v>1000000785</v>
      </c>
      <c r="B6112" s="522" t="s">
        <v>438</v>
      </c>
      <c r="C6112" s="522" t="s">
        <v>15594</v>
      </c>
      <c r="D6112" s="522" t="s">
        <v>340</v>
      </c>
      <c r="E6112" s="522" t="s">
        <v>441</v>
      </c>
      <c r="F6112" s="522" t="s">
        <v>15595</v>
      </c>
    </row>
    <row r="6113" spans="1:6" ht="15">
      <c r="A6113" s="522">
        <v>1000000786</v>
      </c>
      <c r="B6113" s="522" t="s">
        <v>438</v>
      </c>
      <c r="C6113" s="522" t="s">
        <v>15596</v>
      </c>
      <c r="D6113" s="522" t="s">
        <v>340</v>
      </c>
      <c r="E6113" s="522" t="s">
        <v>441</v>
      </c>
      <c r="F6113" s="522" t="s">
        <v>15597</v>
      </c>
    </row>
    <row r="6114" spans="1:6" ht="15">
      <c r="A6114" s="522">
        <v>1000000787</v>
      </c>
      <c r="B6114" s="522" t="s">
        <v>438</v>
      </c>
      <c r="C6114" s="522" t="s">
        <v>15598</v>
      </c>
      <c r="D6114" s="522" t="s">
        <v>340</v>
      </c>
      <c r="E6114" s="522" t="s">
        <v>441</v>
      </c>
      <c r="F6114" s="522" t="s">
        <v>15599</v>
      </c>
    </row>
    <row r="6115" spans="1:6" ht="15">
      <c r="A6115" s="522">
        <v>1000000788</v>
      </c>
      <c r="B6115" s="522" t="s">
        <v>438</v>
      </c>
      <c r="C6115" s="522" t="s">
        <v>15600</v>
      </c>
      <c r="D6115" s="522" t="s">
        <v>340</v>
      </c>
      <c r="E6115" s="522" t="s">
        <v>441</v>
      </c>
      <c r="F6115" s="522" t="s">
        <v>15601</v>
      </c>
    </row>
    <row r="6116" spans="1:6" ht="15">
      <c r="A6116" s="522">
        <v>1000000789</v>
      </c>
      <c r="B6116" s="522" t="s">
        <v>438</v>
      </c>
      <c r="C6116" s="522" t="s">
        <v>15602</v>
      </c>
      <c r="D6116" s="522" t="s">
        <v>340</v>
      </c>
      <c r="E6116" s="522" t="s">
        <v>441</v>
      </c>
      <c r="F6116" s="522" t="s">
        <v>15603</v>
      </c>
    </row>
    <row r="6117" spans="1:6" ht="15">
      <c r="A6117" s="522">
        <v>1000000790</v>
      </c>
      <c r="B6117" s="522" t="s">
        <v>438</v>
      </c>
      <c r="C6117" s="522" t="s">
        <v>15604</v>
      </c>
      <c r="D6117" s="522" t="s">
        <v>340</v>
      </c>
      <c r="E6117" s="522" t="s">
        <v>441</v>
      </c>
      <c r="F6117" s="522" t="s">
        <v>15605</v>
      </c>
    </row>
    <row r="6118" spans="1:6" ht="15">
      <c r="A6118" s="522">
        <v>1000000791</v>
      </c>
      <c r="B6118" s="522" t="s">
        <v>438</v>
      </c>
      <c r="C6118" s="522" t="s">
        <v>15606</v>
      </c>
      <c r="D6118" s="522" t="s">
        <v>340</v>
      </c>
      <c r="E6118" s="522" t="s">
        <v>441</v>
      </c>
      <c r="F6118" s="522" t="s">
        <v>15607</v>
      </c>
    </row>
    <row r="6119" spans="1:6" ht="15">
      <c r="A6119" s="522">
        <v>1000000792</v>
      </c>
      <c r="B6119" s="522" t="s">
        <v>438</v>
      </c>
      <c r="C6119" s="522" t="s">
        <v>15608</v>
      </c>
      <c r="D6119" s="522" t="s">
        <v>340</v>
      </c>
      <c r="E6119" s="522" t="s">
        <v>441</v>
      </c>
      <c r="F6119" s="522" t="s">
        <v>15609</v>
      </c>
    </row>
    <row r="6120" spans="1:6" ht="15">
      <c r="A6120" s="522">
        <v>1000000793</v>
      </c>
      <c r="B6120" s="522" t="s">
        <v>438</v>
      </c>
      <c r="C6120" s="522" t="s">
        <v>15610</v>
      </c>
      <c r="D6120" s="522" t="s">
        <v>337</v>
      </c>
      <c r="E6120" s="522" t="s">
        <v>441</v>
      </c>
      <c r="F6120" s="522" t="s">
        <v>15611</v>
      </c>
    </row>
    <row r="6121" spans="1:6" ht="15">
      <c r="A6121" s="522">
        <v>3000004393</v>
      </c>
      <c r="B6121" s="522" t="s">
        <v>438</v>
      </c>
      <c r="C6121" s="522" t="s">
        <v>15612</v>
      </c>
      <c r="D6121" s="522" t="s">
        <v>745</v>
      </c>
      <c r="E6121" s="522" t="s">
        <v>433</v>
      </c>
      <c r="F6121" s="522" t="s">
        <v>15613</v>
      </c>
    </row>
    <row r="6122" spans="1:6" ht="15">
      <c r="A6122" s="522">
        <v>3000004394</v>
      </c>
      <c r="B6122" s="522" t="s">
        <v>438</v>
      </c>
      <c r="C6122" s="522" t="s">
        <v>15614</v>
      </c>
      <c r="D6122" s="522" t="s">
        <v>745</v>
      </c>
      <c r="E6122" s="522" t="s">
        <v>433</v>
      </c>
      <c r="F6122" s="522" t="s">
        <v>15615</v>
      </c>
    </row>
    <row r="6123" spans="1:6" ht="15">
      <c r="A6123" s="522">
        <v>1000000794</v>
      </c>
      <c r="B6123" s="522" t="s">
        <v>438</v>
      </c>
      <c r="C6123" s="522" t="s">
        <v>15616</v>
      </c>
      <c r="D6123" s="522" t="s">
        <v>440</v>
      </c>
      <c r="E6123" s="522" t="s">
        <v>441</v>
      </c>
      <c r="F6123" s="522" t="s">
        <v>15617</v>
      </c>
    </row>
    <row r="6124" spans="1:6" ht="15">
      <c r="A6124" s="522">
        <v>1000000795</v>
      </c>
      <c r="B6124" s="522" t="s">
        <v>438</v>
      </c>
      <c r="C6124" s="522" t="s">
        <v>15618</v>
      </c>
      <c r="D6124" s="522" t="s">
        <v>340</v>
      </c>
      <c r="E6124" s="522" t="s">
        <v>441</v>
      </c>
      <c r="F6124" s="522" t="s">
        <v>15619</v>
      </c>
    </row>
    <row r="6125" spans="1:6" ht="15">
      <c r="A6125" s="522">
        <v>1000000796</v>
      </c>
      <c r="B6125" s="522" t="s">
        <v>438</v>
      </c>
      <c r="C6125" s="522" t="s">
        <v>15620</v>
      </c>
      <c r="D6125" s="522" t="s">
        <v>337</v>
      </c>
      <c r="E6125" s="522" t="s">
        <v>441</v>
      </c>
      <c r="F6125" s="522" t="s">
        <v>15621</v>
      </c>
    </row>
    <row r="6126" spans="1:6" ht="15">
      <c r="A6126" s="522">
        <v>1000000797</v>
      </c>
      <c r="B6126" s="522" t="s">
        <v>438</v>
      </c>
      <c r="C6126" s="522" t="s">
        <v>15622</v>
      </c>
      <c r="D6126" s="522" t="s">
        <v>340</v>
      </c>
      <c r="E6126" s="522" t="s">
        <v>441</v>
      </c>
      <c r="F6126" s="522" t="s">
        <v>15623</v>
      </c>
    </row>
    <row r="6127" spans="1:6" ht="15">
      <c r="A6127" s="522">
        <v>1000000798</v>
      </c>
      <c r="B6127" s="522" t="s">
        <v>438</v>
      </c>
      <c r="C6127" s="522" t="s">
        <v>15624</v>
      </c>
      <c r="D6127" s="522" t="s">
        <v>340</v>
      </c>
      <c r="E6127" s="522" t="s">
        <v>441</v>
      </c>
      <c r="F6127" s="522" t="s">
        <v>15625</v>
      </c>
    </row>
    <row r="6128" spans="1:6" ht="15">
      <c r="A6128" s="522">
        <v>1000000799</v>
      </c>
      <c r="B6128" s="522" t="s">
        <v>438</v>
      </c>
      <c r="C6128" s="522" t="s">
        <v>15626</v>
      </c>
      <c r="D6128" s="522" t="s">
        <v>340</v>
      </c>
      <c r="E6128" s="522" t="s">
        <v>441</v>
      </c>
      <c r="F6128" s="522" t="s">
        <v>15627</v>
      </c>
    </row>
    <row r="6129" spans="1:6" ht="15">
      <c r="A6129" s="522">
        <v>1000000800</v>
      </c>
      <c r="B6129" s="522" t="s">
        <v>438</v>
      </c>
      <c r="C6129" s="522" t="s">
        <v>15628</v>
      </c>
      <c r="D6129" s="522" t="s">
        <v>337</v>
      </c>
      <c r="E6129" s="522" t="s">
        <v>441</v>
      </c>
      <c r="F6129" s="522" t="s">
        <v>15629</v>
      </c>
    </row>
    <row r="6130" spans="1:6" ht="15">
      <c r="A6130" s="522">
        <v>1000000801</v>
      </c>
      <c r="B6130" s="522" t="s">
        <v>438</v>
      </c>
      <c r="C6130" s="522" t="s">
        <v>15630</v>
      </c>
      <c r="D6130" s="522" t="s">
        <v>340</v>
      </c>
      <c r="E6130" s="522" t="s">
        <v>441</v>
      </c>
      <c r="F6130" s="522" t="s">
        <v>15630</v>
      </c>
    </row>
    <row r="6131" spans="1:6" ht="15">
      <c r="A6131" s="522">
        <v>1000000802</v>
      </c>
      <c r="B6131" s="522" t="s">
        <v>438</v>
      </c>
      <c r="C6131" s="522" t="s">
        <v>15631</v>
      </c>
      <c r="D6131" s="522" t="s">
        <v>340</v>
      </c>
      <c r="E6131" s="522" t="s">
        <v>441</v>
      </c>
      <c r="F6131" s="522" t="s">
        <v>15632</v>
      </c>
    </row>
    <row r="6132" spans="1:6" ht="15">
      <c r="A6132" s="522">
        <v>1000000803</v>
      </c>
      <c r="B6132" s="522" t="s">
        <v>438</v>
      </c>
      <c r="C6132" s="522" t="s">
        <v>15633</v>
      </c>
      <c r="D6132" s="522" t="s">
        <v>340</v>
      </c>
      <c r="E6132" s="522" t="s">
        <v>441</v>
      </c>
      <c r="F6132" s="522" t="s">
        <v>15634</v>
      </c>
    </row>
    <row r="6133" spans="1:6" ht="15">
      <c r="A6133" s="522">
        <v>1000000804</v>
      </c>
      <c r="B6133" s="522" t="s">
        <v>438</v>
      </c>
      <c r="C6133" s="522" t="s">
        <v>15635</v>
      </c>
      <c r="D6133" s="522" t="s">
        <v>340</v>
      </c>
      <c r="E6133" s="522" t="s">
        <v>441</v>
      </c>
      <c r="F6133" s="522" t="s">
        <v>15636</v>
      </c>
    </row>
    <row r="6134" spans="1:6" ht="15">
      <c r="A6134" s="522">
        <v>1000000805</v>
      </c>
      <c r="B6134" s="522" t="s">
        <v>438</v>
      </c>
      <c r="C6134" s="522" t="s">
        <v>15637</v>
      </c>
      <c r="D6134" s="522" t="s">
        <v>340</v>
      </c>
      <c r="E6134" s="522" t="s">
        <v>441</v>
      </c>
      <c r="F6134" s="522" t="s">
        <v>15638</v>
      </c>
    </row>
    <row r="6135" spans="1:6" ht="15">
      <c r="A6135" s="522">
        <v>1000000806</v>
      </c>
      <c r="B6135" s="522" t="s">
        <v>438</v>
      </c>
      <c r="C6135" s="522" t="s">
        <v>15639</v>
      </c>
      <c r="D6135" s="522" t="s">
        <v>340</v>
      </c>
      <c r="E6135" s="522" t="s">
        <v>441</v>
      </c>
      <c r="F6135" s="522" t="s">
        <v>15640</v>
      </c>
    </row>
    <row r="6136" spans="1:6" ht="15">
      <c r="A6136" s="522">
        <v>1000000807</v>
      </c>
      <c r="B6136" s="522" t="s">
        <v>438</v>
      </c>
      <c r="C6136" s="522" t="s">
        <v>15641</v>
      </c>
      <c r="D6136" s="522" t="s">
        <v>340</v>
      </c>
      <c r="E6136" s="522" t="s">
        <v>441</v>
      </c>
      <c r="F6136" s="522" t="s">
        <v>15642</v>
      </c>
    </row>
    <row r="6137" spans="1:6" ht="15">
      <c r="A6137" s="522">
        <v>1000000808</v>
      </c>
      <c r="B6137" s="522" t="s">
        <v>438</v>
      </c>
      <c r="C6137" s="522" t="s">
        <v>15643</v>
      </c>
      <c r="D6137" s="522" t="s">
        <v>340</v>
      </c>
      <c r="E6137" s="522" t="s">
        <v>441</v>
      </c>
      <c r="F6137" s="522" t="s">
        <v>15644</v>
      </c>
    </row>
    <row r="6138" spans="1:6" ht="15">
      <c r="A6138" s="522">
        <v>1000000809</v>
      </c>
      <c r="B6138" s="522" t="s">
        <v>438</v>
      </c>
      <c r="C6138" s="522" t="s">
        <v>15645</v>
      </c>
      <c r="D6138" s="522" t="s">
        <v>340</v>
      </c>
      <c r="E6138" s="522" t="s">
        <v>441</v>
      </c>
      <c r="F6138" s="522" t="s">
        <v>15646</v>
      </c>
    </row>
    <row r="6139" spans="1:6" ht="15">
      <c r="A6139" s="522">
        <v>1000000810</v>
      </c>
      <c r="B6139" s="522" t="s">
        <v>438</v>
      </c>
      <c r="C6139" s="522" t="s">
        <v>15647</v>
      </c>
      <c r="D6139" s="522" t="s">
        <v>340</v>
      </c>
      <c r="E6139" s="522" t="s">
        <v>441</v>
      </c>
      <c r="F6139" s="522" t="s">
        <v>15648</v>
      </c>
    </row>
    <row r="6140" spans="1:6" ht="15">
      <c r="A6140" s="522">
        <v>1000000811</v>
      </c>
      <c r="B6140" s="522" t="s">
        <v>438</v>
      </c>
      <c r="C6140" s="522" t="s">
        <v>15649</v>
      </c>
      <c r="D6140" s="522" t="s">
        <v>340</v>
      </c>
      <c r="E6140" s="522" t="s">
        <v>441</v>
      </c>
      <c r="F6140" s="522" t="s">
        <v>15650</v>
      </c>
    </row>
    <row r="6141" spans="1:6" ht="15">
      <c r="A6141" s="522">
        <v>1000000812</v>
      </c>
      <c r="B6141" s="522" t="s">
        <v>438</v>
      </c>
      <c r="C6141" s="522" t="s">
        <v>15651</v>
      </c>
      <c r="D6141" s="522" t="s">
        <v>340</v>
      </c>
      <c r="E6141" s="522" t="s">
        <v>441</v>
      </c>
      <c r="F6141" s="522" t="s">
        <v>15652</v>
      </c>
    </row>
    <row r="6142" spans="1:6" ht="15">
      <c r="A6142" s="522">
        <v>1000000813</v>
      </c>
      <c r="B6142" s="522" t="s">
        <v>438</v>
      </c>
      <c r="C6142" s="522" t="s">
        <v>15653</v>
      </c>
      <c r="D6142" s="522" t="s">
        <v>340</v>
      </c>
      <c r="E6142" s="522" t="s">
        <v>441</v>
      </c>
      <c r="F6142" s="522" t="s">
        <v>15654</v>
      </c>
    </row>
    <row r="6143" spans="1:6" ht="15">
      <c r="A6143" s="522">
        <v>1000000814</v>
      </c>
      <c r="B6143" s="522" t="s">
        <v>438</v>
      </c>
      <c r="C6143" s="522" t="s">
        <v>15655</v>
      </c>
      <c r="D6143" s="522" t="s">
        <v>340</v>
      </c>
      <c r="E6143" s="522" t="s">
        <v>441</v>
      </c>
      <c r="F6143" s="522" t="s">
        <v>15656</v>
      </c>
    </row>
    <row r="6144" spans="1:6" ht="15">
      <c r="A6144" s="522">
        <v>1000000815</v>
      </c>
      <c r="B6144" s="522" t="s">
        <v>438</v>
      </c>
      <c r="C6144" s="522" t="s">
        <v>15657</v>
      </c>
      <c r="D6144" s="522" t="s">
        <v>340</v>
      </c>
      <c r="E6144" s="522" t="s">
        <v>441</v>
      </c>
      <c r="F6144" s="522" t="s">
        <v>15658</v>
      </c>
    </row>
    <row r="6145" spans="1:6" ht="15">
      <c r="A6145" s="522">
        <v>1000000816</v>
      </c>
      <c r="B6145" s="522" t="s">
        <v>438</v>
      </c>
      <c r="C6145" s="522" t="s">
        <v>15659</v>
      </c>
      <c r="D6145" s="522" t="s">
        <v>340</v>
      </c>
      <c r="E6145" s="522" t="s">
        <v>441</v>
      </c>
      <c r="F6145" s="522" t="s">
        <v>15660</v>
      </c>
    </row>
    <row r="6146" spans="1:6" ht="15">
      <c r="A6146" s="522">
        <v>1000000817</v>
      </c>
      <c r="B6146" s="522" t="s">
        <v>438</v>
      </c>
      <c r="C6146" s="522" t="s">
        <v>15661</v>
      </c>
      <c r="D6146" s="522" t="s">
        <v>340</v>
      </c>
      <c r="E6146" s="522" t="s">
        <v>441</v>
      </c>
      <c r="F6146" s="522" t="s">
        <v>15662</v>
      </c>
    </row>
    <row r="6147" spans="1:6" ht="15">
      <c r="A6147" s="522">
        <v>1000000818</v>
      </c>
      <c r="B6147" s="522" t="s">
        <v>438</v>
      </c>
      <c r="C6147" s="522" t="s">
        <v>15663</v>
      </c>
      <c r="D6147" s="522" t="s">
        <v>340</v>
      </c>
      <c r="E6147" s="522" t="s">
        <v>441</v>
      </c>
      <c r="F6147" s="522" t="s">
        <v>15664</v>
      </c>
    </row>
    <row r="6148" spans="1:6" ht="15">
      <c r="A6148" s="522">
        <v>1000000819</v>
      </c>
      <c r="B6148" s="522" t="s">
        <v>438</v>
      </c>
      <c r="C6148" s="522" t="s">
        <v>15665</v>
      </c>
      <c r="D6148" s="522" t="s">
        <v>340</v>
      </c>
      <c r="E6148" s="522" t="s">
        <v>441</v>
      </c>
      <c r="F6148" s="522" t="s">
        <v>15666</v>
      </c>
    </row>
    <row r="6149" spans="1:6" ht="15">
      <c r="A6149" s="522">
        <v>1000000820</v>
      </c>
      <c r="B6149" s="522" t="s">
        <v>438</v>
      </c>
      <c r="C6149" s="522" t="s">
        <v>15667</v>
      </c>
      <c r="D6149" s="522" t="s">
        <v>340</v>
      </c>
      <c r="E6149" s="522" t="s">
        <v>441</v>
      </c>
      <c r="F6149" s="522" t="s">
        <v>15668</v>
      </c>
    </row>
    <row r="6150" spans="1:6" ht="15">
      <c r="A6150" s="522">
        <v>1000000821</v>
      </c>
      <c r="B6150" s="522" t="s">
        <v>438</v>
      </c>
      <c r="C6150" s="522" t="s">
        <v>15669</v>
      </c>
      <c r="D6150" s="522" t="s">
        <v>340</v>
      </c>
      <c r="E6150" s="522" t="s">
        <v>441</v>
      </c>
      <c r="F6150" s="522" t="s">
        <v>15670</v>
      </c>
    </row>
    <row r="6151" spans="1:6" ht="15">
      <c r="A6151" s="522">
        <v>1000000822</v>
      </c>
      <c r="B6151" s="522" t="s">
        <v>438</v>
      </c>
      <c r="C6151" s="522" t="s">
        <v>15671</v>
      </c>
      <c r="D6151" s="522" t="s">
        <v>340</v>
      </c>
      <c r="E6151" s="522" t="s">
        <v>441</v>
      </c>
      <c r="F6151" s="522" t="s">
        <v>15672</v>
      </c>
    </row>
    <row r="6152" spans="1:6" ht="15">
      <c r="A6152" s="522">
        <v>1000000823</v>
      </c>
      <c r="B6152" s="522" t="s">
        <v>438</v>
      </c>
      <c r="C6152" s="522" t="s">
        <v>15673</v>
      </c>
      <c r="D6152" s="522" t="s">
        <v>340</v>
      </c>
      <c r="E6152" s="522" t="s">
        <v>441</v>
      </c>
      <c r="F6152" s="522" t="s">
        <v>15674</v>
      </c>
    </row>
    <row r="6153" spans="1:6" ht="15">
      <c r="A6153" s="522">
        <v>1000000824</v>
      </c>
      <c r="B6153" s="522" t="s">
        <v>438</v>
      </c>
      <c r="C6153" s="522" t="s">
        <v>15675</v>
      </c>
      <c r="D6153" s="522" t="s">
        <v>337</v>
      </c>
      <c r="E6153" s="522" t="s">
        <v>441</v>
      </c>
      <c r="F6153" s="522" t="s">
        <v>15675</v>
      </c>
    </row>
    <row r="6154" spans="1:6" ht="15">
      <c r="A6154" s="522">
        <v>3000004395</v>
      </c>
      <c r="B6154" s="522" t="s">
        <v>438</v>
      </c>
      <c r="C6154" s="522" t="s">
        <v>15676</v>
      </c>
      <c r="D6154" s="522" t="s">
        <v>337</v>
      </c>
      <c r="E6154" s="522" t="s">
        <v>433</v>
      </c>
      <c r="F6154" s="522" t="s">
        <v>15677</v>
      </c>
    </row>
    <row r="6155" spans="1:6" ht="15">
      <c r="A6155" s="522">
        <v>3000004396</v>
      </c>
      <c r="B6155" s="522" t="s">
        <v>438</v>
      </c>
      <c r="C6155" s="522" t="s">
        <v>15678</v>
      </c>
      <c r="D6155" s="522" t="s">
        <v>337</v>
      </c>
      <c r="E6155" s="522" t="s">
        <v>433</v>
      </c>
      <c r="F6155" s="522" t="s">
        <v>15679</v>
      </c>
    </row>
    <row r="6156" spans="1:6" ht="15">
      <c r="A6156" s="522">
        <v>3000004397</v>
      </c>
      <c r="B6156" s="522" t="s">
        <v>438</v>
      </c>
      <c r="C6156" s="522" t="s">
        <v>15680</v>
      </c>
      <c r="D6156" s="522" t="s">
        <v>337</v>
      </c>
      <c r="E6156" s="522" t="s">
        <v>433</v>
      </c>
      <c r="F6156" s="522" t="s">
        <v>15681</v>
      </c>
    </row>
    <row r="6157" spans="1:6" ht="15">
      <c r="A6157" s="522">
        <v>3000004398</v>
      </c>
      <c r="B6157" s="522" t="s">
        <v>438</v>
      </c>
      <c r="C6157" s="522" t="s">
        <v>15682</v>
      </c>
      <c r="D6157" s="522" t="s">
        <v>337</v>
      </c>
      <c r="E6157" s="522" t="s">
        <v>433</v>
      </c>
      <c r="F6157" s="522" t="s">
        <v>15683</v>
      </c>
    </row>
    <row r="6158" spans="1:6" ht="15">
      <c r="A6158" s="522">
        <v>3000004399</v>
      </c>
      <c r="B6158" s="522" t="s">
        <v>438</v>
      </c>
      <c r="C6158" s="522" t="s">
        <v>15684</v>
      </c>
      <c r="D6158" s="522" t="s">
        <v>337</v>
      </c>
      <c r="E6158" s="522" t="s">
        <v>433</v>
      </c>
      <c r="F6158" s="522" t="s">
        <v>15685</v>
      </c>
    </row>
    <row r="6159" spans="1:6" ht="15">
      <c r="A6159" s="522">
        <v>3000004400</v>
      </c>
      <c r="B6159" s="522" t="s">
        <v>438</v>
      </c>
      <c r="C6159" s="522" t="s">
        <v>15686</v>
      </c>
      <c r="D6159" s="522" t="s">
        <v>337</v>
      </c>
      <c r="E6159" s="522" t="s">
        <v>433</v>
      </c>
      <c r="F6159" s="522" t="s">
        <v>15686</v>
      </c>
    </row>
    <row r="6160" spans="1:6" ht="15">
      <c r="A6160" s="522">
        <v>3000004401</v>
      </c>
      <c r="B6160" s="522" t="s">
        <v>438</v>
      </c>
      <c r="C6160" s="522" t="s">
        <v>15687</v>
      </c>
      <c r="D6160" s="522" t="s">
        <v>337</v>
      </c>
      <c r="E6160" s="522" t="s">
        <v>433</v>
      </c>
      <c r="F6160" s="522" t="s">
        <v>15687</v>
      </c>
    </row>
    <row r="6161" spans="1:6" ht="15">
      <c r="A6161" s="522">
        <v>3000004402</v>
      </c>
      <c r="B6161" s="522" t="s">
        <v>438</v>
      </c>
      <c r="C6161" s="522" t="s">
        <v>15688</v>
      </c>
      <c r="D6161" s="522" t="s">
        <v>337</v>
      </c>
      <c r="E6161" s="522" t="s">
        <v>433</v>
      </c>
      <c r="F6161" s="522" t="s">
        <v>15688</v>
      </c>
    </row>
    <row r="6162" spans="1:6" ht="15">
      <c r="A6162" s="522">
        <v>3000004403</v>
      </c>
      <c r="B6162" s="522" t="s">
        <v>438</v>
      </c>
      <c r="C6162" s="522" t="s">
        <v>15689</v>
      </c>
      <c r="D6162" s="522" t="s">
        <v>337</v>
      </c>
      <c r="E6162" s="522" t="s">
        <v>433</v>
      </c>
      <c r="F6162" s="522" t="s">
        <v>15689</v>
      </c>
    </row>
    <row r="6163" spans="1:6" ht="15">
      <c r="A6163" s="522">
        <v>3000004404</v>
      </c>
      <c r="B6163" s="522" t="s">
        <v>438</v>
      </c>
      <c r="C6163" s="522" t="s">
        <v>15690</v>
      </c>
      <c r="D6163" s="522" t="s">
        <v>440</v>
      </c>
      <c r="E6163" s="522" t="s">
        <v>433</v>
      </c>
      <c r="F6163" s="522" t="s">
        <v>15691</v>
      </c>
    </row>
    <row r="6164" spans="1:6" ht="15">
      <c r="A6164" s="522">
        <v>3000004405</v>
      </c>
      <c r="B6164" s="522" t="s">
        <v>438</v>
      </c>
      <c r="C6164" s="522" t="s">
        <v>15692</v>
      </c>
      <c r="D6164" s="522" t="s">
        <v>440</v>
      </c>
      <c r="E6164" s="522" t="s">
        <v>433</v>
      </c>
      <c r="F6164" s="522" t="s">
        <v>15693</v>
      </c>
    </row>
    <row r="6165" spans="1:6" ht="15">
      <c r="A6165" s="522">
        <v>3000004406</v>
      </c>
      <c r="B6165" s="522" t="s">
        <v>438</v>
      </c>
      <c r="C6165" s="522" t="s">
        <v>15694</v>
      </c>
      <c r="D6165" s="522" t="s">
        <v>440</v>
      </c>
      <c r="E6165" s="522" t="s">
        <v>433</v>
      </c>
      <c r="F6165" s="522" t="s">
        <v>15695</v>
      </c>
    </row>
    <row r="6166" spans="1:6" ht="15">
      <c r="A6166" s="522">
        <v>3000004407</v>
      </c>
      <c r="B6166" s="522" t="s">
        <v>438</v>
      </c>
      <c r="C6166" s="522" t="s">
        <v>15696</v>
      </c>
      <c r="D6166" s="522" t="s">
        <v>440</v>
      </c>
      <c r="E6166" s="522" t="s">
        <v>433</v>
      </c>
      <c r="F6166" s="522" t="s">
        <v>15697</v>
      </c>
    </row>
    <row r="6167" spans="1:6" ht="15">
      <c r="A6167" s="522">
        <v>3000004408</v>
      </c>
      <c r="B6167" s="522" t="s">
        <v>438</v>
      </c>
      <c r="C6167" s="522" t="s">
        <v>15698</v>
      </c>
      <c r="D6167" s="522" t="s">
        <v>440</v>
      </c>
      <c r="E6167" s="522" t="s">
        <v>433</v>
      </c>
      <c r="F6167" s="522" t="s">
        <v>15699</v>
      </c>
    </row>
    <row r="6168" spans="1:6" ht="15">
      <c r="A6168" s="522">
        <v>3000004409</v>
      </c>
      <c r="B6168" s="522" t="s">
        <v>438</v>
      </c>
      <c r="C6168" s="522" t="s">
        <v>15700</v>
      </c>
      <c r="D6168" s="522" t="s">
        <v>440</v>
      </c>
      <c r="E6168" s="522" t="s">
        <v>433</v>
      </c>
      <c r="F6168" s="522" t="s">
        <v>15701</v>
      </c>
    </row>
    <row r="6169" spans="1:6" ht="15">
      <c r="A6169" s="522">
        <v>3000004410</v>
      </c>
      <c r="B6169" s="522" t="s">
        <v>438</v>
      </c>
      <c r="C6169" s="522" t="s">
        <v>15702</v>
      </c>
      <c r="D6169" s="522" t="s">
        <v>440</v>
      </c>
      <c r="E6169" s="522" t="s">
        <v>433</v>
      </c>
      <c r="F6169" s="522" t="s">
        <v>15703</v>
      </c>
    </row>
    <row r="6170" spans="1:6" ht="15">
      <c r="A6170" s="522">
        <v>3000004411</v>
      </c>
      <c r="B6170" s="522" t="s">
        <v>438</v>
      </c>
      <c r="C6170" s="522" t="s">
        <v>15704</v>
      </c>
      <c r="D6170" s="522" t="s">
        <v>440</v>
      </c>
      <c r="E6170" s="522" t="s">
        <v>433</v>
      </c>
      <c r="F6170" s="522" t="s">
        <v>15705</v>
      </c>
    </row>
    <row r="6171" spans="1:6" ht="15">
      <c r="A6171" s="522">
        <v>3000004412</v>
      </c>
      <c r="B6171" s="522" t="s">
        <v>438</v>
      </c>
      <c r="C6171" s="522" t="s">
        <v>15706</v>
      </c>
      <c r="D6171" s="522" t="s">
        <v>337</v>
      </c>
      <c r="E6171" s="522" t="s">
        <v>433</v>
      </c>
      <c r="F6171" s="522" t="s">
        <v>15707</v>
      </c>
    </row>
    <row r="6172" spans="1:6" ht="15">
      <c r="A6172" s="522">
        <v>3000004413</v>
      </c>
      <c r="B6172" s="522" t="s">
        <v>438</v>
      </c>
      <c r="C6172" s="522" t="s">
        <v>15708</v>
      </c>
      <c r="D6172" s="522" t="s">
        <v>337</v>
      </c>
      <c r="E6172" s="522" t="s">
        <v>433</v>
      </c>
      <c r="F6172" s="522" t="s">
        <v>15709</v>
      </c>
    </row>
    <row r="6173" spans="1:6" ht="15">
      <c r="A6173" s="522">
        <v>3000004414</v>
      </c>
      <c r="B6173" s="522" t="s">
        <v>438</v>
      </c>
      <c r="C6173" s="522" t="s">
        <v>15710</v>
      </c>
      <c r="D6173" s="522" t="s">
        <v>337</v>
      </c>
      <c r="E6173" s="522" t="s">
        <v>433</v>
      </c>
      <c r="F6173" s="522" t="s">
        <v>15711</v>
      </c>
    </row>
    <row r="6174" spans="1:6" ht="15">
      <c r="A6174" s="522">
        <v>3000004415</v>
      </c>
      <c r="B6174" s="522" t="s">
        <v>438</v>
      </c>
      <c r="C6174" s="522" t="s">
        <v>15712</v>
      </c>
      <c r="D6174" s="522" t="s">
        <v>340</v>
      </c>
      <c r="E6174" s="522" t="s">
        <v>433</v>
      </c>
      <c r="F6174" s="522" t="s">
        <v>15713</v>
      </c>
    </row>
    <row r="6175" spans="1:6" ht="15">
      <c r="A6175" s="522">
        <v>3000004416</v>
      </c>
      <c r="B6175" s="522" t="s">
        <v>438</v>
      </c>
      <c r="C6175" s="522" t="s">
        <v>15714</v>
      </c>
      <c r="D6175" s="522" t="s">
        <v>337</v>
      </c>
      <c r="E6175" s="522" t="s">
        <v>433</v>
      </c>
      <c r="F6175" s="522" t="s">
        <v>15714</v>
      </c>
    </row>
    <row r="6176" spans="1:6" ht="15">
      <c r="A6176" s="522">
        <v>3000004417</v>
      </c>
      <c r="B6176" s="522" t="s">
        <v>438</v>
      </c>
      <c r="C6176" s="522" t="s">
        <v>15715</v>
      </c>
      <c r="D6176" s="522" t="s">
        <v>337</v>
      </c>
      <c r="E6176" s="522" t="s">
        <v>433</v>
      </c>
      <c r="F6176" s="522" t="s">
        <v>15716</v>
      </c>
    </row>
    <row r="6177" spans="1:6" ht="15">
      <c r="A6177" s="522">
        <v>3000004418</v>
      </c>
      <c r="B6177" s="522" t="s">
        <v>438</v>
      </c>
      <c r="C6177" s="522" t="s">
        <v>15717</v>
      </c>
      <c r="D6177" s="522" t="s">
        <v>340</v>
      </c>
      <c r="E6177" s="522" t="s">
        <v>433</v>
      </c>
      <c r="F6177" s="522" t="s">
        <v>15718</v>
      </c>
    </row>
    <row r="6178" spans="1:6" ht="15">
      <c r="A6178" s="522">
        <v>3000004419</v>
      </c>
      <c r="B6178" s="522" t="s">
        <v>438</v>
      </c>
      <c r="C6178" s="522" t="s">
        <v>15719</v>
      </c>
      <c r="D6178" s="522" t="s">
        <v>340</v>
      </c>
      <c r="E6178" s="522" t="s">
        <v>433</v>
      </c>
      <c r="F6178" s="522" t="s">
        <v>15720</v>
      </c>
    </row>
    <row r="6179" spans="1:6" ht="15">
      <c r="A6179" s="522">
        <v>3000004420</v>
      </c>
      <c r="B6179" s="522" t="s">
        <v>438</v>
      </c>
      <c r="C6179" s="522" t="s">
        <v>15721</v>
      </c>
      <c r="D6179" s="522" t="s">
        <v>340</v>
      </c>
      <c r="E6179" s="522" t="s">
        <v>433</v>
      </c>
      <c r="F6179" s="522" t="s">
        <v>15722</v>
      </c>
    </row>
    <row r="6180" spans="1:6" ht="15">
      <c r="A6180" s="522">
        <v>3000004421</v>
      </c>
      <c r="B6180" s="522" t="s">
        <v>438</v>
      </c>
      <c r="C6180" s="522" t="s">
        <v>15723</v>
      </c>
      <c r="D6180" s="522" t="s">
        <v>340</v>
      </c>
      <c r="E6180" s="522" t="s">
        <v>433</v>
      </c>
      <c r="F6180" s="522" t="s">
        <v>15724</v>
      </c>
    </row>
    <row r="6181" spans="1:6" ht="15">
      <c r="A6181" s="522">
        <v>3000004422</v>
      </c>
      <c r="B6181" s="522" t="s">
        <v>438</v>
      </c>
      <c r="C6181" s="522" t="s">
        <v>15725</v>
      </c>
      <c r="D6181" s="522" t="s">
        <v>340</v>
      </c>
      <c r="E6181" s="522" t="s">
        <v>433</v>
      </c>
      <c r="F6181" s="522" t="s">
        <v>15726</v>
      </c>
    </row>
    <row r="6182" spans="1:6" ht="15">
      <c r="A6182" s="522">
        <v>3000004423</v>
      </c>
      <c r="B6182" s="522" t="s">
        <v>438</v>
      </c>
      <c r="C6182" s="522" t="s">
        <v>15727</v>
      </c>
      <c r="D6182" s="522" t="s">
        <v>340</v>
      </c>
      <c r="E6182" s="522" t="s">
        <v>433</v>
      </c>
      <c r="F6182" s="522" t="s">
        <v>15728</v>
      </c>
    </row>
    <row r="6183" spans="1:6" ht="15">
      <c r="A6183" s="522">
        <v>3000004424</v>
      </c>
      <c r="B6183" s="522" t="s">
        <v>438</v>
      </c>
      <c r="C6183" s="522" t="s">
        <v>15729</v>
      </c>
      <c r="D6183" s="522" t="s">
        <v>337</v>
      </c>
      <c r="E6183" s="522" t="s">
        <v>433</v>
      </c>
      <c r="F6183" s="522" t="s">
        <v>15730</v>
      </c>
    </row>
    <row r="6184" spans="1:6" ht="15">
      <c r="A6184" s="522">
        <v>3000004425</v>
      </c>
      <c r="B6184" s="522" t="s">
        <v>438</v>
      </c>
      <c r="C6184" s="522" t="s">
        <v>15731</v>
      </c>
      <c r="D6184" s="522" t="s">
        <v>337</v>
      </c>
      <c r="E6184" s="522" t="s">
        <v>433</v>
      </c>
      <c r="F6184" s="522" t="s">
        <v>15732</v>
      </c>
    </row>
    <row r="6185" spans="1:6" ht="15">
      <c r="A6185" s="522">
        <v>3000004426</v>
      </c>
      <c r="B6185" s="522" t="s">
        <v>438</v>
      </c>
      <c r="C6185" s="522" t="s">
        <v>15733</v>
      </c>
      <c r="D6185" s="522" t="s">
        <v>337</v>
      </c>
      <c r="E6185" s="522" t="s">
        <v>433</v>
      </c>
      <c r="F6185" s="522" t="s">
        <v>15734</v>
      </c>
    </row>
    <row r="6186" spans="1:6" ht="15">
      <c r="A6186" s="522">
        <v>3000004427</v>
      </c>
      <c r="B6186" s="522" t="s">
        <v>438</v>
      </c>
      <c r="C6186" s="522" t="s">
        <v>15735</v>
      </c>
      <c r="D6186" s="522" t="s">
        <v>340</v>
      </c>
      <c r="E6186" s="522" t="s">
        <v>433</v>
      </c>
      <c r="F6186" s="522" t="s">
        <v>15736</v>
      </c>
    </row>
    <row r="6187" spans="1:6" ht="15">
      <c r="A6187" s="522">
        <v>3000004428</v>
      </c>
      <c r="B6187" s="522" t="s">
        <v>438</v>
      </c>
      <c r="C6187" s="522" t="s">
        <v>15737</v>
      </c>
      <c r="D6187" s="522" t="s">
        <v>340</v>
      </c>
      <c r="E6187" s="522" t="s">
        <v>433</v>
      </c>
      <c r="F6187" s="522" t="s">
        <v>15738</v>
      </c>
    </row>
    <row r="6188" spans="1:6" ht="15">
      <c r="A6188" s="522">
        <v>3000004429</v>
      </c>
      <c r="B6188" s="522" t="s">
        <v>438</v>
      </c>
      <c r="C6188" s="522" t="s">
        <v>15739</v>
      </c>
      <c r="D6188" s="522" t="s">
        <v>340</v>
      </c>
      <c r="E6188" s="522" t="s">
        <v>433</v>
      </c>
      <c r="F6188" s="522" t="s">
        <v>15740</v>
      </c>
    </row>
    <row r="6189" spans="1:6" ht="15">
      <c r="A6189" s="522">
        <v>3000004430</v>
      </c>
      <c r="B6189" s="522" t="s">
        <v>438</v>
      </c>
      <c r="C6189" s="522" t="s">
        <v>15741</v>
      </c>
      <c r="D6189" s="522" t="s">
        <v>340</v>
      </c>
      <c r="E6189" s="522" t="s">
        <v>433</v>
      </c>
      <c r="F6189" s="522" t="s">
        <v>15742</v>
      </c>
    </row>
    <row r="6190" spans="1:6" ht="15">
      <c r="A6190" s="522">
        <v>3000004431</v>
      </c>
      <c r="B6190" s="522" t="s">
        <v>438</v>
      </c>
      <c r="C6190" s="522" t="s">
        <v>15743</v>
      </c>
      <c r="D6190" s="522" t="s">
        <v>340</v>
      </c>
      <c r="E6190" s="522" t="s">
        <v>433</v>
      </c>
      <c r="F6190" s="522" t="s">
        <v>15744</v>
      </c>
    </row>
    <row r="6191" spans="1:6" ht="15">
      <c r="A6191" s="522">
        <v>3000004432</v>
      </c>
      <c r="B6191" s="522" t="s">
        <v>438</v>
      </c>
      <c r="C6191" s="522" t="s">
        <v>15745</v>
      </c>
      <c r="D6191" s="522" t="s">
        <v>340</v>
      </c>
      <c r="E6191" s="522" t="s">
        <v>433</v>
      </c>
      <c r="F6191" s="522" t="s">
        <v>15746</v>
      </c>
    </row>
    <row r="6192" spans="1:6" ht="15">
      <c r="A6192" s="522">
        <v>3000004433</v>
      </c>
      <c r="B6192" s="522" t="s">
        <v>438</v>
      </c>
      <c r="C6192" s="522" t="s">
        <v>15747</v>
      </c>
      <c r="D6192" s="522" t="s">
        <v>337</v>
      </c>
      <c r="E6192" s="522" t="s">
        <v>433</v>
      </c>
      <c r="F6192" s="522" t="s">
        <v>15748</v>
      </c>
    </row>
    <row r="6193" spans="1:6" ht="15">
      <c r="A6193" s="522">
        <v>3000004434</v>
      </c>
      <c r="B6193" s="522" t="s">
        <v>438</v>
      </c>
      <c r="C6193" s="522" t="s">
        <v>15749</v>
      </c>
      <c r="D6193" s="522" t="s">
        <v>337</v>
      </c>
      <c r="E6193" s="522" t="s">
        <v>433</v>
      </c>
      <c r="F6193" s="522" t="s">
        <v>15750</v>
      </c>
    </row>
    <row r="6194" spans="1:6" ht="15">
      <c r="A6194" s="522">
        <v>3000004435</v>
      </c>
      <c r="B6194" s="522" t="s">
        <v>438</v>
      </c>
      <c r="C6194" s="522" t="s">
        <v>15751</v>
      </c>
      <c r="D6194" s="522" t="s">
        <v>337</v>
      </c>
      <c r="E6194" s="522" t="s">
        <v>433</v>
      </c>
      <c r="F6194" s="522" t="s">
        <v>15752</v>
      </c>
    </row>
    <row r="6195" spans="1:6" ht="15">
      <c r="A6195" s="522">
        <v>3000004436</v>
      </c>
      <c r="B6195" s="522" t="s">
        <v>438</v>
      </c>
      <c r="C6195" s="522" t="s">
        <v>15753</v>
      </c>
      <c r="D6195" s="522" t="s">
        <v>340</v>
      </c>
      <c r="E6195" s="522" t="s">
        <v>433</v>
      </c>
      <c r="F6195" s="522" t="s">
        <v>15754</v>
      </c>
    </row>
    <row r="6196" spans="1:6" ht="15">
      <c r="A6196" s="522">
        <v>3000004437</v>
      </c>
      <c r="B6196" s="522" t="s">
        <v>438</v>
      </c>
      <c r="C6196" s="522" t="s">
        <v>15755</v>
      </c>
      <c r="D6196" s="522" t="s">
        <v>340</v>
      </c>
      <c r="E6196" s="522" t="s">
        <v>433</v>
      </c>
      <c r="F6196" s="522" t="s">
        <v>15756</v>
      </c>
    </row>
    <row r="6197" spans="1:6" ht="15">
      <c r="A6197" s="522">
        <v>3000004438</v>
      </c>
      <c r="B6197" s="522" t="s">
        <v>438</v>
      </c>
      <c r="C6197" s="522" t="s">
        <v>15757</v>
      </c>
      <c r="D6197" s="522" t="s">
        <v>340</v>
      </c>
      <c r="E6197" s="522" t="s">
        <v>433</v>
      </c>
      <c r="F6197" s="522" t="s">
        <v>15758</v>
      </c>
    </row>
    <row r="6198" spans="1:6" ht="15">
      <c r="A6198" s="522">
        <v>3000004439</v>
      </c>
      <c r="B6198" s="522" t="s">
        <v>438</v>
      </c>
      <c r="C6198" s="522" t="s">
        <v>15759</v>
      </c>
      <c r="D6198" s="522" t="s">
        <v>340</v>
      </c>
      <c r="E6198" s="522" t="s">
        <v>433</v>
      </c>
      <c r="F6198" s="522" t="s">
        <v>15760</v>
      </c>
    </row>
    <row r="6199" spans="1:6" ht="15">
      <c r="A6199" s="522">
        <v>3000004440</v>
      </c>
      <c r="B6199" s="522" t="s">
        <v>438</v>
      </c>
      <c r="C6199" s="522" t="s">
        <v>15761</v>
      </c>
      <c r="D6199" s="522" t="s">
        <v>340</v>
      </c>
      <c r="E6199" s="522" t="s">
        <v>433</v>
      </c>
      <c r="F6199" s="522" t="s">
        <v>15762</v>
      </c>
    </row>
    <row r="6200" spans="1:6" ht="15">
      <c r="A6200" s="522">
        <v>3000004441</v>
      </c>
      <c r="B6200" s="522" t="s">
        <v>438</v>
      </c>
      <c r="C6200" s="522" t="s">
        <v>15763</v>
      </c>
      <c r="D6200" s="522" t="s">
        <v>340</v>
      </c>
      <c r="E6200" s="522" t="s">
        <v>433</v>
      </c>
      <c r="F6200" s="522" t="s">
        <v>15764</v>
      </c>
    </row>
    <row r="6201" spans="1:6" ht="15">
      <c r="A6201" s="522">
        <v>3000004442</v>
      </c>
      <c r="B6201" s="522" t="s">
        <v>438</v>
      </c>
      <c r="C6201" s="522" t="s">
        <v>15765</v>
      </c>
      <c r="D6201" s="522" t="s">
        <v>337</v>
      </c>
      <c r="E6201" s="522" t="s">
        <v>433</v>
      </c>
      <c r="F6201" s="522" t="s">
        <v>15766</v>
      </c>
    </row>
    <row r="6202" spans="1:6" ht="15">
      <c r="A6202" s="522">
        <v>3000004443</v>
      </c>
      <c r="B6202" s="522" t="s">
        <v>438</v>
      </c>
      <c r="C6202" s="522" t="s">
        <v>15767</v>
      </c>
      <c r="D6202" s="522" t="s">
        <v>337</v>
      </c>
      <c r="E6202" s="522" t="s">
        <v>433</v>
      </c>
      <c r="F6202" s="522" t="s">
        <v>15768</v>
      </c>
    </row>
    <row r="6203" spans="1:6" ht="15">
      <c r="A6203" s="522">
        <v>3000004444</v>
      </c>
      <c r="B6203" s="522" t="s">
        <v>438</v>
      </c>
      <c r="C6203" s="522" t="s">
        <v>15769</v>
      </c>
      <c r="D6203" s="522" t="s">
        <v>337</v>
      </c>
      <c r="E6203" s="522" t="s">
        <v>433</v>
      </c>
      <c r="F6203" s="522" t="s">
        <v>15770</v>
      </c>
    </row>
    <row r="6204" spans="1:6" ht="15">
      <c r="A6204" s="522">
        <v>1000000826</v>
      </c>
      <c r="B6204" s="522" t="s">
        <v>438</v>
      </c>
      <c r="C6204" s="522" t="s">
        <v>15771</v>
      </c>
      <c r="D6204" s="522" t="s">
        <v>745</v>
      </c>
      <c r="E6204" s="522" t="s">
        <v>441</v>
      </c>
      <c r="F6204" s="522" t="s">
        <v>15772</v>
      </c>
    </row>
    <row r="6205" spans="1:6" ht="15">
      <c r="A6205" s="522">
        <v>1000000558</v>
      </c>
      <c r="B6205" s="522" t="s">
        <v>15773</v>
      </c>
      <c r="C6205" s="522" t="s">
        <v>15774</v>
      </c>
      <c r="D6205" s="522" t="s">
        <v>440</v>
      </c>
      <c r="E6205" s="522" t="s">
        <v>441</v>
      </c>
      <c r="F6205" s="522" t="s">
        <v>15775</v>
      </c>
    </row>
    <row r="6206" spans="1:6" ht="15">
      <c r="A6206" s="522">
        <v>2000000400</v>
      </c>
      <c r="B6206" s="522" t="s">
        <v>438</v>
      </c>
      <c r="C6206" s="522" t="s">
        <v>15776</v>
      </c>
      <c r="D6206" s="522" t="s">
        <v>337</v>
      </c>
      <c r="E6206" s="522" t="s">
        <v>430</v>
      </c>
      <c r="F6206" s="522" t="s">
        <v>15776</v>
      </c>
    </row>
    <row r="6207" spans="1:6" ht="15">
      <c r="A6207" s="522">
        <v>2000000401</v>
      </c>
      <c r="B6207" s="522" t="s">
        <v>438</v>
      </c>
      <c r="C6207" s="522" t="s">
        <v>15777</v>
      </c>
      <c r="D6207" s="522" t="s">
        <v>337</v>
      </c>
      <c r="E6207" s="522" t="s">
        <v>430</v>
      </c>
      <c r="F6207" s="522" t="s">
        <v>15777</v>
      </c>
    </row>
    <row r="6208" spans="1:6" ht="15">
      <c r="A6208" s="522">
        <v>2000000402</v>
      </c>
      <c r="B6208" s="522" t="s">
        <v>438</v>
      </c>
      <c r="C6208" s="522" t="s">
        <v>15778</v>
      </c>
      <c r="D6208" s="522" t="s">
        <v>337</v>
      </c>
      <c r="E6208" s="522" t="s">
        <v>430</v>
      </c>
      <c r="F6208" s="522" t="s">
        <v>15778</v>
      </c>
    </row>
    <row r="6209" spans="1:6" ht="15">
      <c r="A6209" s="522">
        <v>1000000726</v>
      </c>
      <c r="B6209" s="522" t="s">
        <v>438</v>
      </c>
      <c r="C6209" s="522" t="s">
        <v>15779</v>
      </c>
      <c r="D6209" s="522" t="s">
        <v>337</v>
      </c>
      <c r="E6209" s="522" t="s">
        <v>441</v>
      </c>
      <c r="F6209" s="522" t="s">
        <v>15780</v>
      </c>
    </row>
    <row r="6210" spans="1:6" ht="15">
      <c r="A6210" s="522">
        <v>1000000728</v>
      </c>
      <c r="B6210" s="522" t="s">
        <v>438</v>
      </c>
      <c r="C6210" s="522" t="s">
        <v>15781</v>
      </c>
      <c r="D6210" s="522" t="s">
        <v>337</v>
      </c>
      <c r="E6210" s="522" t="s">
        <v>441</v>
      </c>
      <c r="F6210" s="522" t="s">
        <v>15782</v>
      </c>
    </row>
    <row r="6211" spans="1:6" ht="15">
      <c r="A6211" s="522">
        <v>1000000729</v>
      </c>
      <c r="B6211" s="522" t="s">
        <v>438</v>
      </c>
      <c r="C6211" s="522" t="s">
        <v>15783</v>
      </c>
      <c r="D6211" s="522" t="s">
        <v>337</v>
      </c>
      <c r="E6211" s="522" t="s">
        <v>441</v>
      </c>
      <c r="F6211" s="522" t="s">
        <v>15784</v>
      </c>
    </row>
    <row r="6212" spans="1:6" ht="15">
      <c r="A6212" s="522">
        <v>1000000730</v>
      </c>
      <c r="B6212" s="522" t="s">
        <v>438</v>
      </c>
      <c r="C6212" s="522" t="s">
        <v>15785</v>
      </c>
      <c r="D6212" s="522" t="s">
        <v>337</v>
      </c>
      <c r="E6212" s="522" t="s">
        <v>441</v>
      </c>
      <c r="F6212" s="522" t="s">
        <v>15786</v>
      </c>
    </row>
    <row r="6213" spans="1:6" ht="15">
      <c r="A6213" s="522">
        <v>1000000731</v>
      </c>
      <c r="B6213" s="522" t="s">
        <v>438</v>
      </c>
      <c r="C6213" s="522" t="s">
        <v>15787</v>
      </c>
      <c r="D6213" s="522" t="s">
        <v>337</v>
      </c>
      <c r="E6213" s="522" t="s">
        <v>441</v>
      </c>
      <c r="F6213" s="522" t="s">
        <v>15788</v>
      </c>
    </row>
    <row r="6214" spans="1:6" ht="15">
      <c r="A6214" s="522">
        <v>1000000732</v>
      </c>
      <c r="B6214" s="522" t="s">
        <v>438</v>
      </c>
      <c r="C6214" s="522" t="s">
        <v>15789</v>
      </c>
      <c r="D6214" s="522" t="s">
        <v>337</v>
      </c>
      <c r="E6214" s="522" t="s">
        <v>441</v>
      </c>
      <c r="F6214" s="522" t="s">
        <v>15790</v>
      </c>
    </row>
    <row r="6215" spans="1:6" ht="15">
      <c r="A6215" s="522">
        <v>1000000734</v>
      </c>
      <c r="B6215" s="522" t="s">
        <v>438</v>
      </c>
      <c r="C6215" s="522" t="s">
        <v>15791</v>
      </c>
      <c r="D6215" s="522" t="s">
        <v>337</v>
      </c>
      <c r="E6215" s="522" t="s">
        <v>441</v>
      </c>
      <c r="F6215" s="522" t="s">
        <v>15792</v>
      </c>
    </row>
    <row r="6216" spans="1:6" ht="15">
      <c r="A6216" s="522">
        <v>1000000735</v>
      </c>
      <c r="B6216" s="522" t="s">
        <v>438</v>
      </c>
      <c r="C6216" s="522" t="s">
        <v>15793</v>
      </c>
      <c r="D6216" s="522" t="s">
        <v>337</v>
      </c>
      <c r="E6216" s="522" t="s">
        <v>441</v>
      </c>
      <c r="F6216" s="522" t="s">
        <v>15794</v>
      </c>
    </row>
    <row r="6217" spans="1:6" ht="15">
      <c r="A6217" s="522">
        <v>1000000736</v>
      </c>
      <c r="B6217" s="522" t="s">
        <v>438</v>
      </c>
      <c r="C6217" s="522" t="s">
        <v>15795</v>
      </c>
      <c r="D6217" s="522" t="s">
        <v>337</v>
      </c>
      <c r="E6217" s="522" t="s">
        <v>441</v>
      </c>
      <c r="F6217" s="522" t="s">
        <v>15796</v>
      </c>
    </row>
    <row r="6218" spans="1:6" ht="15">
      <c r="A6218" s="522">
        <v>1000000737</v>
      </c>
      <c r="B6218" s="522" t="s">
        <v>438</v>
      </c>
      <c r="C6218" s="522" t="s">
        <v>15797</v>
      </c>
      <c r="D6218" s="522" t="s">
        <v>337</v>
      </c>
      <c r="E6218" s="522" t="s">
        <v>441</v>
      </c>
      <c r="F6218" s="522" t="s">
        <v>15798</v>
      </c>
    </row>
    <row r="6219" spans="1:6" ht="15">
      <c r="A6219" s="522">
        <v>1000000738</v>
      </c>
      <c r="B6219" s="522" t="s">
        <v>438</v>
      </c>
      <c r="C6219" s="522" t="s">
        <v>15799</v>
      </c>
      <c r="D6219" s="522" t="s">
        <v>337</v>
      </c>
      <c r="E6219" s="522" t="s">
        <v>441</v>
      </c>
      <c r="F6219" s="522" t="s">
        <v>15800</v>
      </c>
    </row>
    <row r="6220" spans="1:6" ht="15">
      <c r="A6220" s="522">
        <v>1000000739</v>
      </c>
      <c r="B6220" s="522" t="s">
        <v>438</v>
      </c>
      <c r="C6220" s="522" t="s">
        <v>15801</v>
      </c>
      <c r="D6220" s="522" t="s">
        <v>337</v>
      </c>
      <c r="E6220" s="522" t="s">
        <v>441</v>
      </c>
      <c r="F6220" s="522" t="s">
        <v>15802</v>
      </c>
    </row>
    <row r="6221" spans="1:6" ht="15">
      <c r="A6221" s="522">
        <v>1000000740</v>
      </c>
      <c r="B6221" s="522" t="s">
        <v>438</v>
      </c>
      <c r="C6221" s="522" t="s">
        <v>15803</v>
      </c>
      <c r="D6221" s="522" t="s">
        <v>337</v>
      </c>
      <c r="E6221" s="522" t="s">
        <v>441</v>
      </c>
      <c r="F6221" s="522" t="s">
        <v>15804</v>
      </c>
    </row>
    <row r="6222" spans="1:6" ht="15">
      <c r="A6222" s="522">
        <v>1000000741</v>
      </c>
      <c r="B6222" s="522" t="s">
        <v>438</v>
      </c>
      <c r="C6222" s="522" t="s">
        <v>15805</v>
      </c>
      <c r="D6222" s="522" t="s">
        <v>337</v>
      </c>
      <c r="E6222" s="522" t="s">
        <v>441</v>
      </c>
      <c r="F6222" s="522" t="s">
        <v>15806</v>
      </c>
    </row>
    <row r="6223" spans="1:6" ht="15">
      <c r="A6223" s="522">
        <v>1000000742</v>
      </c>
      <c r="B6223" s="522" t="s">
        <v>438</v>
      </c>
      <c r="C6223" s="522" t="s">
        <v>15807</v>
      </c>
      <c r="D6223" s="522" t="s">
        <v>337</v>
      </c>
      <c r="E6223" s="522" t="s">
        <v>441</v>
      </c>
      <c r="F6223" s="522" t="s">
        <v>15808</v>
      </c>
    </row>
    <row r="6224" spans="1:6" ht="15">
      <c r="A6224" s="522">
        <v>1000000744</v>
      </c>
      <c r="B6224" s="522" t="s">
        <v>438</v>
      </c>
      <c r="C6224" s="522" t="s">
        <v>15809</v>
      </c>
      <c r="D6224" s="522" t="s">
        <v>337</v>
      </c>
      <c r="E6224" s="522" t="s">
        <v>441</v>
      </c>
      <c r="F6224" s="522" t="s">
        <v>15810</v>
      </c>
    </row>
    <row r="6225" spans="1:6" ht="15">
      <c r="A6225" s="522">
        <v>1000000745</v>
      </c>
      <c r="B6225" s="522" t="s">
        <v>438</v>
      </c>
      <c r="C6225" s="522" t="s">
        <v>15811</v>
      </c>
      <c r="D6225" s="522" t="s">
        <v>337</v>
      </c>
      <c r="E6225" s="522" t="s">
        <v>441</v>
      </c>
      <c r="F6225" s="522" t="s">
        <v>15812</v>
      </c>
    </row>
    <row r="6226" spans="1:6" ht="15">
      <c r="A6226" s="522">
        <v>1000000746</v>
      </c>
      <c r="B6226" s="522" t="s">
        <v>438</v>
      </c>
      <c r="C6226" s="522" t="s">
        <v>15813</v>
      </c>
      <c r="D6226" s="522" t="s">
        <v>337</v>
      </c>
      <c r="E6226" s="522" t="s">
        <v>441</v>
      </c>
      <c r="F6226" s="522" t="s">
        <v>15814</v>
      </c>
    </row>
    <row r="6227" spans="1:6" ht="15">
      <c r="A6227" s="522">
        <v>1000000747</v>
      </c>
      <c r="B6227" s="522" t="s">
        <v>438</v>
      </c>
      <c r="C6227" s="522" t="s">
        <v>15815</v>
      </c>
      <c r="D6227" s="522" t="s">
        <v>337</v>
      </c>
      <c r="E6227" s="522" t="s">
        <v>441</v>
      </c>
      <c r="F6227" s="522" t="s">
        <v>15816</v>
      </c>
    </row>
    <row r="6228" spans="1:6" ht="15">
      <c r="A6228" s="522">
        <v>1000000748</v>
      </c>
      <c r="B6228" s="522" t="s">
        <v>438</v>
      </c>
      <c r="C6228" s="522" t="s">
        <v>15817</v>
      </c>
      <c r="D6228" s="522" t="s">
        <v>337</v>
      </c>
      <c r="E6228" s="522" t="s">
        <v>441</v>
      </c>
      <c r="F6228" s="522" t="s">
        <v>15818</v>
      </c>
    </row>
    <row r="6229" spans="1:6" ht="15">
      <c r="A6229" s="522">
        <v>1000000749</v>
      </c>
      <c r="B6229" s="522" t="s">
        <v>438</v>
      </c>
      <c r="C6229" s="522" t="s">
        <v>15819</v>
      </c>
      <c r="D6229" s="522" t="s">
        <v>337</v>
      </c>
      <c r="E6229" s="522" t="s">
        <v>441</v>
      </c>
      <c r="F6229" s="522" t="s">
        <v>15820</v>
      </c>
    </row>
    <row r="6230" spans="1:6" ht="15">
      <c r="A6230" s="522">
        <v>3000004452</v>
      </c>
      <c r="B6230" s="522" t="s">
        <v>438</v>
      </c>
      <c r="C6230" s="522" t="s">
        <v>15821</v>
      </c>
      <c r="D6230" s="522" t="s">
        <v>337</v>
      </c>
      <c r="E6230" s="522" t="s">
        <v>433</v>
      </c>
      <c r="F6230" s="522" t="s">
        <v>15822</v>
      </c>
    </row>
    <row r="6231" spans="1:6" ht="15">
      <c r="A6231" s="522">
        <v>3000004453</v>
      </c>
      <c r="B6231" s="522" t="s">
        <v>438</v>
      </c>
      <c r="C6231" s="522" t="s">
        <v>15823</v>
      </c>
      <c r="D6231" s="522" t="s">
        <v>337</v>
      </c>
      <c r="E6231" s="522" t="s">
        <v>433</v>
      </c>
      <c r="F6231" s="522" t="s">
        <v>15824</v>
      </c>
    </row>
    <row r="6232" spans="1:6" ht="15">
      <c r="A6232" s="522">
        <v>3000004454</v>
      </c>
      <c r="B6232" s="522" t="s">
        <v>438</v>
      </c>
      <c r="C6232" s="522" t="s">
        <v>15825</v>
      </c>
      <c r="D6232" s="522" t="s">
        <v>337</v>
      </c>
      <c r="E6232" s="522" t="s">
        <v>433</v>
      </c>
      <c r="F6232" s="522" t="s">
        <v>15826</v>
      </c>
    </row>
    <row r="6233" spans="1:6" ht="15">
      <c r="A6233" s="522">
        <v>3000004455</v>
      </c>
      <c r="B6233" s="522" t="s">
        <v>438</v>
      </c>
      <c r="C6233" s="522" t="s">
        <v>15827</v>
      </c>
      <c r="D6233" s="522" t="s">
        <v>337</v>
      </c>
      <c r="E6233" s="522" t="s">
        <v>433</v>
      </c>
      <c r="F6233" s="522" t="s">
        <v>15828</v>
      </c>
    </row>
    <row r="6234" spans="1:6" ht="15">
      <c r="A6234" s="522">
        <v>3000004456</v>
      </c>
      <c r="B6234" s="522" t="s">
        <v>438</v>
      </c>
      <c r="C6234" s="522" t="s">
        <v>15829</v>
      </c>
      <c r="D6234" s="522" t="s">
        <v>337</v>
      </c>
      <c r="E6234" s="522" t="s">
        <v>433</v>
      </c>
      <c r="F6234" s="522" t="s">
        <v>15830</v>
      </c>
    </row>
    <row r="6235" spans="1:6" ht="15">
      <c r="A6235" s="522">
        <v>3000004457</v>
      </c>
      <c r="B6235" s="522" t="s">
        <v>438</v>
      </c>
      <c r="C6235" s="522" t="s">
        <v>15831</v>
      </c>
      <c r="D6235" s="522" t="s">
        <v>337</v>
      </c>
      <c r="E6235" s="522" t="s">
        <v>433</v>
      </c>
      <c r="F6235" s="522" t="s">
        <v>15832</v>
      </c>
    </row>
    <row r="6236" spans="1:6" ht="15">
      <c r="A6236" s="522">
        <v>3000004458</v>
      </c>
      <c r="B6236" s="522" t="s">
        <v>438</v>
      </c>
      <c r="C6236" s="522" t="s">
        <v>15833</v>
      </c>
      <c r="D6236" s="522" t="s">
        <v>337</v>
      </c>
      <c r="E6236" s="522" t="s">
        <v>433</v>
      </c>
      <c r="F6236" s="522" t="s">
        <v>15834</v>
      </c>
    </row>
    <row r="6237" spans="1:6" ht="15">
      <c r="A6237" s="522">
        <v>3000004459</v>
      </c>
      <c r="B6237" s="522" t="s">
        <v>438</v>
      </c>
      <c r="C6237" s="522" t="s">
        <v>15835</v>
      </c>
      <c r="D6237" s="522" t="s">
        <v>337</v>
      </c>
      <c r="E6237" s="522" t="s">
        <v>433</v>
      </c>
      <c r="F6237" s="522" t="s">
        <v>15836</v>
      </c>
    </row>
    <row r="6238" spans="1:6" ht="15">
      <c r="A6238" s="522">
        <v>3000004460</v>
      </c>
      <c r="B6238" s="522" t="s">
        <v>438</v>
      </c>
      <c r="C6238" s="522" t="s">
        <v>15837</v>
      </c>
      <c r="D6238" s="522" t="s">
        <v>337</v>
      </c>
      <c r="E6238" s="522" t="s">
        <v>433</v>
      </c>
      <c r="F6238" s="522" t="s">
        <v>15838</v>
      </c>
    </row>
    <row r="6239" spans="1:6" ht="15">
      <c r="A6239" s="522">
        <v>3000004461</v>
      </c>
      <c r="B6239" s="522" t="s">
        <v>438</v>
      </c>
      <c r="C6239" s="522" t="s">
        <v>15837</v>
      </c>
      <c r="D6239" s="522" t="s">
        <v>337</v>
      </c>
      <c r="E6239" s="522" t="s">
        <v>433</v>
      </c>
      <c r="F6239" s="522" t="s">
        <v>15838</v>
      </c>
    </row>
    <row r="6240" spans="1:6" ht="15">
      <c r="A6240" s="522">
        <v>3000004462</v>
      </c>
      <c r="B6240" s="522" t="s">
        <v>438</v>
      </c>
      <c r="C6240" s="522" t="s">
        <v>15839</v>
      </c>
      <c r="D6240" s="522" t="s">
        <v>337</v>
      </c>
      <c r="E6240" s="522" t="s">
        <v>433</v>
      </c>
      <c r="F6240" s="522" t="s">
        <v>15839</v>
      </c>
    </row>
    <row r="6241" spans="1:6" ht="15">
      <c r="A6241" s="522">
        <v>3000004463</v>
      </c>
      <c r="B6241" s="522" t="s">
        <v>438</v>
      </c>
      <c r="C6241" s="522" t="s">
        <v>15840</v>
      </c>
      <c r="D6241" s="522" t="s">
        <v>337</v>
      </c>
      <c r="E6241" s="522" t="s">
        <v>433</v>
      </c>
      <c r="F6241" s="522" t="s">
        <v>15841</v>
      </c>
    </row>
    <row r="6242" spans="1:6" ht="15">
      <c r="A6242" s="522">
        <v>3000004464</v>
      </c>
      <c r="B6242" s="522" t="s">
        <v>438</v>
      </c>
      <c r="C6242" s="522" t="s">
        <v>15842</v>
      </c>
      <c r="D6242" s="522" t="s">
        <v>337</v>
      </c>
      <c r="E6242" s="522" t="s">
        <v>433</v>
      </c>
      <c r="F6242" s="522" t="s">
        <v>15843</v>
      </c>
    </row>
    <row r="6243" spans="1:6" ht="15">
      <c r="A6243" s="522">
        <v>3000004465</v>
      </c>
      <c r="B6243" s="522" t="s">
        <v>438</v>
      </c>
      <c r="C6243" s="522" t="s">
        <v>15844</v>
      </c>
      <c r="D6243" s="522" t="s">
        <v>337</v>
      </c>
      <c r="E6243" s="522" t="s">
        <v>433</v>
      </c>
      <c r="F6243" s="522" t="s">
        <v>15845</v>
      </c>
    </row>
    <row r="6244" spans="1:6" ht="15">
      <c r="A6244" s="522">
        <v>3000004466</v>
      </c>
      <c r="B6244" s="522" t="s">
        <v>438</v>
      </c>
      <c r="C6244" s="522" t="s">
        <v>15846</v>
      </c>
      <c r="D6244" s="522" t="s">
        <v>337</v>
      </c>
      <c r="E6244" s="522" t="s">
        <v>433</v>
      </c>
      <c r="F6244" s="522" t="s">
        <v>15847</v>
      </c>
    </row>
    <row r="6245" spans="1:6" ht="15">
      <c r="A6245" s="522">
        <v>3000004467</v>
      </c>
      <c r="B6245" s="522" t="s">
        <v>438</v>
      </c>
      <c r="C6245" s="522" t="s">
        <v>15848</v>
      </c>
      <c r="D6245" s="522" t="s">
        <v>337</v>
      </c>
      <c r="E6245" s="522" t="s">
        <v>433</v>
      </c>
      <c r="F6245" s="522" t="s">
        <v>15849</v>
      </c>
    </row>
    <row r="6246" spans="1:6" ht="15">
      <c r="A6246" s="522">
        <v>3000004468</v>
      </c>
      <c r="B6246" s="522" t="s">
        <v>438</v>
      </c>
      <c r="C6246" s="522" t="s">
        <v>15850</v>
      </c>
      <c r="D6246" s="522" t="s">
        <v>337</v>
      </c>
      <c r="E6246" s="522" t="s">
        <v>433</v>
      </c>
      <c r="F6246" s="522" t="s">
        <v>15851</v>
      </c>
    </row>
    <row r="6247" spans="1:6" ht="15">
      <c r="A6247" s="522">
        <v>3000004469</v>
      </c>
      <c r="B6247" s="522" t="s">
        <v>438</v>
      </c>
      <c r="C6247" s="522" t="s">
        <v>15852</v>
      </c>
      <c r="D6247" s="522" t="s">
        <v>337</v>
      </c>
      <c r="E6247" s="522" t="s">
        <v>433</v>
      </c>
      <c r="F6247" s="522" t="s">
        <v>15853</v>
      </c>
    </row>
    <row r="6248" spans="1:6" ht="15">
      <c r="A6248" s="522">
        <v>2000000345</v>
      </c>
      <c r="B6248" s="522" t="s">
        <v>438</v>
      </c>
      <c r="C6248" s="522" t="s">
        <v>15854</v>
      </c>
      <c r="D6248" s="522" t="s">
        <v>337</v>
      </c>
      <c r="E6248" s="522" t="s">
        <v>430</v>
      </c>
      <c r="F6248" s="522" t="s">
        <v>15855</v>
      </c>
    </row>
    <row r="6249" spans="1:6" ht="15">
      <c r="A6249" s="522">
        <v>2000000407</v>
      </c>
      <c r="B6249" s="522" t="s">
        <v>438</v>
      </c>
      <c r="C6249" s="522" t="s">
        <v>15856</v>
      </c>
      <c r="D6249" s="522" t="s">
        <v>337</v>
      </c>
      <c r="E6249" s="522" t="s">
        <v>430</v>
      </c>
      <c r="F6249" s="522" t="s">
        <v>15857</v>
      </c>
    </row>
    <row r="6250" spans="1:6" ht="15">
      <c r="A6250" s="522">
        <v>3000004470</v>
      </c>
      <c r="B6250" s="522" t="s">
        <v>438</v>
      </c>
      <c r="C6250" s="522" t="s">
        <v>15858</v>
      </c>
      <c r="D6250" s="522" t="s">
        <v>337</v>
      </c>
      <c r="E6250" s="522" t="s">
        <v>433</v>
      </c>
      <c r="F6250" s="522" t="s">
        <v>15859</v>
      </c>
    </row>
    <row r="6251" spans="1:6" ht="15">
      <c r="A6251" s="522">
        <v>1000000842</v>
      </c>
      <c r="B6251" s="522" t="s">
        <v>438</v>
      </c>
      <c r="C6251" s="522" t="s">
        <v>15860</v>
      </c>
      <c r="D6251" s="522" t="s">
        <v>337</v>
      </c>
      <c r="E6251" s="522" t="s">
        <v>441</v>
      </c>
      <c r="F6251" s="522" t="s">
        <v>15860</v>
      </c>
    </row>
    <row r="6252" spans="1:6" ht="15">
      <c r="A6252" s="522">
        <v>1000000286</v>
      </c>
      <c r="B6252" s="522" t="s">
        <v>15861</v>
      </c>
      <c r="C6252" s="522" t="s">
        <v>15862</v>
      </c>
      <c r="D6252" s="522" t="s">
        <v>337</v>
      </c>
      <c r="E6252" s="522" t="s">
        <v>441</v>
      </c>
      <c r="F6252" s="522" t="s">
        <v>15863</v>
      </c>
    </row>
    <row r="6253" spans="1:6" ht="15">
      <c r="A6253" s="522">
        <v>3000004164</v>
      </c>
      <c r="B6253" s="522" t="s">
        <v>438</v>
      </c>
      <c r="C6253" s="522" t="s">
        <v>15864</v>
      </c>
      <c r="D6253" s="522" t="s">
        <v>337</v>
      </c>
      <c r="E6253" s="522" t="s">
        <v>433</v>
      </c>
      <c r="F6253" s="522" t="s">
        <v>15865</v>
      </c>
    </row>
    <row r="6254" spans="1:6" ht="15">
      <c r="A6254" s="522">
        <v>1000000843</v>
      </c>
      <c r="B6254" s="522" t="s">
        <v>438</v>
      </c>
      <c r="C6254" s="522" t="s">
        <v>15866</v>
      </c>
      <c r="D6254" s="522" t="s">
        <v>337</v>
      </c>
      <c r="E6254" s="522" t="s">
        <v>441</v>
      </c>
      <c r="F6254" s="522" t="s">
        <v>15866</v>
      </c>
    </row>
    <row r="6255" spans="1:6" ht="15">
      <c r="A6255" s="522">
        <v>3000000000</v>
      </c>
      <c r="B6255" s="522" t="s">
        <v>15867</v>
      </c>
      <c r="C6255" s="522" t="s">
        <v>15868</v>
      </c>
      <c r="D6255" s="522" t="s">
        <v>340</v>
      </c>
      <c r="E6255" s="522" t="s">
        <v>433</v>
      </c>
      <c r="F6255" s="522" t="s">
        <v>15868</v>
      </c>
    </row>
    <row r="6256" spans="1:6" ht="15">
      <c r="A6256" s="522">
        <v>2000000370</v>
      </c>
      <c r="B6256" s="522" t="s">
        <v>438</v>
      </c>
      <c r="C6256" s="522" t="s">
        <v>15869</v>
      </c>
      <c r="D6256" s="522" t="s">
        <v>337</v>
      </c>
      <c r="E6256" s="522" t="s">
        <v>430</v>
      </c>
      <c r="F6256" s="522" t="s">
        <v>15870</v>
      </c>
    </row>
    <row r="6257" spans="1:6" ht="15">
      <c r="A6257" s="522">
        <v>4000000263</v>
      </c>
      <c r="B6257" s="522" t="s">
        <v>438</v>
      </c>
      <c r="C6257" s="522" t="s">
        <v>15871</v>
      </c>
      <c r="D6257" s="522" t="s">
        <v>337</v>
      </c>
      <c r="E6257" s="522" t="s">
        <v>767</v>
      </c>
      <c r="F6257" s="522" t="s">
        <v>15871</v>
      </c>
    </row>
    <row r="6258" spans="1:6" ht="15">
      <c r="A6258" s="522">
        <v>1000000844</v>
      </c>
      <c r="B6258" s="522" t="s">
        <v>438</v>
      </c>
      <c r="C6258" s="522" t="s">
        <v>15872</v>
      </c>
      <c r="D6258" s="522" t="s">
        <v>337</v>
      </c>
      <c r="E6258" s="522" t="s">
        <v>441</v>
      </c>
      <c r="F6258" s="522" t="s">
        <v>15873</v>
      </c>
    </row>
    <row r="6259" spans="1:6" ht="15">
      <c r="A6259" s="522">
        <v>3000004471</v>
      </c>
      <c r="B6259" s="522" t="s">
        <v>438</v>
      </c>
      <c r="C6259" s="522" t="s">
        <v>15874</v>
      </c>
      <c r="D6259" s="522" t="s">
        <v>337</v>
      </c>
      <c r="E6259" s="522" t="s">
        <v>433</v>
      </c>
      <c r="F6259" s="522" t="s">
        <v>15875</v>
      </c>
    </row>
    <row r="6260" spans="1:6" ht="15">
      <c r="A6260" s="522">
        <v>3000004472</v>
      </c>
      <c r="B6260" s="522" t="s">
        <v>438</v>
      </c>
      <c r="C6260" s="522" t="s">
        <v>15876</v>
      </c>
      <c r="D6260" s="522" t="s">
        <v>337</v>
      </c>
      <c r="E6260" s="522" t="s">
        <v>433</v>
      </c>
      <c r="F6260" s="522" t="s">
        <v>15876</v>
      </c>
    </row>
    <row r="6261" spans="1:6" ht="15">
      <c r="A6261" s="522">
        <v>3000004473</v>
      </c>
      <c r="B6261" s="522" t="s">
        <v>438</v>
      </c>
      <c r="C6261" s="522" t="s">
        <v>15877</v>
      </c>
      <c r="D6261" s="522" t="s">
        <v>337</v>
      </c>
      <c r="E6261" s="522" t="s">
        <v>433</v>
      </c>
      <c r="F6261" s="522" t="s">
        <v>15878</v>
      </c>
    </row>
    <row r="6262" spans="1:6" ht="15">
      <c r="A6262" s="522">
        <v>3000004474</v>
      </c>
      <c r="B6262" s="522" t="s">
        <v>438</v>
      </c>
      <c r="C6262" s="522" t="s">
        <v>15879</v>
      </c>
      <c r="D6262" s="522" t="s">
        <v>745</v>
      </c>
      <c r="E6262" s="522" t="s">
        <v>433</v>
      </c>
      <c r="F6262" s="522" t="s">
        <v>15880</v>
      </c>
    </row>
    <row r="6263" spans="1:6" ht="15">
      <c r="A6263" s="522">
        <v>3000004475</v>
      </c>
      <c r="B6263" s="522" t="s">
        <v>438</v>
      </c>
      <c r="C6263" s="522" t="s">
        <v>15881</v>
      </c>
      <c r="D6263" s="522" t="s">
        <v>337</v>
      </c>
      <c r="E6263" s="522" t="s">
        <v>433</v>
      </c>
      <c r="F6263" s="522" t="s">
        <v>15882</v>
      </c>
    </row>
    <row r="6264" spans="1:6" ht="15">
      <c r="A6264" s="522">
        <v>3000004476</v>
      </c>
      <c r="B6264" s="522" t="s">
        <v>438</v>
      </c>
      <c r="C6264" s="522" t="s">
        <v>15883</v>
      </c>
      <c r="D6264" s="522" t="s">
        <v>745</v>
      </c>
      <c r="E6264" s="522" t="s">
        <v>433</v>
      </c>
      <c r="F6264" s="522" t="s">
        <v>15884</v>
      </c>
    </row>
    <row r="6265" spans="1:6" ht="15">
      <c r="A6265" s="522">
        <v>3000004477</v>
      </c>
      <c r="B6265" s="522" t="s">
        <v>438</v>
      </c>
      <c r="C6265" s="522" t="s">
        <v>15885</v>
      </c>
      <c r="D6265" s="522" t="s">
        <v>337</v>
      </c>
      <c r="E6265" s="522" t="s">
        <v>433</v>
      </c>
      <c r="F6265" s="522" t="s">
        <v>15885</v>
      </c>
    </row>
    <row r="6266" spans="1:6" ht="15">
      <c r="A6266" s="522">
        <v>3000004478</v>
      </c>
      <c r="B6266" s="522" t="s">
        <v>438</v>
      </c>
      <c r="C6266" s="522" t="s">
        <v>15886</v>
      </c>
      <c r="D6266" s="522" t="s">
        <v>337</v>
      </c>
      <c r="E6266" s="522" t="s">
        <v>433</v>
      </c>
      <c r="F6266" s="522" t="s">
        <v>15887</v>
      </c>
    </row>
    <row r="6267" spans="1:6" ht="15">
      <c r="A6267" s="522">
        <v>3000004479</v>
      </c>
      <c r="B6267" s="522" t="s">
        <v>438</v>
      </c>
      <c r="C6267" s="522" t="s">
        <v>15888</v>
      </c>
      <c r="D6267" s="522" t="s">
        <v>337</v>
      </c>
      <c r="E6267" s="522" t="s">
        <v>433</v>
      </c>
      <c r="F6267" s="522" t="s">
        <v>15889</v>
      </c>
    </row>
    <row r="6268" spans="1:6" ht="15">
      <c r="A6268" s="522">
        <v>3000004480</v>
      </c>
      <c r="B6268" s="522" t="s">
        <v>438</v>
      </c>
      <c r="C6268" s="522" t="s">
        <v>15890</v>
      </c>
      <c r="D6268" s="522" t="s">
        <v>337</v>
      </c>
      <c r="E6268" s="522" t="s">
        <v>433</v>
      </c>
      <c r="F6268" s="522" t="s">
        <v>15890</v>
      </c>
    </row>
    <row r="6269" spans="1:6" ht="15">
      <c r="A6269" s="522">
        <v>3000004481</v>
      </c>
      <c r="B6269" s="522" t="s">
        <v>438</v>
      </c>
      <c r="C6269" s="522" t="s">
        <v>15891</v>
      </c>
      <c r="D6269" s="522" t="s">
        <v>337</v>
      </c>
      <c r="E6269" s="522" t="s">
        <v>433</v>
      </c>
      <c r="F6269" s="522" t="s">
        <v>15891</v>
      </c>
    </row>
    <row r="6270" spans="1:6" ht="15">
      <c r="A6270" s="522">
        <v>3000004482</v>
      </c>
      <c r="B6270" s="522" t="s">
        <v>438</v>
      </c>
      <c r="C6270" s="522" t="s">
        <v>15892</v>
      </c>
      <c r="D6270" s="522" t="s">
        <v>337</v>
      </c>
      <c r="E6270" s="522" t="s">
        <v>433</v>
      </c>
      <c r="F6270" s="522" t="s">
        <v>15893</v>
      </c>
    </row>
    <row r="6271" spans="1:6" ht="15">
      <c r="A6271" s="522">
        <v>3000004483</v>
      </c>
      <c r="B6271" s="522" t="s">
        <v>438</v>
      </c>
      <c r="C6271" s="522" t="s">
        <v>15894</v>
      </c>
      <c r="D6271" s="522" t="s">
        <v>337</v>
      </c>
      <c r="E6271" s="522" t="s">
        <v>433</v>
      </c>
      <c r="F6271" s="522" t="s">
        <v>15894</v>
      </c>
    </row>
    <row r="6272" spans="1:6" ht="15">
      <c r="A6272" s="522">
        <v>3000004484</v>
      </c>
      <c r="B6272" s="522" t="s">
        <v>438</v>
      </c>
      <c r="C6272" s="522" t="s">
        <v>15895</v>
      </c>
      <c r="D6272" s="522" t="s">
        <v>337</v>
      </c>
      <c r="E6272" s="522" t="s">
        <v>433</v>
      </c>
      <c r="F6272" s="522" t="s">
        <v>15895</v>
      </c>
    </row>
    <row r="6273" spans="1:6" ht="15">
      <c r="A6273" s="522">
        <v>3000004485</v>
      </c>
      <c r="B6273" s="522" t="s">
        <v>438</v>
      </c>
      <c r="C6273" s="522" t="s">
        <v>15896</v>
      </c>
      <c r="D6273" s="522" t="s">
        <v>337</v>
      </c>
      <c r="E6273" s="522" t="s">
        <v>433</v>
      </c>
      <c r="F6273" s="522" t="s">
        <v>15896</v>
      </c>
    </row>
    <row r="6274" spans="1:6" ht="15">
      <c r="A6274" s="522">
        <v>3000004486</v>
      </c>
      <c r="B6274" s="522" t="s">
        <v>438</v>
      </c>
      <c r="C6274" s="522" t="s">
        <v>15897</v>
      </c>
      <c r="D6274" s="522" t="s">
        <v>337</v>
      </c>
      <c r="E6274" s="522" t="s">
        <v>433</v>
      </c>
      <c r="F6274" s="522" t="s">
        <v>15897</v>
      </c>
    </row>
    <row r="6275" spans="1:6" ht="15">
      <c r="A6275" s="522">
        <v>3000004487</v>
      </c>
      <c r="B6275" s="522" t="s">
        <v>438</v>
      </c>
      <c r="C6275" s="522" t="s">
        <v>15898</v>
      </c>
      <c r="D6275" s="522" t="s">
        <v>337</v>
      </c>
      <c r="E6275" s="522" t="s">
        <v>433</v>
      </c>
      <c r="F6275" s="522" t="s">
        <v>15898</v>
      </c>
    </row>
    <row r="6276" spans="1:6" ht="15">
      <c r="A6276" s="522">
        <v>1000000845</v>
      </c>
      <c r="B6276" s="522" t="s">
        <v>438</v>
      </c>
      <c r="C6276" s="522" t="s">
        <v>15899</v>
      </c>
      <c r="D6276" s="522" t="s">
        <v>337</v>
      </c>
      <c r="E6276" s="522" t="s">
        <v>441</v>
      </c>
      <c r="F6276" s="522" t="s">
        <v>15900</v>
      </c>
    </row>
    <row r="6277" spans="1:6" ht="15">
      <c r="A6277" s="522">
        <v>1000000846</v>
      </c>
      <c r="B6277" s="522" t="s">
        <v>438</v>
      </c>
      <c r="C6277" s="522" t="s">
        <v>15901</v>
      </c>
      <c r="D6277" s="522" t="s">
        <v>337</v>
      </c>
      <c r="E6277" s="522" t="s">
        <v>441</v>
      </c>
      <c r="F6277" s="522" t="s">
        <v>15901</v>
      </c>
    </row>
    <row r="6278" spans="1:6" ht="15">
      <c r="A6278" s="522">
        <v>1000000847</v>
      </c>
      <c r="B6278" s="522" t="s">
        <v>438</v>
      </c>
      <c r="C6278" s="522" t="s">
        <v>15902</v>
      </c>
      <c r="D6278" s="522" t="s">
        <v>337</v>
      </c>
      <c r="E6278" s="522" t="s">
        <v>441</v>
      </c>
      <c r="F6278" s="522" t="s">
        <v>15903</v>
      </c>
    </row>
    <row r="6279" spans="1:6" ht="15">
      <c r="A6279" s="522">
        <v>1000000848</v>
      </c>
      <c r="B6279" s="522" t="s">
        <v>438</v>
      </c>
      <c r="C6279" s="522" t="s">
        <v>15904</v>
      </c>
      <c r="D6279" s="522" t="s">
        <v>337</v>
      </c>
      <c r="E6279" s="522" t="s">
        <v>441</v>
      </c>
      <c r="F6279" s="522" t="s">
        <v>15904</v>
      </c>
    </row>
    <row r="6280" spans="1:6" ht="15">
      <c r="A6280" s="522">
        <v>1000000849</v>
      </c>
      <c r="B6280" s="522" t="s">
        <v>438</v>
      </c>
      <c r="C6280" s="522" t="s">
        <v>15905</v>
      </c>
      <c r="D6280" s="522" t="s">
        <v>337</v>
      </c>
      <c r="E6280" s="522" t="s">
        <v>441</v>
      </c>
      <c r="F6280" s="522" t="s">
        <v>15906</v>
      </c>
    </row>
    <row r="6281" spans="1:6" ht="15">
      <c r="A6281" s="522">
        <v>4000000264</v>
      </c>
      <c r="B6281" s="522" t="s">
        <v>438</v>
      </c>
      <c r="C6281" s="522" t="s">
        <v>15907</v>
      </c>
      <c r="D6281" s="522" t="s">
        <v>337</v>
      </c>
      <c r="E6281" s="522" t="s">
        <v>767</v>
      </c>
      <c r="F6281" s="522" t="s">
        <v>15907</v>
      </c>
    </row>
    <row r="6282" spans="1:6" ht="15">
      <c r="A6282" s="522">
        <v>3000004488</v>
      </c>
      <c r="B6282" s="522" t="s">
        <v>438</v>
      </c>
      <c r="C6282" s="522" t="s">
        <v>15908</v>
      </c>
      <c r="D6282" s="522" t="s">
        <v>337</v>
      </c>
      <c r="E6282" s="522" t="s">
        <v>433</v>
      </c>
      <c r="F6282" s="522" t="s">
        <v>15908</v>
      </c>
    </row>
    <row r="6283" spans="1:6" ht="15">
      <c r="A6283" s="522">
        <v>3000004489</v>
      </c>
      <c r="B6283" s="522" t="s">
        <v>438</v>
      </c>
      <c r="C6283" s="522" t="s">
        <v>15909</v>
      </c>
      <c r="D6283" s="522" t="s">
        <v>337</v>
      </c>
      <c r="E6283" s="522" t="s">
        <v>433</v>
      </c>
      <c r="F6283" s="522" t="s">
        <v>15909</v>
      </c>
    </row>
    <row r="6284" spans="1:6" ht="15">
      <c r="A6284" s="522">
        <v>3000004490</v>
      </c>
      <c r="B6284" s="522" t="s">
        <v>438</v>
      </c>
      <c r="C6284" s="522" t="s">
        <v>15910</v>
      </c>
      <c r="D6284" s="522" t="s">
        <v>337</v>
      </c>
      <c r="E6284" s="522" t="s">
        <v>433</v>
      </c>
      <c r="F6284" s="522" t="s">
        <v>15910</v>
      </c>
    </row>
    <row r="6285" spans="1:6" ht="15">
      <c r="A6285" s="522">
        <v>3000004491</v>
      </c>
      <c r="B6285" s="522" t="s">
        <v>438</v>
      </c>
      <c r="C6285" s="522" t="s">
        <v>15911</v>
      </c>
      <c r="D6285" s="522" t="s">
        <v>337</v>
      </c>
      <c r="E6285" s="522" t="s">
        <v>433</v>
      </c>
      <c r="F6285" s="522" t="s">
        <v>15911</v>
      </c>
    </row>
    <row r="6286" spans="1:6" ht="15">
      <c r="A6286" s="522">
        <v>4000000265</v>
      </c>
      <c r="B6286" s="522" t="s">
        <v>438</v>
      </c>
      <c r="C6286" s="522" t="s">
        <v>15912</v>
      </c>
      <c r="D6286" s="522" t="s">
        <v>337</v>
      </c>
      <c r="E6286" s="522" t="s">
        <v>767</v>
      </c>
      <c r="F6286" s="522" t="s">
        <v>15912</v>
      </c>
    </row>
    <row r="6287" spans="1:6" ht="15">
      <c r="A6287" s="522">
        <v>4000000266</v>
      </c>
      <c r="B6287" s="522" t="s">
        <v>438</v>
      </c>
      <c r="C6287" s="522" t="s">
        <v>15913</v>
      </c>
      <c r="D6287" s="522" t="s">
        <v>337</v>
      </c>
      <c r="E6287" s="522" t="s">
        <v>767</v>
      </c>
      <c r="F6287" s="522" t="s">
        <v>15914</v>
      </c>
    </row>
    <row r="6288" spans="1:6" ht="15">
      <c r="A6288" s="522">
        <v>3000004492</v>
      </c>
      <c r="B6288" s="522" t="s">
        <v>438</v>
      </c>
      <c r="C6288" s="522" t="s">
        <v>15915</v>
      </c>
      <c r="D6288" s="522" t="s">
        <v>337</v>
      </c>
      <c r="E6288" s="522" t="s">
        <v>433</v>
      </c>
      <c r="F6288" s="522" t="s">
        <v>15915</v>
      </c>
    </row>
    <row r="6289" spans="1:6" ht="15">
      <c r="A6289" s="522">
        <v>3000004493</v>
      </c>
      <c r="B6289" s="522" t="s">
        <v>438</v>
      </c>
      <c r="C6289" s="522" t="s">
        <v>15916</v>
      </c>
      <c r="D6289" s="522" t="s">
        <v>337</v>
      </c>
      <c r="E6289" s="522" t="s">
        <v>433</v>
      </c>
      <c r="F6289" s="522" t="s">
        <v>15916</v>
      </c>
    </row>
    <row r="6290" spans="1:6" ht="15">
      <c r="A6290" s="522">
        <v>1000000850</v>
      </c>
      <c r="B6290" s="522" t="s">
        <v>438</v>
      </c>
      <c r="C6290" s="522" t="s">
        <v>15917</v>
      </c>
      <c r="D6290" s="522" t="s">
        <v>745</v>
      </c>
      <c r="E6290" s="522" t="s">
        <v>441</v>
      </c>
      <c r="F6290" s="522" t="s">
        <v>15918</v>
      </c>
    </row>
    <row r="6291" spans="1:6" ht="15">
      <c r="A6291" s="522">
        <v>1000000851</v>
      </c>
      <c r="B6291" s="522" t="s">
        <v>438</v>
      </c>
      <c r="C6291" s="522" t="s">
        <v>13956</v>
      </c>
      <c r="D6291" s="522" t="s">
        <v>340</v>
      </c>
      <c r="E6291" s="522" t="s">
        <v>441</v>
      </c>
      <c r="F6291" s="522" t="s">
        <v>13957</v>
      </c>
    </row>
    <row r="6292" spans="1:6" ht="15">
      <c r="A6292" s="522">
        <v>1000000852</v>
      </c>
      <c r="B6292" s="522" t="s">
        <v>438</v>
      </c>
      <c r="C6292" s="522" t="s">
        <v>15919</v>
      </c>
      <c r="D6292" s="522" t="s">
        <v>337</v>
      </c>
      <c r="E6292" s="522" t="s">
        <v>441</v>
      </c>
      <c r="F6292" s="522" t="s">
        <v>15920</v>
      </c>
    </row>
    <row r="6293" spans="1:6" ht="15">
      <c r="A6293" s="522">
        <v>1000000853</v>
      </c>
      <c r="B6293" s="522" t="s">
        <v>438</v>
      </c>
      <c r="C6293" s="522" t="s">
        <v>15921</v>
      </c>
      <c r="D6293" s="522" t="s">
        <v>337</v>
      </c>
      <c r="E6293" s="522" t="s">
        <v>441</v>
      </c>
      <c r="F6293" s="522" t="s">
        <v>15922</v>
      </c>
    </row>
    <row r="6294" spans="1:6" ht="15">
      <c r="A6294" s="522">
        <v>1000000854</v>
      </c>
      <c r="B6294" s="522" t="s">
        <v>438</v>
      </c>
      <c r="C6294" s="522" t="s">
        <v>15923</v>
      </c>
      <c r="D6294" s="522" t="s">
        <v>337</v>
      </c>
      <c r="E6294" s="522" t="s">
        <v>441</v>
      </c>
      <c r="F6294" s="522" t="s">
        <v>15924</v>
      </c>
    </row>
    <row r="6295" spans="1:6" ht="15">
      <c r="A6295" s="522">
        <v>1000000855</v>
      </c>
      <c r="B6295" s="522" t="s">
        <v>438</v>
      </c>
      <c r="C6295" s="522" t="s">
        <v>15925</v>
      </c>
      <c r="D6295" s="522" t="s">
        <v>340</v>
      </c>
      <c r="E6295" s="522" t="s">
        <v>441</v>
      </c>
      <c r="F6295" s="522" t="s">
        <v>15926</v>
      </c>
    </row>
    <row r="6296" spans="1:6" ht="15">
      <c r="A6296" s="522">
        <v>1000000856</v>
      </c>
      <c r="B6296" s="522" t="s">
        <v>438</v>
      </c>
      <c r="C6296" s="522" t="s">
        <v>15927</v>
      </c>
      <c r="D6296" s="522" t="s">
        <v>340</v>
      </c>
      <c r="E6296" s="522" t="s">
        <v>441</v>
      </c>
      <c r="F6296" s="522" t="s">
        <v>15928</v>
      </c>
    </row>
    <row r="6297" spans="1:6" ht="15">
      <c r="A6297" s="522">
        <v>1000000857</v>
      </c>
      <c r="B6297" s="522" t="s">
        <v>438</v>
      </c>
      <c r="C6297" s="522" t="s">
        <v>15929</v>
      </c>
      <c r="D6297" s="522" t="s">
        <v>340</v>
      </c>
      <c r="E6297" s="522" t="s">
        <v>441</v>
      </c>
      <c r="F6297" s="522" t="s">
        <v>15930</v>
      </c>
    </row>
    <row r="6298" spans="1:6" ht="15">
      <c r="A6298" s="522">
        <v>1000000858</v>
      </c>
      <c r="B6298" s="522" t="s">
        <v>438</v>
      </c>
      <c r="C6298" s="522" t="s">
        <v>15931</v>
      </c>
      <c r="D6298" s="522" t="s">
        <v>337</v>
      </c>
      <c r="E6298" s="522" t="s">
        <v>441</v>
      </c>
      <c r="F6298" s="522" t="s">
        <v>15932</v>
      </c>
    </row>
    <row r="6299" spans="1:6" ht="15">
      <c r="A6299" s="522">
        <v>3000004494</v>
      </c>
      <c r="B6299" s="522" t="s">
        <v>438</v>
      </c>
      <c r="C6299" s="522" t="s">
        <v>15933</v>
      </c>
      <c r="D6299" s="522" t="s">
        <v>337</v>
      </c>
      <c r="E6299" s="522" t="s">
        <v>433</v>
      </c>
      <c r="F6299" s="522" t="s">
        <v>15934</v>
      </c>
    </row>
    <row r="6300" spans="1:6" ht="15">
      <c r="A6300" s="522">
        <v>3000004495</v>
      </c>
      <c r="B6300" s="522" t="s">
        <v>438</v>
      </c>
      <c r="C6300" s="522" t="s">
        <v>15935</v>
      </c>
      <c r="D6300" s="522" t="s">
        <v>337</v>
      </c>
      <c r="E6300" s="522" t="s">
        <v>433</v>
      </c>
      <c r="F6300" s="522" t="s">
        <v>15936</v>
      </c>
    </row>
    <row r="6301" spans="1:6" ht="15">
      <c r="A6301" s="522">
        <v>3000004496</v>
      </c>
      <c r="B6301" s="522" t="s">
        <v>438</v>
      </c>
      <c r="C6301" s="522" t="s">
        <v>15937</v>
      </c>
      <c r="D6301" s="522" t="s">
        <v>337</v>
      </c>
      <c r="E6301" s="522" t="s">
        <v>433</v>
      </c>
      <c r="F6301" s="522" t="s">
        <v>15938</v>
      </c>
    </row>
    <row r="6302" spans="1:6" ht="15">
      <c r="A6302" s="522">
        <v>3000004497</v>
      </c>
      <c r="B6302" s="522" t="s">
        <v>438</v>
      </c>
      <c r="C6302" s="522" t="s">
        <v>15939</v>
      </c>
      <c r="D6302" s="522" t="s">
        <v>337</v>
      </c>
      <c r="E6302" s="522" t="s">
        <v>433</v>
      </c>
      <c r="F6302" s="522" t="s">
        <v>15940</v>
      </c>
    </row>
    <row r="6303" spans="1:6" ht="15">
      <c r="A6303" s="522">
        <v>3000004498</v>
      </c>
      <c r="B6303" s="522" t="s">
        <v>438</v>
      </c>
      <c r="C6303" s="522" t="s">
        <v>15941</v>
      </c>
      <c r="D6303" s="522" t="s">
        <v>440</v>
      </c>
      <c r="E6303" s="522" t="s">
        <v>433</v>
      </c>
      <c r="F6303" s="522" t="s">
        <v>15942</v>
      </c>
    </row>
    <row r="6304" spans="1:6" ht="15">
      <c r="A6304" s="522">
        <v>1000000859</v>
      </c>
      <c r="B6304" s="522" t="s">
        <v>438</v>
      </c>
      <c r="C6304" s="522" t="s">
        <v>15943</v>
      </c>
      <c r="D6304" s="522" t="s">
        <v>340</v>
      </c>
      <c r="E6304" s="522" t="s">
        <v>441</v>
      </c>
      <c r="F6304" s="522" t="s">
        <v>15944</v>
      </c>
    </row>
    <row r="6305" spans="1:6" ht="15">
      <c r="A6305" s="522">
        <v>1000000861</v>
      </c>
      <c r="B6305" s="522" t="s">
        <v>438</v>
      </c>
      <c r="C6305" s="522" t="s">
        <v>15945</v>
      </c>
      <c r="D6305" s="522" t="s">
        <v>440</v>
      </c>
      <c r="E6305" s="522" t="s">
        <v>441</v>
      </c>
      <c r="F6305" s="522" t="s">
        <v>15946</v>
      </c>
    </row>
    <row r="6306" spans="1:6" ht="15">
      <c r="A6306" s="522">
        <v>1000000862</v>
      </c>
      <c r="B6306" s="522" t="s">
        <v>438</v>
      </c>
      <c r="C6306" s="522" t="s">
        <v>15947</v>
      </c>
      <c r="D6306" s="522" t="s">
        <v>440</v>
      </c>
      <c r="E6306" s="522" t="s">
        <v>441</v>
      </c>
      <c r="F6306" s="522" t="s">
        <v>15948</v>
      </c>
    </row>
    <row r="6307" spans="1:6" ht="15">
      <c r="A6307" s="522">
        <v>4000000267</v>
      </c>
      <c r="B6307" s="522" t="s">
        <v>438</v>
      </c>
      <c r="C6307" s="522" t="s">
        <v>15949</v>
      </c>
      <c r="D6307" s="522" t="s">
        <v>337</v>
      </c>
      <c r="E6307" s="522" t="s">
        <v>767</v>
      </c>
      <c r="F6307" s="522" t="s">
        <v>15949</v>
      </c>
    </row>
    <row r="6308" spans="1:6" ht="15">
      <c r="A6308" s="522">
        <v>1000000863</v>
      </c>
      <c r="B6308" s="522" t="s">
        <v>438</v>
      </c>
      <c r="C6308" s="522" t="s">
        <v>15950</v>
      </c>
      <c r="D6308" s="522" t="s">
        <v>440</v>
      </c>
      <c r="E6308" s="522" t="s">
        <v>441</v>
      </c>
      <c r="F6308" s="522" t="s">
        <v>15951</v>
      </c>
    </row>
    <row r="6309" spans="1:6" ht="15">
      <c r="A6309" s="522">
        <v>4000000268</v>
      </c>
      <c r="B6309" s="522" t="s">
        <v>438</v>
      </c>
      <c r="C6309" s="522" t="s">
        <v>15952</v>
      </c>
      <c r="D6309" s="522" t="s">
        <v>337</v>
      </c>
      <c r="E6309" s="522" t="s">
        <v>767</v>
      </c>
      <c r="F6309" s="522" t="s">
        <v>15953</v>
      </c>
    </row>
    <row r="6310" spans="1:6" ht="15">
      <c r="A6310" s="522">
        <v>4000000269</v>
      </c>
      <c r="B6310" s="522" t="s">
        <v>438</v>
      </c>
      <c r="C6310" s="522" t="s">
        <v>14413</v>
      </c>
      <c r="D6310" s="522" t="s">
        <v>440</v>
      </c>
      <c r="E6310" s="522" t="s">
        <v>767</v>
      </c>
      <c r="F6310" s="522" t="s">
        <v>14414</v>
      </c>
    </row>
    <row r="6311" spans="1:6" ht="15">
      <c r="A6311" s="522">
        <v>1000000864</v>
      </c>
      <c r="B6311" s="522" t="s">
        <v>438</v>
      </c>
      <c r="C6311" s="522" t="s">
        <v>15954</v>
      </c>
      <c r="D6311" s="522" t="s">
        <v>337</v>
      </c>
      <c r="E6311" s="522" t="s">
        <v>441</v>
      </c>
      <c r="F6311" s="522" t="s">
        <v>15955</v>
      </c>
    </row>
    <row r="6312" spans="1:6" ht="15">
      <c r="A6312" s="522">
        <v>1000000865</v>
      </c>
      <c r="B6312" s="522" t="s">
        <v>438</v>
      </c>
      <c r="C6312" s="522" t="s">
        <v>14017</v>
      </c>
      <c r="D6312" s="522" t="s">
        <v>337</v>
      </c>
      <c r="E6312" s="522" t="s">
        <v>441</v>
      </c>
      <c r="F6312" s="522" t="s">
        <v>14018</v>
      </c>
    </row>
    <row r="6313" spans="1:6" ht="15">
      <c r="A6313" s="522">
        <v>1000000866</v>
      </c>
      <c r="B6313" s="522" t="s">
        <v>438</v>
      </c>
      <c r="C6313" s="522" t="s">
        <v>11298</v>
      </c>
      <c r="D6313" s="522" t="s">
        <v>337</v>
      </c>
      <c r="E6313" s="522" t="s">
        <v>441</v>
      </c>
      <c r="F6313" s="522" t="s">
        <v>11298</v>
      </c>
    </row>
    <row r="6314" spans="1:6" ht="15">
      <c r="A6314" s="522">
        <v>3000004499</v>
      </c>
      <c r="B6314" s="522" t="s">
        <v>438</v>
      </c>
      <c r="C6314" s="522" t="s">
        <v>15956</v>
      </c>
      <c r="D6314" s="522" t="s">
        <v>340</v>
      </c>
      <c r="E6314" s="522" t="s">
        <v>433</v>
      </c>
      <c r="F6314" s="522" t="s">
        <v>13617</v>
      </c>
    </row>
    <row r="6315" spans="1:6" ht="15">
      <c r="A6315" s="522">
        <v>3000004500</v>
      </c>
      <c r="B6315" s="522" t="s">
        <v>438</v>
      </c>
      <c r="C6315" s="522" t="s">
        <v>2753</v>
      </c>
      <c r="D6315" s="522" t="s">
        <v>340</v>
      </c>
      <c r="E6315" s="522" t="s">
        <v>433</v>
      </c>
      <c r="F6315" s="522" t="s">
        <v>2754</v>
      </c>
    </row>
    <row r="6316" spans="1:6" ht="15">
      <c r="A6316" s="522">
        <v>3000004501</v>
      </c>
      <c r="B6316" s="522" t="s">
        <v>438</v>
      </c>
      <c r="C6316" s="522" t="s">
        <v>2756</v>
      </c>
      <c r="D6316" s="522" t="s">
        <v>340</v>
      </c>
      <c r="E6316" s="522" t="s">
        <v>433</v>
      </c>
      <c r="F6316" s="522" t="s">
        <v>2757</v>
      </c>
    </row>
    <row r="6317" spans="1:6" ht="15">
      <c r="A6317" s="522">
        <v>3000004502</v>
      </c>
      <c r="B6317" s="522" t="s">
        <v>438</v>
      </c>
      <c r="C6317" s="522" t="s">
        <v>15957</v>
      </c>
      <c r="D6317" s="522" t="s">
        <v>340</v>
      </c>
      <c r="E6317" s="522" t="s">
        <v>433</v>
      </c>
      <c r="F6317" s="522" t="s">
        <v>15958</v>
      </c>
    </row>
    <row r="6318" spans="1:6" ht="15">
      <c r="A6318" s="522">
        <v>3000004503</v>
      </c>
      <c r="B6318" s="522" t="s">
        <v>438</v>
      </c>
      <c r="C6318" s="522" t="s">
        <v>15959</v>
      </c>
      <c r="D6318" s="522" t="s">
        <v>340</v>
      </c>
      <c r="E6318" s="522" t="s">
        <v>433</v>
      </c>
      <c r="F6318" s="522" t="s">
        <v>15960</v>
      </c>
    </row>
    <row r="6319" spans="1:6" ht="15">
      <c r="A6319" s="522">
        <v>3000004504</v>
      </c>
      <c r="B6319" s="522" t="s">
        <v>438</v>
      </c>
      <c r="C6319" s="522" t="s">
        <v>15961</v>
      </c>
      <c r="D6319" s="522" t="s">
        <v>440</v>
      </c>
      <c r="E6319" s="522" t="s">
        <v>433</v>
      </c>
      <c r="F6319" s="522" t="s">
        <v>15962</v>
      </c>
    </row>
    <row r="6320" spans="1:6" ht="15">
      <c r="A6320" s="522">
        <v>1000000868</v>
      </c>
      <c r="B6320" s="522" t="s">
        <v>438</v>
      </c>
      <c r="C6320" s="522" t="s">
        <v>15963</v>
      </c>
      <c r="D6320" s="522" t="s">
        <v>337</v>
      </c>
      <c r="E6320" s="522" t="s">
        <v>441</v>
      </c>
      <c r="F6320" s="522" t="s">
        <v>15964</v>
      </c>
    </row>
    <row r="6321" spans="1:6" ht="15">
      <c r="A6321" s="522">
        <v>3000004505</v>
      </c>
      <c r="B6321" s="522" t="s">
        <v>438</v>
      </c>
      <c r="C6321" s="522" t="s">
        <v>15965</v>
      </c>
      <c r="D6321" s="522" t="s">
        <v>340</v>
      </c>
      <c r="E6321" s="522" t="s">
        <v>433</v>
      </c>
      <c r="F6321" s="522" t="s">
        <v>15966</v>
      </c>
    </row>
    <row r="6322" spans="1:6" ht="15">
      <c r="A6322" s="522">
        <v>3000004506</v>
      </c>
      <c r="B6322" s="522" t="s">
        <v>438</v>
      </c>
      <c r="C6322" s="522" t="s">
        <v>15967</v>
      </c>
      <c r="D6322" s="522" t="s">
        <v>340</v>
      </c>
      <c r="E6322" s="522" t="s">
        <v>433</v>
      </c>
      <c r="F6322" s="522" t="s">
        <v>15968</v>
      </c>
    </row>
    <row r="6323" spans="1:6" ht="15">
      <c r="A6323" s="522">
        <v>3000004507</v>
      </c>
      <c r="B6323" s="522" t="s">
        <v>438</v>
      </c>
      <c r="C6323" s="522" t="s">
        <v>15969</v>
      </c>
      <c r="D6323" s="522" t="s">
        <v>337</v>
      </c>
      <c r="E6323" s="522" t="s">
        <v>433</v>
      </c>
      <c r="F6323" s="522" t="s">
        <v>15970</v>
      </c>
    </row>
    <row r="6324" spans="1:6" ht="15">
      <c r="A6324" s="522">
        <v>3000004508</v>
      </c>
      <c r="B6324" s="522" t="s">
        <v>438</v>
      </c>
      <c r="C6324" s="522" t="s">
        <v>15971</v>
      </c>
      <c r="D6324" s="522" t="s">
        <v>337</v>
      </c>
      <c r="E6324" s="522" t="s">
        <v>433</v>
      </c>
      <c r="F6324" s="522" t="s">
        <v>15972</v>
      </c>
    </row>
    <row r="6325" spans="1:6" ht="15">
      <c r="A6325" s="522">
        <v>3000004509</v>
      </c>
      <c r="B6325" s="522" t="s">
        <v>438</v>
      </c>
      <c r="C6325" s="522" t="s">
        <v>15973</v>
      </c>
      <c r="D6325" s="522" t="s">
        <v>337</v>
      </c>
      <c r="E6325" s="522" t="s">
        <v>433</v>
      </c>
      <c r="F6325" s="522" t="s">
        <v>15974</v>
      </c>
    </row>
    <row r="6326" spans="1:6" ht="15">
      <c r="A6326" s="522">
        <v>3000004510</v>
      </c>
      <c r="B6326" s="522" t="s">
        <v>438</v>
      </c>
      <c r="C6326" s="522" t="s">
        <v>15975</v>
      </c>
      <c r="D6326" s="522" t="s">
        <v>337</v>
      </c>
      <c r="E6326" s="522" t="s">
        <v>433</v>
      </c>
      <c r="F6326" s="522" t="s">
        <v>15976</v>
      </c>
    </row>
    <row r="6327" spans="1:6" ht="15">
      <c r="A6327" s="522">
        <v>3000004511</v>
      </c>
      <c r="B6327" s="522" t="s">
        <v>438</v>
      </c>
      <c r="C6327" s="522" t="s">
        <v>15977</v>
      </c>
      <c r="D6327" s="522" t="s">
        <v>337</v>
      </c>
      <c r="E6327" s="522" t="s">
        <v>433</v>
      </c>
      <c r="F6327" s="522" t="s">
        <v>15978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88"/>
  <sheetViews>
    <sheetView workbookViewId="0">
      <selection activeCell="A2" sqref="A2:A6327"/>
    </sheetView>
  </sheetViews>
  <sheetFormatPr defaultColWidth="9.140625" defaultRowHeight="12.75"/>
  <cols>
    <col min="1" max="1" width="15" style="521" bestFit="1" customWidth="1"/>
    <col min="2" max="2" width="41" style="521" bestFit="1" customWidth="1"/>
    <col min="3" max="3" width="14" style="521" bestFit="1" customWidth="1"/>
    <col min="4" max="4" width="17" style="521" bestFit="1" customWidth="1"/>
    <col min="5" max="5" width="16" style="521" bestFit="1" customWidth="1"/>
    <col min="6" max="6" width="11" style="521" bestFit="1" customWidth="1"/>
    <col min="7" max="7" width="16" style="521" bestFit="1" customWidth="1"/>
    <col min="8" max="8" width="1236" style="521" bestFit="1" customWidth="1"/>
    <col min="9" max="16384" width="9.140625" style="521"/>
  </cols>
  <sheetData>
    <row r="1" spans="1:8" ht="15">
      <c r="A1" s="520" t="s">
        <v>15979</v>
      </c>
      <c r="B1" s="520" t="s">
        <v>15980</v>
      </c>
      <c r="C1" s="520" t="s">
        <v>15981</v>
      </c>
      <c r="D1" s="520" t="s">
        <v>15982</v>
      </c>
      <c r="E1" s="520" t="s">
        <v>424</v>
      </c>
      <c r="F1" s="520" t="s">
        <v>15983</v>
      </c>
      <c r="G1" s="520" t="s">
        <v>15984</v>
      </c>
      <c r="H1" s="520" t="s">
        <v>426</v>
      </c>
    </row>
    <row r="2" spans="1:8" ht="15">
      <c r="A2" s="522">
        <v>30000000</v>
      </c>
      <c r="B2" s="522" t="s">
        <v>15985</v>
      </c>
      <c r="C2" s="522" t="s">
        <v>15986</v>
      </c>
      <c r="D2" s="522" t="s">
        <v>15987</v>
      </c>
      <c r="E2" s="522" t="s">
        <v>12563</v>
      </c>
      <c r="F2" s="522" t="s">
        <v>438</v>
      </c>
      <c r="G2" s="522" t="s">
        <v>15988</v>
      </c>
      <c r="H2" s="522" t="s">
        <v>15989</v>
      </c>
    </row>
    <row r="3" spans="1:8" ht="15">
      <c r="A3" s="522">
        <v>30000001</v>
      </c>
      <c r="B3" s="522" t="s">
        <v>15990</v>
      </c>
      <c r="C3" s="522" t="s">
        <v>15986</v>
      </c>
      <c r="D3" s="522" t="s">
        <v>15987</v>
      </c>
      <c r="E3" s="522" t="s">
        <v>15239</v>
      </c>
      <c r="F3" s="522" t="s">
        <v>438</v>
      </c>
      <c r="G3" s="522" t="s">
        <v>15988</v>
      </c>
      <c r="H3" s="522" t="s">
        <v>15991</v>
      </c>
    </row>
    <row r="4" spans="1:8" ht="15">
      <c r="A4" s="522">
        <v>30000002</v>
      </c>
      <c r="B4" s="522" t="s">
        <v>15992</v>
      </c>
      <c r="C4" s="522" t="s">
        <v>15986</v>
      </c>
      <c r="D4" s="522" t="s">
        <v>15987</v>
      </c>
      <c r="E4" s="522" t="s">
        <v>15239</v>
      </c>
      <c r="F4" s="522" t="s">
        <v>438</v>
      </c>
      <c r="G4" s="522" t="s">
        <v>15988</v>
      </c>
      <c r="H4" s="522" t="s">
        <v>15993</v>
      </c>
    </row>
    <row r="5" spans="1:8" ht="15">
      <c r="A5" s="522">
        <v>30000003</v>
      </c>
      <c r="B5" s="522" t="s">
        <v>15994</v>
      </c>
      <c r="C5" s="522" t="s">
        <v>15986</v>
      </c>
      <c r="D5" s="522" t="s">
        <v>15987</v>
      </c>
      <c r="E5" s="522" t="s">
        <v>15239</v>
      </c>
      <c r="F5" s="522" t="s">
        <v>438</v>
      </c>
      <c r="G5" s="522" t="s">
        <v>15988</v>
      </c>
      <c r="H5" s="522" t="s">
        <v>15995</v>
      </c>
    </row>
    <row r="6" spans="1:8" ht="15">
      <c r="A6" s="522">
        <v>30000004</v>
      </c>
      <c r="B6" s="522" t="s">
        <v>15996</v>
      </c>
      <c r="C6" s="522" t="s">
        <v>15986</v>
      </c>
      <c r="D6" s="522" t="s">
        <v>15987</v>
      </c>
      <c r="E6" s="522" t="s">
        <v>15239</v>
      </c>
      <c r="F6" s="522" t="s">
        <v>438</v>
      </c>
      <c r="G6" s="522" t="s">
        <v>15988</v>
      </c>
      <c r="H6" s="522" t="s">
        <v>15997</v>
      </c>
    </row>
    <row r="7" spans="1:8" ht="15">
      <c r="A7" s="522">
        <v>30000005</v>
      </c>
      <c r="B7" s="522" t="s">
        <v>15998</v>
      </c>
      <c r="C7" s="522" t="s">
        <v>15986</v>
      </c>
      <c r="D7" s="522" t="s">
        <v>15987</v>
      </c>
      <c r="E7" s="522" t="s">
        <v>15239</v>
      </c>
      <c r="F7" s="522" t="s">
        <v>438</v>
      </c>
      <c r="G7" s="522" t="s">
        <v>15988</v>
      </c>
      <c r="H7" s="522" t="s">
        <v>15999</v>
      </c>
    </row>
    <row r="8" spans="1:8" ht="15">
      <c r="A8" s="522">
        <v>30000006</v>
      </c>
      <c r="B8" s="522" t="s">
        <v>16000</v>
      </c>
      <c r="C8" s="522" t="s">
        <v>15986</v>
      </c>
      <c r="D8" s="522" t="s">
        <v>15987</v>
      </c>
      <c r="E8" s="522" t="s">
        <v>15239</v>
      </c>
      <c r="F8" s="522" t="s">
        <v>438</v>
      </c>
      <c r="G8" s="522" t="s">
        <v>15988</v>
      </c>
      <c r="H8" s="522" t="s">
        <v>16001</v>
      </c>
    </row>
    <row r="9" spans="1:8" ht="15">
      <c r="A9" s="522">
        <v>30000007</v>
      </c>
      <c r="B9" s="522" t="s">
        <v>16002</v>
      </c>
      <c r="C9" s="522" t="s">
        <v>15986</v>
      </c>
      <c r="D9" s="522" t="s">
        <v>15987</v>
      </c>
      <c r="E9" s="522" t="s">
        <v>15239</v>
      </c>
      <c r="F9" s="522" t="s">
        <v>438</v>
      </c>
      <c r="G9" s="522" t="s">
        <v>15988</v>
      </c>
      <c r="H9" s="522" t="s">
        <v>16003</v>
      </c>
    </row>
    <row r="10" spans="1:8" ht="15">
      <c r="A10" s="522">
        <v>30000008</v>
      </c>
      <c r="B10" s="522" t="s">
        <v>16004</v>
      </c>
      <c r="C10" s="522" t="s">
        <v>15986</v>
      </c>
      <c r="D10" s="522" t="s">
        <v>15987</v>
      </c>
      <c r="E10" s="522" t="s">
        <v>15239</v>
      </c>
      <c r="F10" s="522" t="s">
        <v>438</v>
      </c>
      <c r="G10" s="522" t="s">
        <v>15988</v>
      </c>
      <c r="H10" s="522" t="s">
        <v>16005</v>
      </c>
    </row>
    <row r="11" spans="1:8" ht="15">
      <c r="A11" s="522">
        <v>30000009</v>
      </c>
      <c r="B11" s="522" t="s">
        <v>16006</v>
      </c>
      <c r="C11" s="522" t="s">
        <v>15986</v>
      </c>
      <c r="D11" s="522" t="s">
        <v>15987</v>
      </c>
      <c r="E11" s="522" t="s">
        <v>15239</v>
      </c>
      <c r="F11" s="522" t="s">
        <v>438</v>
      </c>
      <c r="G11" s="522" t="s">
        <v>15988</v>
      </c>
      <c r="H11" s="522" t="s">
        <v>16007</v>
      </c>
    </row>
    <row r="12" spans="1:8" ht="15">
      <c r="A12" s="522">
        <v>30000010</v>
      </c>
      <c r="B12" s="522" t="s">
        <v>16008</v>
      </c>
      <c r="C12" s="522" t="s">
        <v>15986</v>
      </c>
      <c r="D12" s="522" t="s">
        <v>15987</v>
      </c>
      <c r="E12" s="522" t="s">
        <v>15239</v>
      </c>
      <c r="F12" s="522" t="s">
        <v>438</v>
      </c>
      <c r="G12" s="522" t="s">
        <v>15988</v>
      </c>
      <c r="H12" s="522" t="s">
        <v>16009</v>
      </c>
    </row>
    <row r="13" spans="1:8" ht="15">
      <c r="A13" s="522">
        <v>30000011</v>
      </c>
      <c r="B13" s="522" t="s">
        <v>16010</v>
      </c>
      <c r="C13" s="522" t="s">
        <v>15986</v>
      </c>
      <c r="D13" s="522" t="s">
        <v>15987</v>
      </c>
      <c r="E13" s="522" t="s">
        <v>15239</v>
      </c>
      <c r="F13" s="522" t="s">
        <v>438</v>
      </c>
      <c r="G13" s="522" t="s">
        <v>15988</v>
      </c>
      <c r="H13" s="522" t="s">
        <v>16011</v>
      </c>
    </row>
    <row r="14" spans="1:8" ht="15">
      <c r="A14" s="522">
        <v>30000012</v>
      </c>
      <c r="B14" s="522" t="s">
        <v>16012</v>
      </c>
      <c r="C14" s="522" t="s">
        <v>15986</v>
      </c>
      <c r="D14" s="522" t="s">
        <v>15987</v>
      </c>
      <c r="E14" s="522" t="s">
        <v>15239</v>
      </c>
      <c r="F14" s="522" t="s">
        <v>438</v>
      </c>
      <c r="G14" s="522" t="s">
        <v>15988</v>
      </c>
      <c r="H14" s="522" t="s">
        <v>16013</v>
      </c>
    </row>
    <row r="15" spans="1:8" ht="15">
      <c r="A15" s="522">
        <v>30000013</v>
      </c>
      <c r="B15" s="522" t="s">
        <v>16014</v>
      </c>
      <c r="C15" s="522" t="s">
        <v>15986</v>
      </c>
      <c r="D15" s="522" t="s">
        <v>15987</v>
      </c>
      <c r="E15" s="522" t="s">
        <v>15239</v>
      </c>
      <c r="F15" s="522" t="s">
        <v>438</v>
      </c>
      <c r="G15" s="522" t="s">
        <v>15988</v>
      </c>
      <c r="H15" s="522" t="s">
        <v>16015</v>
      </c>
    </row>
    <row r="16" spans="1:8" ht="15">
      <c r="A16" s="522">
        <v>30000014</v>
      </c>
      <c r="B16" s="522" t="s">
        <v>16016</v>
      </c>
      <c r="C16" s="522" t="s">
        <v>15986</v>
      </c>
      <c r="D16" s="522" t="s">
        <v>15987</v>
      </c>
      <c r="E16" s="522" t="s">
        <v>15239</v>
      </c>
      <c r="F16" s="522" t="s">
        <v>438</v>
      </c>
      <c r="G16" s="522" t="s">
        <v>15988</v>
      </c>
      <c r="H16" s="522" t="s">
        <v>16017</v>
      </c>
    </row>
    <row r="17" spans="1:8" ht="15">
      <c r="A17" s="522">
        <v>30000015</v>
      </c>
      <c r="B17" s="522" t="s">
        <v>16018</v>
      </c>
      <c r="C17" s="522" t="s">
        <v>15986</v>
      </c>
      <c r="D17" s="522" t="s">
        <v>15987</v>
      </c>
      <c r="E17" s="522" t="s">
        <v>15239</v>
      </c>
      <c r="F17" s="522" t="s">
        <v>438</v>
      </c>
      <c r="G17" s="522" t="s">
        <v>15988</v>
      </c>
      <c r="H17" s="522" t="s">
        <v>16019</v>
      </c>
    </row>
    <row r="18" spans="1:8" ht="15">
      <c r="A18" s="522">
        <v>30000016</v>
      </c>
      <c r="B18" s="522" t="s">
        <v>16020</v>
      </c>
      <c r="C18" s="522" t="s">
        <v>15986</v>
      </c>
      <c r="D18" s="522" t="s">
        <v>15987</v>
      </c>
      <c r="E18" s="522" t="s">
        <v>15239</v>
      </c>
      <c r="F18" s="522" t="s">
        <v>438</v>
      </c>
      <c r="G18" s="522" t="s">
        <v>15988</v>
      </c>
      <c r="H18" s="522" t="s">
        <v>16021</v>
      </c>
    </row>
    <row r="19" spans="1:8" ht="15">
      <c r="A19" s="522">
        <v>30000017</v>
      </c>
      <c r="B19" s="522" t="s">
        <v>16022</v>
      </c>
      <c r="C19" s="522" t="s">
        <v>15986</v>
      </c>
      <c r="D19" s="522" t="s">
        <v>15987</v>
      </c>
      <c r="E19" s="522" t="s">
        <v>15239</v>
      </c>
      <c r="F19" s="522" t="s">
        <v>438</v>
      </c>
      <c r="G19" s="522" t="s">
        <v>15988</v>
      </c>
      <c r="H19" s="522" t="s">
        <v>16023</v>
      </c>
    </row>
    <row r="20" spans="1:8" ht="15">
      <c r="A20" s="522">
        <v>30000018</v>
      </c>
      <c r="B20" s="522" t="s">
        <v>16024</v>
      </c>
      <c r="C20" s="522" t="s">
        <v>15986</v>
      </c>
      <c r="D20" s="522" t="s">
        <v>15987</v>
      </c>
      <c r="E20" s="522" t="s">
        <v>15239</v>
      </c>
      <c r="F20" s="522" t="s">
        <v>438</v>
      </c>
      <c r="G20" s="522" t="s">
        <v>15988</v>
      </c>
      <c r="H20" s="522" t="s">
        <v>16025</v>
      </c>
    </row>
    <row r="21" spans="1:8" ht="15">
      <c r="A21" s="522">
        <v>30000019</v>
      </c>
      <c r="B21" s="522" t="s">
        <v>16026</v>
      </c>
      <c r="C21" s="522" t="s">
        <v>15986</v>
      </c>
      <c r="D21" s="522" t="s">
        <v>15987</v>
      </c>
      <c r="E21" s="522" t="s">
        <v>15239</v>
      </c>
      <c r="F21" s="522" t="s">
        <v>438</v>
      </c>
      <c r="G21" s="522" t="s">
        <v>15988</v>
      </c>
      <c r="H21" s="522" t="s">
        <v>16027</v>
      </c>
    </row>
    <row r="22" spans="1:8" ht="15">
      <c r="A22" s="522">
        <v>30000020</v>
      </c>
      <c r="B22" s="522" t="s">
        <v>16028</v>
      </c>
      <c r="C22" s="522" t="s">
        <v>15986</v>
      </c>
      <c r="D22" s="522" t="s">
        <v>15987</v>
      </c>
      <c r="E22" s="522" t="s">
        <v>15239</v>
      </c>
      <c r="F22" s="522" t="s">
        <v>438</v>
      </c>
      <c r="G22" s="522" t="s">
        <v>15988</v>
      </c>
      <c r="H22" s="522" t="s">
        <v>16029</v>
      </c>
    </row>
    <row r="23" spans="1:8" ht="15">
      <c r="A23" s="522">
        <v>30000021</v>
      </c>
      <c r="B23" s="522" t="s">
        <v>16030</v>
      </c>
      <c r="C23" s="522" t="s">
        <v>15986</v>
      </c>
      <c r="D23" s="522" t="s">
        <v>15987</v>
      </c>
      <c r="E23" s="522" t="s">
        <v>15239</v>
      </c>
      <c r="F23" s="522" t="s">
        <v>438</v>
      </c>
      <c r="G23" s="522" t="s">
        <v>15988</v>
      </c>
      <c r="H23" s="522" t="s">
        <v>16031</v>
      </c>
    </row>
    <row r="24" spans="1:8" ht="15">
      <c r="A24" s="522">
        <v>30000022</v>
      </c>
      <c r="B24" s="522" t="s">
        <v>16032</v>
      </c>
      <c r="C24" s="522" t="s">
        <v>15986</v>
      </c>
      <c r="D24" s="522" t="s">
        <v>15987</v>
      </c>
      <c r="E24" s="522" t="s">
        <v>15239</v>
      </c>
      <c r="F24" s="522" t="s">
        <v>438</v>
      </c>
      <c r="G24" s="522" t="s">
        <v>15988</v>
      </c>
      <c r="H24" s="522" t="s">
        <v>16033</v>
      </c>
    </row>
    <row r="25" spans="1:8" ht="15">
      <c r="A25" s="522">
        <v>30000023</v>
      </c>
      <c r="B25" s="522" t="s">
        <v>16034</v>
      </c>
      <c r="C25" s="522" t="s">
        <v>15986</v>
      </c>
      <c r="D25" s="522" t="s">
        <v>15987</v>
      </c>
      <c r="E25" s="522" t="s">
        <v>15239</v>
      </c>
      <c r="F25" s="522" t="s">
        <v>438</v>
      </c>
      <c r="G25" s="522" t="s">
        <v>15988</v>
      </c>
      <c r="H25" s="522" t="s">
        <v>16035</v>
      </c>
    </row>
    <row r="26" spans="1:8" ht="15">
      <c r="A26" s="522">
        <v>30000025</v>
      </c>
      <c r="B26" s="522" t="s">
        <v>16036</v>
      </c>
      <c r="C26" s="522" t="s">
        <v>15986</v>
      </c>
      <c r="D26" s="522" t="s">
        <v>15987</v>
      </c>
      <c r="E26" s="522" t="s">
        <v>15239</v>
      </c>
      <c r="F26" s="522" t="s">
        <v>438</v>
      </c>
      <c r="G26" s="522" t="s">
        <v>15988</v>
      </c>
      <c r="H26" s="522" t="s">
        <v>16037</v>
      </c>
    </row>
    <row r="27" spans="1:8" ht="15">
      <c r="A27" s="522">
        <v>30000026</v>
      </c>
      <c r="B27" s="522" t="s">
        <v>16038</v>
      </c>
      <c r="C27" s="522" t="s">
        <v>15986</v>
      </c>
      <c r="D27" s="522" t="s">
        <v>15987</v>
      </c>
      <c r="E27" s="522" t="s">
        <v>15239</v>
      </c>
      <c r="F27" s="522" t="s">
        <v>438</v>
      </c>
      <c r="G27" s="522" t="s">
        <v>15988</v>
      </c>
      <c r="H27" s="522" t="s">
        <v>16039</v>
      </c>
    </row>
    <row r="28" spans="1:8" ht="15">
      <c r="A28" s="522">
        <v>30000027</v>
      </c>
      <c r="B28" s="522" t="s">
        <v>16040</v>
      </c>
      <c r="C28" s="522" t="s">
        <v>15986</v>
      </c>
      <c r="D28" s="522" t="s">
        <v>15987</v>
      </c>
      <c r="E28" s="522" t="s">
        <v>15239</v>
      </c>
      <c r="F28" s="522" t="s">
        <v>438</v>
      </c>
      <c r="G28" s="522" t="s">
        <v>15988</v>
      </c>
      <c r="H28" s="522" t="s">
        <v>16041</v>
      </c>
    </row>
    <row r="29" spans="1:8" ht="15">
      <c r="A29" s="522">
        <v>30000028</v>
      </c>
      <c r="B29" s="522" t="s">
        <v>16042</v>
      </c>
      <c r="C29" s="522" t="s">
        <v>15986</v>
      </c>
      <c r="D29" s="522" t="s">
        <v>15987</v>
      </c>
      <c r="E29" s="522" t="s">
        <v>15239</v>
      </c>
      <c r="F29" s="522" t="s">
        <v>438</v>
      </c>
      <c r="G29" s="522" t="s">
        <v>15988</v>
      </c>
      <c r="H29" s="522" t="s">
        <v>16043</v>
      </c>
    </row>
    <row r="30" spans="1:8" ht="15">
      <c r="A30" s="522">
        <v>30000030</v>
      </c>
      <c r="B30" s="522" t="s">
        <v>16044</v>
      </c>
      <c r="C30" s="522" t="s">
        <v>15986</v>
      </c>
      <c r="D30" s="522" t="s">
        <v>15987</v>
      </c>
      <c r="E30" s="522" t="s">
        <v>29</v>
      </c>
      <c r="F30" s="522" t="s">
        <v>438</v>
      </c>
      <c r="G30" s="522" t="s">
        <v>15988</v>
      </c>
      <c r="H30" s="522" t="s">
        <v>16045</v>
      </c>
    </row>
    <row r="31" spans="1:8" ht="15">
      <c r="A31" s="522">
        <v>30000031</v>
      </c>
      <c r="B31" s="522" t="s">
        <v>16046</v>
      </c>
      <c r="C31" s="522" t="s">
        <v>15986</v>
      </c>
      <c r="D31" s="522" t="s">
        <v>15987</v>
      </c>
      <c r="E31" s="522" t="s">
        <v>15239</v>
      </c>
      <c r="F31" s="522" t="s">
        <v>438</v>
      </c>
      <c r="G31" s="522" t="s">
        <v>15988</v>
      </c>
      <c r="H31" s="522" t="s">
        <v>16047</v>
      </c>
    </row>
    <row r="32" spans="1:8" ht="15">
      <c r="A32" s="522">
        <v>30000032</v>
      </c>
      <c r="B32" s="522" t="s">
        <v>16048</v>
      </c>
      <c r="C32" s="522" t="s">
        <v>15986</v>
      </c>
      <c r="D32" s="522" t="s">
        <v>15987</v>
      </c>
      <c r="E32" s="522" t="s">
        <v>15239</v>
      </c>
      <c r="F32" s="522" t="s">
        <v>438</v>
      </c>
      <c r="G32" s="522" t="s">
        <v>15988</v>
      </c>
      <c r="H32" s="522" t="s">
        <v>16049</v>
      </c>
    </row>
    <row r="33" spans="1:8" ht="15">
      <c r="A33" s="522">
        <v>30000033</v>
      </c>
      <c r="B33" s="522" t="s">
        <v>16050</v>
      </c>
      <c r="C33" s="522" t="s">
        <v>15986</v>
      </c>
      <c r="D33" s="522" t="s">
        <v>15987</v>
      </c>
      <c r="E33" s="522" t="s">
        <v>745</v>
      </c>
      <c r="F33" s="522" t="s">
        <v>438</v>
      </c>
      <c r="G33" s="522" t="s">
        <v>15988</v>
      </c>
      <c r="H33" s="522" t="s">
        <v>16051</v>
      </c>
    </row>
    <row r="34" spans="1:8" ht="15">
      <c r="A34" s="522">
        <v>30000034</v>
      </c>
      <c r="B34" s="522" t="s">
        <v>16052</v>
      </c>
      <c r="C34" s="522" t="s">
        <v>15986</v>
      </c>
      <c r="D34" s="522" t="s">
        <v>15987</v>
      </c>
      <c r="E34" s="522" t="s">
        <v>745</v>
      </c>
      <c r="F34" s="522" t="s">
        <v>438</v>
      </c>
      <c r="G34" s="522" t="s">
        <v>15988</v>
      </c>
      <c r="H34" s="522" t="s">
        <v>16053</v>
      </c>
    </row>
    <row r="35" spans="1:8" ht="15">
      <c r="A35" s="522">
        <v>30000035</v>
      </c>
      <c r="B35" s="522" t="s">
        <v>16054</v>
      </c>
      <c r="C35" s="522" t="s">
        <v>15986</v>
      </c>
      <c r="D35" s="522" t="s">
        <v>15987</v>
      </c>
      <c r="E35" s="522" t="s">
        <v>745</v>
      </c>
      <c r="F35" s="522" t="s">
        <v>438</v>
      </c>
      <c r="G35" s="522" t="s">
        <v>15988</v>
      </c>
      <c r="H35" s="522" t="s">
        <v>16055</v>
      </c>
    </row>
    <row r="36" spans="1:8" ht="15">
      <c r="A36" s="522">
        <v>30000036</v>
      </c>
      <c r="B36" s="522" t="s">
        <v>16056</v>
      </c>
      <c r="C36" s="522" t="s">
        <v>15986</v>
      </c>
      <c r="D36" s="522" t="s">
        <v>15987</v>
      </c>
      <c r="E36" s="522" t="s">
        <v>745</v>
      </c>
      <c r="F36" s="522" t="s">
        <v>438</v>
      </c>
      <c r="G36" s="522" t="s">
        <v>15988</v>
      </c>
      <c r="H36" s="522" t="s">
        <v>16057</v>
      </c>
    </row>
    <row r="37" spans="1:8" ht="15">
      <c r="A37" s="522">
        <v>30000037</v>
      </c>
      <c r="B37" s="522" t="s">
        <v>16058</v>
      </c>
      <c r="C37" s="522" t="s">
        <v>15986</v>
      </c>
      <c r="D37" s="522" t="s">
        <v>15987</v>
      </c>
      <c r="E37" s="522" t="s">
        <v>745</v>
      </c>
      <c r="F37" s="522" t="s">
        <v>438</v>
      </c>
      <c r="G37" s="522" t="s">
        <v>15988</v>
      </c>
      <c r="H37" s="522" t="s">
        <v>16059</v>
      </c>
    </row>
    <row r="38" spans="1:8" ht="15">
      <c r="A38" s="522">
        <v>30000038</v>
      </c>
      <c r="B38" s="522" t="s">
        <v>16060</v>
      </c>
      <c r="C38" s="522" t="s">
        <v>15986</v>
      </c>
      <c r="D38" s="522" t="s">
        <v>15987</v>
      </c>
      <c r="E38" s="522" t="s">
        <v>745</v>
      </c>
      <c r="F38" s="522" t="s">
        <v>438</v>
      </c>
      <c r="G38" s="522" t="s">
        <v>15988</v>
      </c>
      <c r="H38" s="522" t="s">
        <v>16061</v>
      </c>
    </row>
    <row r="39" spans="1:8" ht="15">
      <c r="A39" s="522">
        <v>30000039</v>
      </c>
      <c r="B39" s="522" t="s">
        <v>16062</v>
      </c>
      <c r="C39" s="522" t="s">
        <v>15986</v>
      </c>
      <c r="D39" s="522" t="s">
        <v>15987</v>
      </c>
      <c r="E39" s="522" t="s">
        <v>745</v>
      </c>
      <c r="F39" s="522" t="s">
        <v>438</v>
      </c>
      <c r="G39" s="522" t="s">
        <v>15988</v>
      </c>
      <c r="H39" s="522" t="s">
        <v>16063</v>
      </c>
    </row>
    <row r="40" spans="1:8" ht="15">
      <c r="A40" s="522">
        <v>30000040</v>
      </c>
      <c r="B40" s="522" t="s">
        <v>16064</v>
      </c>
      <c r="C40" s="522" t="s">
        <v>15986</v>
      </c>
      <c r="D40" s="522" t="s">
        <v>15987</v>
      </c>
      <c r="E40" s="522" t="s">
        <v>745</v>
      </c>
      <c r="F40" s="522" t="s">
        <v>438</v>
      </c>
      <c r="G40" s="522" t="s">
        <v>15988</v>
      </c>
      <c r="H40" s="522" t="s">
        <v>16065</v>
      </c>
    </row>
    <row r="41" spans="1:8" ht="15">
      <c r="A41" s="522">
        <v>30000041</v>
      </c>
      <c r="B41" s="522" t="s">
        <v>16066</v>
      </c>
      <c r="C41" s="522" t="s">
        <v>15986</v>
      </c>
      <c r="D41" s="522" t="s">
        <v>15987</v>
      </c>
      <c r="E41" s="522" t="s">
        <v>745</v>
      </c>
      <c r="F41" s="522" t="s">
        <v>438</v>
      </c>
      <c r="G41" s="522" t="s">
        <v>15988</v>
      </c>
      <c r="H41" s="522" t="s">
        <v>16067</v>
      </c>
    </row>
    <row r="42" spans="1:8" ht="15">
      <c r="A42" s="522">
        <v>30000042</v>
      </c>
      <c r="B42" s="522" t="s">
        <v>16068</v>
      </c>
      <c r="C42" s="522" t="s">
        <v>15986</v>
      </c>
      <c r="D42" s="522" t="s">
        <v>15987</v>
      </c>
      <c r="E42" s="522" t="s">
        <v>745</v>
      </c>
      <c r="F42" s="522" t="s">
        <v>438</v>
      </c>
      <c r="G42" s="522" t="s">
        <v>15988</v>
      </c>
      <c r="H42" s="522" t="s">
        <v>16069</v>
      </c>
    </row>
    <row r="43" spans="1:8" ht="15">
      <c r="A43" s="522">
        <v>30000043</v>
      </c>
      <c r="B43" s="522" t="s">
        <v>16070</v>
      </c>
      <c r="C43" s="522" t="s">
        <v>15986</v>
      </c>
      <c r="D43" s="522" t="s">
        <v>15987</v>
      </c>
      <c r="E43" s="522" t="s">
        <v>745</v>
      </c>
      <c r="F43" s="522" t="s">
        <v>438</v>
      </c>
      <c r="G43" s="522" t="s">
        <v>15988</v>
      </c>
      <c r="H43" s="522" t="s">
        <v>16071</v>
      </c>
    </row>
    <row r="44" spans="1:8" ht="15">
      <c r="A44" s="522">
        <v>30000044</v>
      </c>
      <c r="B44" s="522" t="s">
        <v>16072</v>
      </c>
      <c r="C44" s="522" t="s">
        <v>15986</v>
      </c>
      <c r="D44" s="522" t="s">
        <v>15987</v>
      </c>
      <c r="E44" s="522" t="s">
        <v>745</v>
      </c>
      <c r="F44" s="522" t="s">
        <v>438</v>
      </c>
      <c r="G44" s="522" t="s">
        <v>15988</v>
      </c>
      <c r="H44" s="522" t="s">
        <v>16073</v>
      </c>
    </row>
    <row r="45" spans="1:8" ht="15">
      <c r="A45" s="522">
        <v>30000045</v>
      </c>
      <c r="B45" s="522" t="s">
        <v>16074</v>
      </c>
      <c r="C45" s="522" t="s">
        <v>15986</v>
      </c>
      <c r="D45" s="522" t="s">
        <v>15987</v>
      </c>
      <c r="E45" s="522" t="s">
        <v>745</v>
      </c>
      <c r="F45" s="522" t="s">
        <v>438</v>
      </c>
      <c r="G45" s="522" t="s">
        <v>15988</v>
      </c>
      <c r="H45" s="522" t="s">
        <v>16075</v>
      </c>
    </row>
    <row r="46" spans="1:8" ht="15">
      <c r="A46" s="522">
        <v>30000046</v>
      </c>
      <c r="B46" s="522" t="s">
        <v>16076</v>
      </c>
      <c r="C46" s="522" t="s">
        <v>15986</v>
      </c>
      <c r="D46" s="522" t="s">
        <v>15987</v>
      </c>
      <c r="E46" s="522" t="s">
        <v>745</v>
      </c>
      <c r="F46" s="522" t="s">
        <v>438</v>
      </c>
      <c r="G46" s="522" t="s">
        <v>15988</v>
      </c>
      <c r="H46" s="522" t="s">
        <v>16077</v>
      </c>
    </row>
    <row r="47" spans="1:8" ht="15">
      <c r="A47" s="522">
        <v>30000047</v>
      </c>
      <c r="B47" s="522" t="s">
        <v>16078</v>
      </c>
      <c r="C47" s="522" t="s">
        <v>15986</v>
      </c>
      <c r="D47" s="522" t="s">
        <v>15987</v>
      </c>
      <c r="E47" s="522" t="s">
        <v>745</v>
      </c>
      <c r="F47" s="522" t="s">
        <v>438</v>
      </c>
      <c r="G47" s="522" t="s">
        <v>15988</v>
      </c>
      <c r="H47" s="522" t="s">
        <v>16079</v>
      </c>
    </row>
    <row r="48" spans="1:8" ht="15">
      <c r="A48" s="522">
        <v>30000048</v>
      </c>
      <c r="B48" s="522" t="s">
        <v>16080</v>
      </c>
      <c r="C48" s="522" t="s">
        <v>15986</v>
      </c>
      <c r="D48" s="522" t="s">
        <v>15987</v>
      </c>
      <c r="E48" s="522" t="s">
        <v>745</v>
      </c>
      <c r="F48" s="522" t="s">
        <v>438</v>
      </c>
      <c r="G48" s="522" t="s">
        <v>15988</v>
      </c>
      <c r="H48" s="522" t="s">
        <v>16081</v>
      </c>
    </row>
    <row r="49" spans="1:8" ht="15">
      <c r="A49" s="522">
        <v>30000049</v>
      </c>
      <c r="B49" s="522" t="s">
        <v>16082</v>
      </c>
      <c r="C49" s="522" t="s">
        <v>15986</v>
      </c>
      <c r="D49" s="522" t="s">
        <v>15987</v>
      </c>
      <c r="E49" s="522" t="s">
        <v>745</v>
      </c>
      <c r="F49" s="522" t="s">
        <v>438</v>
      </c>
      <c r="G49" s="522" t="s">
        <v>15988</v>
      </c>
      <c r="H49" s="522" t="s">
        <v>16083</v>
      </c>
    </row>
    <row r="50" spans="1:8" ht="15">
      <c r="A50" s="522">
        <v>30000050</v>
      </c>
      <c r="B50" s="522" t="s">
        <v>16084</v>
      </c>
      <c r="C50" s="522" t="s">
        <v>15986</v>
      </c>
      <c r="D50" s="522" t="s">
        <v>15987</v>
      </c>
      <c r="E50" s="522" t="s">
        <v>745</v>
      </c>
      <c r="F50" s="522" t="s">
        <v>438</v>
      </c>
      <c r="G50" s="522" t="s">
        <v>15988</v>
      </c>
      <c r="H50" s="522" t="s">
        <v>16085</v>
      </c>
    </row>
    <row r="51" spans="1:8" ht="15">
      <c r="A51" s="522">
        <v>30000051</v>
      </c>
      <c r="B51" s="522" t="s">
        <v>16086</v>
      </c>
      <c r="C51" s="522" t="s">
        <v>15986</v>
      </c>
      <c r="D51" s="522" t="s">
        <v>15987</v>
      </c>
      <c r="E51" s="522" t="s">
        <v>745</v>
      </c>
      <c r="F51" s="522" t="s">
        <v>438</v>
      </c>
      <c r="G51" s="522" t="s">
        <v>15988</v>
      </c>
      <c r="H51" s="522" t="s">
        <v>16087</v>
      </c>
    </row>
    <row r="52" spans="1:8" ht="15">
      <c r="A52" s="522">
        <v>30000052</v>
      </c>
      <c r="B52" s="522" t="s">
        <v>16088</v>
      </c>
      <c r="C52" s="522" t="s">
        <v>15986</v>
      </c>
      <c r="D52" s="522" t="s">
        <v>15987</v>
      </c>
      <c r="E52" s="522" t="s">
        <v>745</v>
      </c>
      <c r="F52" s="522" t="s">
        <v>438</v>
      </c>
      <c r="G52" s="522" t="s">
        <v>15988</v>
      </c>
      <c r="H52" s="522" t="s">
        <v>16089</v>
      </c>
    </row>
    <row r="53" spans="1:8" ht="15">
      <c r="A53" s="522">
        <v>30000053</v>
      </c>
      <c r="B53" s="522" t="s">
        <v>16090</v>
      </c>
      <c r="C53" s="522" t="s">
        <v>15986</v>
      </c>
      <c r="D53" s="522" t="s">
        <v>15987</v>
      </c>
      <c r="E53" s="522" t="s">
        <v>745</v>
      </c>
      <c r="F53" s="522" t="s">
        <v>438</v>
      </c>
      <c r="G53" s="522" t="s">
        <v>15988</v>
      </c>
      <c r="H53" s="522" t="s">
        <v>16091</v>
      </c>
    </row>
    <row r="54" spans="1:8" ht="15">
      <c r="A54" s="522">
        <v>30000054</v>
      </c>
      <c r="B54" s="522" t="s">
        <v>16092</v>
      </c>
      <c r="C54" s="522" t="s">
        <v>15986</v>
      </c>
      <c r="D54" s="522" t="s">
        <v>15987</v>
      </c>
      <c r="E54" s="522" t="s">
        <v>745</v>
      </c>
      <c r="F54" s="522" t="s">
        <v>438</v>
      </c>
      <c r="G54" s="522" t="s">
        <v>15988</v>
      </c>
      <c r="H54" s="522" t="s">
        <v>16093</v>
      </c>
    </row>
    <row r="55" spans="1:8" ht="15">
      <c r="A55" s="522">
        <v>30000055</v>
      </c>
      <c r="B55" s="522" t="s">
        <v>16094</v>
      </c>
      <c r="C55" s="522" t="s">
        <v>15986</v>
      </c>
      <c r="D55" s="522" t="s">
        <v>15987</v>
      </c>
      <c r="E55" s="522" t="s">
        <v>745</v>
      </c>
      <c r="F55" s="522" t="s">
        <v>438</v>
      </c>
      <c r="G55" s="522" t="s">
        <v>15988</v>
      </c>
      <c r="H55" s="522" t="s">
        <v>16095</v>
      </c>
    </row>
    <row r="56" spans="1:8" ht="15">
      <c r="A56" s="522">
        <v>30000056</v>
      </c>
      <c r="B56" s="522" t="s">
        <v>16096</v>
      </c>
      <c r="C56" s="522" t="s">
        <v>15986</v>
      </c>
      <c r="D56" s="522" t="s">
        <v>15987</v>
      </c>
      <c r="E56" s="522" t="s">
        <v>745</v>
      </c>
      <c r="F56" s="522" t="s">
        <v>438</v>
      </c>
      <c r="G56" s="522" t="s">
        <v>15988</v>
      </c>
      <c r="H56" s="522" t="s">
        <v>16097</v>
      </c>
    </row>
    <row r="57" spans="1:8" ht="15">
      <c r="A57" s="522">
        <v>30000057</v>
      </c>
      <c r="B57" s="522" t="s">
        <v>16098</v>
      </c>
      <c r="C57" s="522" t="s">
        <v>15986</v>
      </c>
      <c r="D57" s="522" t="s">
        <v>15987</v>
      </c>
      <c r="E57" s="522" t="s">
        <v>745</v>
      </c>
      <c r="F57" s="522" t="s">
        <v>438</v>
      </c>
      <c r="G57" s="522" t="s">
        <v>15988</v>
      </c>
      <c r="H57" s="522" t="s">
        <v>16099</v>
      </c>
    </row>
    <row r="58" spans="1:8" ht="15">
      <c r="A58" s="522">
        <v>30000059</v>
      </c>
      <c r="B58" s="522" t="s">
        <v>16100</v>
      </c>
      <c r="C58" s="522" t="s">
        <v>15986</v>
      </c>
      <c r="D58" s="522" t="s">
        <v>15987</v>
      </c>
      <c r="E58" s="522" t="s">
        <v>15239</v>
      </c>
      <c r="F58" s="522" t="s">
        <v>438</v>
      </c>
      <c r="G58" s="522" t="s">
        <v>15988</v>
      </c>
      <c r="H58" s="522" t="s">
        <v>16101</v>
      </c>
    </row>
    <row r="59" spans="1:8" ht="15">
      <c r="A59" s="522">
        <v>30000060</v>
      </c>
      <c r="B59" s="522" t="s">
        <v>16102</v>
      </c>
      <c r="C59" s="522" t="s">
        <v>15986</v>
      </c>
      <c r="D59" s="522" t="s">
        <v>15987</v>
      </c>
      <c r="E59" s="522" t="s">
        <v>15239</v>
      </c>
      <c r="F59" s="522" t="s">
        <v>438</v>
      </c>
      <c r="G59" s="522" t="s">
        <v>15988</v>
      </c>
      <c r="H59" s="522" t="s">
        <v>16103</v>
      </c>
    </row>
    <row r="60" spans="1:8" ht="15">
      <c r="A60" s="522">
        <v>30000061</v>
      </c>
      <c r="B60" s="522" t="s">
        <v>16104</v>
      </c>
      <c r="C60" s="522" t="s">
        <v>15986</v>
      </c>
      <c r="D60" s="522" t="s">
        <v>15987</v>
      </c>
      <c r="E60" s="522" t="s">
        <v>15239</v>
      </c>
      <c r="F60" s="522" t="s">
        <v>438</v>
      </c>
      <c r="G60" s="522" t="s">
        <v>15988</v>
      </c>
      <c r="H60" s="522" t="s">
        <v>16105</v>
      </c>
    </row>
    <row r="61" spans="1:8" ht="15">
      <c r="A61" s="522">
        <v>30000062</v>
      </c>
      <c r="B61" s="522" t="s">
        <v>16106</v>
      </c>
      <c r="C61" s="522" t="s">
        <v>15986</v>
      </c>
      <c r="D61" s="522" t="s">
        <v>15987</v>
      </c>
      <c r="E61" s="522" t="s">
        <v>12563</v>
      </c>
      <c r="F61" s="522" t="s">
        <v>438</v>
      </c>
      <c r="G61" s="522" t="s">
        <v>15988</v>
      </c>
      <c r="H61" s="522" t="s">
        <v>16107</v>
      </c>
    </row>
    <row r="62" spans="1:8" ht="15">
      <c r="A62" s="522">
        <v>30000063</v>
      </c>
      <c r="B62" s="522" t="s">
        <v>16108</v>
      </c>
      <c r="C62" s="522" t="s">
        <v>15986</v>
      </c>
      <c r="D62" s="522" t="s">
        <v>15987</v>
      </c>
      <c r="E62" s="522" t="s">
        <v>15239</v>
      </c>
      <c r="F62" s="522" t="s">
        <v>438</v>
      </c>
      <c r="G62" s="522" t="s">
        <v>15988</v>
      </c>
      <c r="H62" s="522" t="s">
        <v>16109</v>
      </c>
    </row>
    <row r="63" spans="1:8" ht="15">
      <c r="A63" s="522">
        <v>30000064</v>
      </c>
      <c r="B63" s="522" t="s">
        <v>16110</v>
      </c>
      <c r="C63" s="522" t="s">
        <v>15986</v>
      </c>
      <c r="D63" s="522" t="s">
        <v>15987</v>
      </c>
      <c r="E63" s="522" t="s">
        <v>15239</v>
      </c>
      <c r="F63" s="522" t="s">
        <v>438</v>
      </c>
      <c r="G63" s="522" t="s">
        <v>15988</v>
      </c>
      <c r="H63" s="522" t="s">
        <v>16111</v>
      </c>
    </row>
    <row r="64" spans="1:8" ht="15">
      <c r="A64" s="522">
        <v>30000065</v>
      </c>
      <c r="B64" s="522" t="s">
        <v>16112</v>
      </c>
      <c r="C64" s="522" t="s">
        <v>15986</v>
      </c>
      <c r="D64" s="522" t="s">
        <v>15987</v>
      </c>
      <c r="E64" s="522" t="s">
        <v>15239</v>
      </c>
      <c r="F64" s="522" t="s">
        <v>438</v>
      </c>
      <c r="G64" s="522" t="s">
        <v>15988</v>
      </c>
      <c r="H64" s="522" t="s">
        <v>16113</v>
      </c>
    </row>
    <row r="65" spans="1:8" ht="15">
      <c r="A65" s="522">
        <v>30000066</v>
      </c>
      <c r="B65" s="522" t="s">
        <v>16114</v>
      </c>
      <c r="C65" s="522" t="s">
        <v>15986</v>
      </c>
      <c r="D65" s="522" t="s">
        <v>15987</v>
      </c>
      <c r="E65" s="522" t="s">
        <v>15239</v>
      </c>
      <c r="F65" s="522" t="s">
        <v>438</v>
      </c>
      <c r="G65" s="522" t="s">
        <v>15988</v>
      </c>
      <c r="H65" s="522" t="s">
        <v>16115</v>
      </c>
    </row>
    <row r="66" spans="1:8" ht="15">
      <c r="A66" s="522">
        <v>30000067</v>
      </c>
      <c r="B66" s="522" t="s">
        <v>16116</v>
      </c>
      <c r="C66" s="522" t="s">
        <v>15986</v>
      </c>
      <c r="D66" s="522" t="s">
        <v>15987</v>
      </c>
      <c r="E66" s="522" t="s">
        <v>15239</v>
      </c>
      <c r="F66" s="522" t="s">
        <v>438</v>
      </c>
      <c r="G66" s="522" t="s">
        <v>15988</v>
      </c>
      <c r="H66" s="522" t="s">
        <v>16117</v>
      </c>
    </row>
    <row r="67" spans="1:8" ht="15">
      <c r="A67" s="522">
        <v>30000068</v>
      </c>
      <c r="B67" s="522" t="s">
        <v>16118</v>
      </c>
      <c r="C67" s="522" t="s">
        <v>15986</v>
      </c>
      <c r="D67" s="522" t="s">
        <v>15987</v>
      </c>
      <c r="E67" s="522" t="s">
        <v>15239</v>
      </c>
      <c r="F67" s="522" t="s">
        <v>438</v>
      </c>
      <c r="G67" s="522" t="s">
        <v>15988</v>
      </c>
      <c r="H67" s="522" t="s">
        <v>16119</v>
      </c>
    </row>
    <row r="68" spans="1:8" ht="15">
      <c r="A68" s="522">
        <v>30000069</v>
      </c>
      <c r="B68" s="522" t="s">
        <v>16120</v>
      </c>
      <c r="C68" s="522" t="s">
        <v>15986</v>
      </c>
      <c r="D68" s="522" t="s">
        <v>15987</v>
      </c>
      <c r="E68" s="522" t="s">
        <v>15239</v>
      </c>
      <c r="F68" s="522" t="s">
        <v>438</v>
      </c>
      <c r="G68" s="522" t="s">
        <v>15988</v>
      </c>
      <c r="H68" s="522" t="s">
        <v>16121</v>
      </c>
    </row>
    <row r="69" spans="1:8" ht="15">
      <c r="A69" s="522">
        <v>30000070</v>
      </c>
      <c r="B69" s="522" t="s">
        <v>16122</v>
      </c>
      <c r="C69" s="522" t="s">
        <v>15986</v>
      </c>
      <c r="D69" s="522" t="s">
        <v>15987</v>
      </c>
      <c r="E69" s="522" t="s">
        <v>15239</v>
      </c>
      <c r="F69" s="522" t="s">
        <v>438</v>
      </c>
      <c r="G69" s="522" t="s">
        <v>15988</v>
      </c>
      <c r="H69" s="522" t="s">
        <v>16123</v>
      </c>
    </row>
    <row r="70" spans="1:8" ht="15">
      <c r="A70" s="522">
        <v>30000071</v>
      </c>
      <c r="B70" s="522" t="s">
        <v>16124</v>
      </c>
      <c r="C70" s="522" t="s">
        <v>15986</v>
      </c>
      <c r="D70" s="522" t="s">
        <v>15987</v>
      </c>
      <c r="E70" s="522" t="s">
        <v>12563</v>
      </c>
      <c r="F70" s="522" t="s">
        <v>438</v>
      </c>
      <c r="G70" s="522" t="s">
        <v>15988</v>
      </c>
      <c r="H70" s="522" t="s">
        <v>16125</v>
      </c>
    </row>
    <row r="71" spans="1:8" ht="15">
      <c r="A71" s="522">
        <v>30000072</v>
      </c>
      <c r="B71" s="522" t="s">
        <v>16126</v>
      </c>
      <c r="C71" s="522" t="s">
        <v>15986</v>
      </c>
      <c r="D71" s="522" t="s">
        <v>15987</v>
      </c>
      <c r="E71" s="522" t="s">
        <v>12563</v>
      </c>
      <c r="F71" s="522" t="s">
        <v>438</v>
      </c>
      <c r="G71" s="522" t="s">
        <v>15988</v>
      </c>
      <c r="H71" s="522" t="s">
        <v>16127</v>
      </c>
    </row>
    <row r="72" spans="1:8" ht="15">
      <c r="A72" s="522">
        <v>30000073</v>
      </c>
      <c r="B72" s="522" t="s">
        <v>16128</v>
      </c>
      <c r="C72" s="522" t="s">
        <v>15986</v>
      </c>
      <c r="D72" s="522" t="s">
        <v>15987</v>
      </c>
      <c r="E72" s="522" t="s">
        <v>12563</v>
      </c>
      <c r="F72" s="522" t="s">
        <v>438</v>
      </c>
      <c r="G72" s="522" t="s">
        <v>15988</v>
      </c>
      <c r="H72" s="522" t="s">
        <v>16127</v>
      </c>
    </row>
    <row r="73" spans="1:8" ht="15">
      <c r="A73" s="522">
        <v>30000074</v>
      </c>
      <c r="B73" s="522" t="s">
        <v>16129</v>
      </c>
      <c r="C73" s="522" t="s">
        <v>15986</v>
      </c>
      <c r="D73" s="522" t="s">
        <v>15987</v>
      </c>
      <c r="E73" s="522" t="s">
        <v>12563</v>
      </c>
      <c r="F73" s="522" t="s">
        <v>438</v>
      </c>
      <c r="G73" s="522" t="s">
        <v>15988</v>
      </c>
      <c r="H73" s="522" t="s">
        <v>16130</v>
      </c>
    </row>
    <row r="74" spans="1:8" ht="15">
      <c r="A74" s="522">
        <v>30000075</v>
      </c>
      <c r="B74" s="522" t="s">
        <v>16131</v>
      </c>
      <c r="C74" s="522" t="s">
        <v>15986</v>
      </c>
      <c r="D74" s="522" t="s">
        <v>15987</v>
      </c>
      <c r="E74" s="522" t="s">
        <v>12563</v>
      </c>
      <c r="F74" s="522" t="s">
        <v>438</v>
      </c>
      <c r="G74" s="522" t="s">
        <v>15988</v>
      </c>
      <c r="H74" s="522" t="s">
        <v>16132</v>
      </c>
    </row>
    <row r="75" spans="1:8" ht="15">
      <c r="A75" s="522">
        <v>30000077</v>
      </c>
      <c r="B75" s="522" t="s">
        <v>16133</v>
      </c>
      <c r="C75" s="522" t="s">
        <v>15986</v>
      </c>
      <c r="D75" s="522" t="s">
        <v>15987</v>
      </c>
      <c r="E75" s="522" t="s">
        <v>15239</v>
      </c>
      <c r="F75" s="522" t="s">
        <v>438</v>
      </c>
      <c r="G75" s="522" t="s">
        <v>15988</v>
      </c>
      <c r="H75" s="522" t="s">
        <v>16134</v>
      </c>
    </row>
    <row r="76" spans="1:8" ht="15">
      <c r="A76" s="522">
        <v>30000078</v>
      </c>
      <c r="B76" s="522" t="s">
        <v>16135</v>
      </c>
      <c r="C76" s="522" t="s">
        <v>15986</v>
      </c>
      <c r="D76" s="522" t="s">
        <v>15987</v>
      </c>
      <c r="E76" s="522" t="s">
        <v>29</v>
      </c>
      <c r="F76" s="522" t="s">
        <v>438</v>
      </c>
      <c r="G76" s="522" t="s">
        <v>15988</v>
      </c>
      <c r="H76" s="522" t="s">
        <v>16136</v>
      </c>
    </row>
    <row r="77" spans="1:8" ht="15">
      <c r="A77" s="522">
        <v>30000079</v>
      </c>
      <c r="B77" s="522" t="s">
        <v>16137</v>
      </c>
      <c r="C77" s="522" t="s">
        <v>15986</v>
      </c>
      <c r="D77" s="522" t="s">
        <v>15987</v>
      </c>
      <c r="E77" s="522" t="s">
        <v>29</v>
      </c>
      <c r="F77" s="522" t="s">
        <v>438</v>
      </c>
      <c r="G77" s="522" t="s">
        <v>15988</v>
      </c>
      <c r="H77" s="522" t="s">
        <v>16138</v>
      </c>
    </row>
    <row r="78" spans="1:8" ht="15">
      <c r="A78" s="522">
        <v>30000080</v>
      </c>
      <c r="B78" s="522" t="s">
        <v>16139</v>
      </c>
      <c r="C78" s="522" t="s">
        <v>15986</v>
      </c>
      <c r="D78" s="522" t="s">
        <v>15987</v>
      </c>
      <c r="E78" s="522" t="s">
        <v>337</v>
      </c>
      <c r="F78" s="522" t="s">
        <v>438</v>
      </c>
      <c r="G78" s="522" t="s">
        <v>15988</v>
      </c>
      <c r="H78" s="522" t="s">
        <v>16140</v>
      </c>
    </row>
    <row r="79" spans="1:8" ht="15">
      <c r="A79" s="522">
        <v>30000081</v>
      </c>
      <c r="B79" s="522" t="s">
        <v>16141</v>
      </c>
      <c r="C79" s="522" t="s">
        <v>15986</v>
      </c>
      <c r="D79" s="522" t="s">
        <v>15987</v>
      </c>
      <c r="E79" s="522" t="s">
        <v>16142</v>
      </c>
      <c r="F79" s="522" t="s">
        <v>438</v>
      </c>
      <c r="G79" s="522" t="s">
        <v>15988</v>
      </c>
      <c r="H79" s="522" t="s">
        <v>16143</v>
      </c>
    </row>
    <row r="80" spans="1:8" ht="15">
      <c r="A80" s="522">
        <v>30000082</v>
      </c>
      <c r="B80" s="522" t="s">
        <v>16144</v>
      </c>
      <c r="C80" s="522" t="s">
        <v>15986</v>
      </c>
      <c r="D80" s="522" t="s">
        <v>15987</v>
      </c>
      <c r="E80" s="522" t="s">
        <v>12563</v>
      </c>
      <c r="F80" s="522" t="s">
        <v>438</v>
      </c>
      <c r="G80" s="522" t="s">
        <v>15988</v>
      </c>
      <c r="H80" s="522" t="s">
        <v>16145</v>
      </c>
    </row>
    <row r="81" spans="1:8" ht="15">
      <c r="A81" s="522">
        <v>30000083</v>
      </c>
      <c r="B81" s="522" t="s">
        <v>16146</v>
      </c>
      <c r="C81" s="522" t="s">
        <v>15986</v>
      </c>
      <c r="D81" s="522" t="s">
        <v>15987</v>
      </c>
      <c r="E81" s="522" t="s">
        <v>337</v>
      </c>
      <c r="F81" s="522" t="s">
        <v>438</v>
      </c>
      <c r="G81" s="522" t="s">
        <v>15988</v>
      </c>
      <c r="H81" s="522" t="s">
        <v>16147</v>
      </c>
    </row>
    <row r="82" spans="1:8" ht="15">
      <c r="A82" s="522">
        <v>30000084</v>
      </c>
      <c r="B82" s="522" t="s">
        <v>16148</v>
      </c>
      <c r="C82" s="522" t="s">
        <v>15986</v>
      </c>
      <c r="D82" s="522" t="s">
        <v>15987</v>
      </c>
      <c r="E82" s="522" t="s">
        <v>337</v>
      </c>
      <c r="F82" s="522" t="s">
        <v>438</v>
      </c>
      <c r="G82" s="522" t="s">
        <v>15988</v>
      </c>
      <c r="H82" s="522" t="s">
        <v>16149</v>
      </c>
    </row>
    <row r="83" spans="1:8" ht="15">
      <c r="A83" s="522">
        <v>30000085</v>
      </c>
      <c r="B83" s="522" t="s">
        <v>16150</v>
      </c>
      <c r="C83" s="522" t="s">
        <v>15986</v>
      </c>
      <c r="D83" s="522" t="s">
        <v>15987</v>
      </c>
      <c r="E83" s="522" t="s">
        <v>337</v>
      </c>
      <c r="F83" s="522" t="s">
        <v>438</v>
      </c>
      <c r="G83" s="522" t="s">
        <v>15988</v>
      </c>
      <c r="H83" s="522" t="s">
        <v>16151</v>
      </c>
    </row>
    <row r="84" spans="1:8" ht="15">
      <c r="A84" s="522">
        <v>30000086</v>
      </c>
      <c r="B84" s="522" t="s">
        <v>16152</v>
      </c>
      <c r="C84" s="522" t="s">
        <v>15986</v>
      </c>
      <c r="D84" s="522" t="s">
        <v>15987</v>
      </c>
      <c r="E84" s="522" t="s">
        <v>337</v>
      </c>
      <c r="F84" s="522" t="s">
        <v>438</v>
      </c>
      <c r="G84" s="522" t="s">
        <v>15988</v>
      </c>
      <c r="H84" s="522" t="s">
        <v>16153</v>
      </c>
    </row>
    <row r="85" spans="1:8" ht="15">
      <c r="A85" s="522">
        <v>30000087</v>
      </c>
      <c r="B85" s="522" t="s">
        <v>16154</v>
      </c>
      <c r="C85" s="522" t="s">
        <v>15986</v>
      </c>
      <c r="D85" s="522" t="s">
        <v>15987</v>
      </c>
      <c r="E85" s="522" t="s">
        <v>337</v>
      </c>
      <c r="F85" s="522" t="s">
        <v>438</v>
      </c>
      <c r="G85" s="522" t="s">
        <v>15988</v>
      </c>
      <c r="H85" s="522" t="s">
        <v>16155</v>
      </c>
    </row>
    <row r="86" spans="1:8" ht="15">
      <c r="A86" s="522">
        <v>30000088</v>
      </c>
      <c r="B86" s="522" t="s">
        <v>16156</v>
      </c>
      <c r="C86" s="522" t="s">
        <v>15986</v>
      </c>
      <c r="D86" s="522" t="s">
        <v>15987</v>
      </c>
      <c r="E86" s="522" t="s">
        <v>337</v>
      </c>
      <c r="F86" s="522" t="s">
        <v>438</v>
      </c>
      <c r="G86" s="522" t="s">
        <v>15988</v>
      </c>
      <c r="H86" s="522" t="s">
        <v>16157</v>
      </c>
    </row>
    <row r="87" spans="1:8" ht="15">
      <c r="A87" s="522">
        <v>30000089</v>
      </c>
      <c r="B87" s="522" t="s">
        <v>16158</v>
      </c>
      <c r="C87" s="522" t="s">
        <v>15986</v>
      </c>
      <c r="D87" s="522" t="s">
        <v>15987</v>
      </c>
      <c r="E87" s="522" t="s">
        <v>337</v>
      </c>
      <c r="F87" s="522" t="s">
        <v>438</v>
      </c>
      <c r="G87" s="522" t="s">
        <v>15988</v>
      </c>
      <c r="H87" s="522" t="s">
        <v>16159</v>
      </c>
    </row>
    <row r="88" spans="1:8" ht="15">
      <c r="A88" s="522">
        <v>30000090</v>
      </c>
      <c r="B88" s="522" t="s">
        <v>16160</v>
      </c>
      <c r="C88" s="522" t="s">
        <v>15986</v>
      </c>
      <c r="D88" s="522" t="s">
        <v>15987</v>
      </c>
      <c r="E88" s="522" t="s">
        <v>337</v>
      </c>
      <c r="F88" s="522" t="s">
        <v>438</v>
      </c>
      <c r="G88" s="522" t="s">
        <v>15988</v>
      </c>
      <c r="H88" s="522" t="s">
        <v>16161</v>
      </c>
    </row>
    <row r="89" spans="1:8" ht="15">
      <c r="A89" s="522">
        <v>30000091</v>
      </c>
      <c r="B89" s="522" t="s">
        <v>16162</v>
      </c>
      <c r="C89" s="522" t="s">
        <v>15986</v>
      </c>
      <c r="D89" s="522" t="s">
        <v>15987</v>
      </c>
      <c r="E89" s="522" t="s">
        <v>337</v>
      </c>
      <c r="F89" s="522" t="s">
        <v>438</v>
      </c>
      <c r="G89" s="522" t="s">
        <v>15988</v>
      </c>
      <c r="H89" s="522" t="s">
        <v>16163</v>
      </c>
    </row>
    <row r="90" spans="1:8" ht="15">
      <c r="A90" s="522">
        <v>30000092</v>
      </c>
      <c r="B90" s="522" t="s">
        <v>16164</v>
      </c>
      <c r="C90" s="522" t="s">
        <v>15986</v>
      </c>
      <c r="D90" s="522" t="s">
        <v>15987</v>
      </c>
      <c r="E90" s="522" t="s">
        <v>337</v>
      </c>
      <c r="F90" s="522" t="s">
        <v>438</v>
      </c>
      <c r="G90" s="522" t="s">
        <v>15988</v>
      </c>
      <c r="H90" s="522" t="s">
        <v>16165</v>
      </c>
    </row>
    <row r="91" spans="1:8" ht="15">
      <c r="A91" s="522">
        <v>30000093</v>
      </c>
      <c r="B91" s="522" t="s">
        <v>16166</v>
      </c>
      <c r="C91" s="522" t="s">
        <v>15986</v>
      </c>
      <c r="D91" s="522" t="s">
        <v>15987</v>
      </c>
      <c r="E91" s="522" t="s">
        <v>337</v>
      </c>
      <c r="F91" s="522" t="s">
        <v>438</v>
      </c>
      <c r="G91" s="522" t="s">
        <v>15988</v>
      </c>
      <c r="H91" s="522" t="s">
        <v>16167</v>
      </c>
    </row>
    <row r="92" spans="1:8" ht="15">
      <c r="A92" s="522">
        <v>30000094</v>
      </c>
      <c r="B92" s="522" t="s">
        <v>16168</v>
      </c>
      <c r="C92" s="522" t="s">
        <v>15986</v>
      </c>
      <c r="D92" s="522" t="s">
        <v>15987</v>
      </c>
      <c r="E92" s="522" t="s">
        <v>337</v>
      </c>
      <c r="F92" s="522" t="s">
        <v>438</v>
      </c>
      <c r="G92" s="522" t="s">
        <v>15988</v>
      </c>
      <c r="H92" s="522" t="s">
        <v>16169</v>
      </c>
    </row>
    <row r="93" spans="1:8" ht="15">
      <c r="A93" s="522">
        <v>30000095</v>
      </c>
      <c r="B93" s="522" t="s">
        <v>16170</v>
      </c>
      <c r="C93" s="522" t="s">
        <v>15986</v>
      </c>
      <c r="D93" s="522" t="s">
        <v>15987</v>
      </c>
      <c r="E93" s="522" t="s">
        <v>337</v>
      </c>
      <c r="F93" s="522" t="s">
        <v>438</v>
      </c>
      <c r="G93" s="522" t="s">
        <v>15988</v>
      </c>
      <c r="H93" s="522" t="s">
        <v>16171</v>
      </c>
    </row>
    <row r="94" spans="1:8" ht="15">
      <c r="A94" s="522">
        <v>30000096</v>
      </c>
      <c r="B94" s="522" t="s">
        <v>16172</v>
      </c>
      <c r="C94" s="522" t="s">
        <v>15986</v>
      </c>
      <c r="D94" s="522" t="s">
        <v>15987</v>
      </c>
      <c r="E94" s="522" t="s">
        <v>337</v>
      </c>
      <c r="F94" s="522" t="s">
        <v>438</v>
      </c>
      <c r="G94" s="522" t="s">
        <v>15988</v>
      </c>
      <c r="H94" s="522" t="s">
        <v>16173</v>
      </c>
    </row>
    <row r="95" spans="1:8" ht="15">
      <c r="A95" s="522">
        <v>30000097</v>
      </c>
      <c r="B95" s="522" t="s">
        <v>16174</v>
      </c>
      <c r="C95" s="522" t="s">
        <v>15986</v>
      </c>
      <c r="D95" s="522" t="s">
        <v>15987</v>
      </c>
      <c r="E95" s="522" t="s">
        <v>337</v>
      </c>
      <c r="F95" s="522" t="s">
        <v>438</v>
      </c>
      <c r="G95" s="522" t="s">
        <v>15988</v>
      </c>
      <c r="H95" s="522" t="s">
        <v>16175</v>
      </c>
    </row>
    <row r="96" spans="1:8" ht="15">
      <c r="A96" s="522">
        <v>30000098</v>
      </c>
      <c r="B96" s="522" t="s">
        <v>16176</v>
      </c>
      <c r="C96" s="522" t="s">
        <v>15986</v>
      </c>
      <c r="D96" s="522" t="s">
        <v>15987</v>
      </c>
      <c r="E96" s="522" t="s">
        <v>337</v>
      </c>
      <c r="F96" s="522" t="s">
        <v>438</v>
      </c>
      <c r="G96" s="522" t="s">
        <v>15988</v>
      </c>
      <c r="H96" s="522" t="s">
        <v>16177</v>
      </c>
    </row>
    <row r="97" spans="1:8" ht="15">
      <c r="A97" s="522">
        <v>30000099</v>
      </c>
      <c r="B97" s="522" t="s">
        <v>16178</v>
      </c>
      <c r="C97" s="522" t="s">
        <v>15986</v>
      </c>
      <c r="D97" s="522" t="s">
        <v>15987</v>
      </c>
      <c r="E97" s="522" t="s">
        <v>337</v>
      </c>
      <c r="F97" s="522" t="s">
        <v>438</v>
      </c>
      <c r="G97" s="522" t="s">
        <v>15988</v>
      </c>
      <c r="H97" s="522" t="s">
        <v>16179</v>
      </c>
    </row>
    <row r="98" spans="1:8" ht="15">
      <c r="A98" s="522">
        <v>30000100</v>
      </c>
      <c r="B98" s="522" t="s">
        <v>16180</v>
      </c>
      <c r="C98" s="522" t="s">
        <v>15986</v>
      </c>
      <c r="D98" s="522" t="s">
        <v>15987</v>
      </c>
      <c r="E98" s="522" t="s">
        <v>337</v>
      </c>
      <c r="F98" s="522" t="s">
        <v>438</v>
      </c>
      <c r="G98" s="522" t="s">
        <v>15988</v>
      </c>
      <c r="H98" s="522" t="s">
        <v>16181</v>
      </c>
    </row>
    <row r="99" spans="1:8" ht="15">
      <c r="A99" s="522">
        <v>30000101</v>
      </c>
      <c r="B99" s="522" t="s">
        <v>16182</v>
      </c>
      <c r="C99" s="522" t="s">
        <v>15986</v>
      </c>
      <c r="D99" s="522" t="s">
        <v>15987</v>
      </c>
      <c r="E99" s="522" t="s">
        <v>337</v>
      </c>
      <c r="F99" s="522" t="s">
        <v>438</v>
      </c>
      <c r="G99" s="522" t="s">
        <v>15988</v>
      </c>
      <c r="H99" s="522" t="s">
        <v>16183</v>
      </c>
    </row>
    <row r="100" spans="1:8" ht="15">
      <c r="A100" s="522">
        <v>30000102</v>
      </c>
      <c r="B100" s="522" t="s">
        <v>16184</v>
      </c>
      <c r="C100" s="522" t="s">
        <v>15986</v>
      </c>
      <c r="D100" s="522" t="s">
        <v>15987</v>
      </c>
      <c r="E100" s="522" t="s">
        <v>337</v>
      </c>
      <c r="F100" s="522" t="s">
        <v>438</v>
      </c>
      <c r="G100" s="522" t="s">
        <v>15988</v>
      </c>
      <c r="H100" s="522" t="s">
        <v>16185</v>
      </c>
    </row>
    <row r="101" spans="1:8" ht="15">
      <c r="A101" s="522">
        <v>30000103</v>
      </c>
      <c r="B101" s="522" t="s">
        <v>16186</v>
      </c>
      <c r="C101" s="522" t="s">
        <v>15986</v>
      </c>
      <c r="D101" s="522" t="s">
        <v>15987</v>
      </c>
      <c r="E101" s="522" t="s">
        <v>337</v>
      </c>
      <c r="F101" s="522" t="s">
        <v>438</v>
      </c>
      <c r="G101" s="522" t="s">
        <v>15988</v>
      </c>
      <c r="H101" s="522" t="s">
        <v>16187</v>
      </c>
    </row>
    <row r="102" spans="1:8" ht="15">
      <c r="A102" s="522">
        <v>30000104</v>
      </c>
      <c r="B102" s="522" t="s">
        <v>16188</v>
      </c>
      <c r="C102" s="522" t="s">
        <v>15986</v>
      </c>
      <c r="D102" s="522" t="s">
        <v>15987</v>
      </c>
      <c r="E102" s="522" t="s">
        <v>337</v>
      </c>
      <c r="F102" s="522" t="s">
        <v>438</v>
      </c>
      <c r="G102" s="522" t="s">
        <v>15988</v>
      </c>
      <c r="H102" s="522" t="s">
        <v>16189</v>
      </c>
    </row>
    <row r="103" spans="1:8" ht="15">
      <c r="A103" s="522">
        <v>30000105</v>
      </c>
      <c r="B103" s="522" t="s">
        <v>16190</v>
      </c>
      <c r="C103" s="522" t="s">
        <v>15986</v>
      </c>
      <c r="D103" s="522" t="s">
        <v>15987</v>
      </c>
      <c r="E103" s="522" t="s">
        <v>337</v>
      </c>
      <c r="F103" s="522" t="s">
        <v>438</v>
      </c>
      <c r="G103" s="522" t="s">
        <v>15988</v>
      </c>
      <c r="H103" s="522" t="s">
        <v>16191</v>
      </c>
    </row>
    <row r="104" spans="1:8" ht="15">
      <c r="A104" s="522">
        <v>30000106</v>
      </c>
      <c r="B104" s="522" t="s">
        <v>16192</v>
      </c>
      <c r="C104" s="522" t="s">
        <v>15986</v>
      </c>
      <c r="D104" s="522" t="s">
        <v>15987</v>
      </c>
      <c r="E104" s="522" t="s">
        <v>337</v>
      </c>
      <c r="F104" s="522" t="s">
        <v>438</v>
      </c>
      <c r="G104" s="522" t="s">
        <v>15988</v>
      </c>
      <c r="H104" s="522" t="s">
        <v>16193</v>
      </c>
    </row>
    <row r="105" spans="1:8" ht="15">
      <c r="A105" s="522">
        <v>30000107</v>
      </c>
      <c r="B105" s="522" t="s">
        <v>16194</v>
      </c>
      <c r="C105" s="522" t="s">
        <v>15986</v>
      </c>
      <c r="D105" s="522" t="s">
        <v>15987</v>
      </c>
      <c r="E105" s="522" t="s">
        <v>337</v>
      </c>
      <c r="F105" s="522" t="s">
        <v>438</v>
      </c>
      <c r="G105" s="522" t="s">
        <v>15988</v>
      </c>
      <c r="H105" s="522" t="s">
        <v>16195</v>
      </c>
    </row>
    <row r="106" spans="1:8" ht="15">
      <c r="A106" s="522">
        <v>30000108</v>
      </c>
      <c r="B106" s="522" t="s">
        <v>16196</v>
      </c>
      <c r="C106" s="522" t="s">
        <v>15986</v>
      </c>
      <c r="D106" s="522" t="s">
        <v>15987</v>
      </c>
      <c r="E106" s="522" t="s">
        <v>337</v>
      </c>
      <c r="F106" s="522" t="s">
        <v>438</v>
      </c>
      <c r="G106" s="522" t="s">
        <v>15988</v>
      </c>
      <c r="H106" s="522" t="s">
        <v>16197</v>
      </c>
    </row>
    <row r="107" spans="1:8" ht="15">
      <c r="A107" s="522">
        <v>30000109</v>
      </c>
      <c r="B107" s="522" t="s">
        <v>16198</v>
      </c>
      <c r="C107" s="522" t="s">
        <v>15986</v>
      </c>
      <c r="D107" s="522" t="s">
        <v>15987</v>
      </c>
      <c r="E107" s="522" t="s">
        <v>337</v>
      </c>
      <c r="F107" s="522" t="s">
        <v>438</v>
      </c>
      <c r="G107" s="522" t="s">
        <v>15988</v>
      </c>
      <c r="H107" s="522" t="s">
        <v>16199</v>
      </c>
    </row>
    <row r="108" spans="1:8" ht="15">
      <c r="A108" s="522">
        <v>30000110</v>
      </c>
      <c r="B108" s="522" t="s">
        <v>16200</v>
      </c>
      <c r="C108" s="522" t="s">
        <v>15986</v>
      </c>
      <c r="D108" s="522" t="s">
        <v>15987</v>
      </c>
      <c r="E108" s="522" t="s">
        <v>337</v>
      </c>
      <c r="F108" s="522" t="s">
        <v>438</v>
      </c>
      <c r="G108" s="522" t="s">
        <v>15988</v>
      </c>
      <c r="H108" s="522" t="s">
        <v>16201</v>
      </c>
    </row>
    <row r="109" spans="1:8" ht="15">
      <c r="A109" s="522">
        <v>30000111</v>
      </c>
      <c r="B109" s="522" t="s">
        <v>16202</v>
      </c>
      <c r="C109" s="522" t="s">
        <v>15986</v>
      </c>
      <c r="D109" s="522" t="s">
        <v>15987</v>
      </c>
      <c r="E109" s="522" t="s">
        <v>16203</v>
      </c>
      <c r="F109" s="522" t="s">
        <v>438</v>
      </c>
      <c r="G109" s="522" t="s">
        <v>15988</v>
      </c>
      <c r="H109" s="522" t="s">
        <v>16204</v>
      </c>
    </row>
    <row r="110" spans="1:8" ht="15">
      <c r="A110" s="522">
        <v>30000112</v>
      </c>
      <c r="B110" s="522" t="s">
        <v>16205</v>
      </c>
      <c r="C110" s="522" t="s">
        <v>15986</v>
      </c>
      <c r="D110" s="522" t="s">
        <v>15987</v>
      </c>
      <c r="E110" s="522" t="s">
        <v>16203</v>
      </c>
      <c r="F110" s="522" t="s">
        <v>438</v>
      </c>
      <c r="G110" s="522" t="s">
        <v>15988</v>
      </c>
      <c r="H110" s="522" t="s">
        <v>16206</v>
      </c>
    </row>
    <row r="111" spans="1:8" ht="15">
      <c r="A111" s="522">
        <v>30000113</v>
      </c>
      <c r="B111" s="522" t="s">
        <v>16207</v>
      </c>
      <c r="C111" s="522" t="s">
        <v>15986</v>
      </c>
      <c r="D111" s="522" t="s">
        <v>15987</v>
      </c>
      <c r="E111" s="522" t="s">
        <v>16203</v>
      </c>
      <c r="F111" s="522" t="s">
        <v>438</v>
      </c>
      <c r="G111" s="522" t="s">
        <v>15988</v>
      </c>
      <c r="H111" s="522" t="s">
        <v>16208</v>
      </c>
    </row>
    <row r="112" spans="1:8" ht="15">
      <c r="A112" s="522">
        <v>30000114</v>
      </c>
      <c r="B112" s="522" t="s">
        <v>16209</v>
      </c>
      <c r="C112" s="522" t="s">
        <v>15986</v>
      </c>
      <c r="D112" s="522" t="s">
        <v>15987</v>
      </c>
      <c r="E112" s="522" t="s">
        <v>16203</v>
      </c>
      <c r="F112" s="522" t="s">
        <v>438</v>
      </c>
      <c r="G112" s="522" t="s">
        <v>15988</v>
      </c>
      <c r="H112" s="522" t="s">
        <v>16210</v>
      </c>
    </row>
    <row r="113" spans="1:8" ht="15">
      <c r="A113" s="522">
        <v>30000115</v>
      </c>
      <c r="B113" s="522" t="s">
        <v>16211</v>
      </c>
      <c r="C113" s="522" t="s">
        <v>15986</v>
      </c>
      <c r="D113" s="522" t="s">
        <v>15987</v>
      </c>
      <c r="E113" s="522" t="s">
        <v>16203</v>
      </c>
      <c r="F113" s="522" t="s">
        <v>438</v>
      </c>
      <c r="G113" s="522" t="s">
        <v>15988</v>
      </c>
      <c r="H113" s="522" t="s">
        <v>16212</v>
      </c>
    </row>
    <row r="114" spans="1:8" ht="15">
      <c r="A114" s="522">
        <v>30000116</v>
      </c>
      <c r="B114" s="522" t="s">
        <v>16213</v>
      </c>
      <c r="C114" s="522" t="s">
        <v>15986</v>
      </c>
      <c r="D114" s="522" t="s">
        <v>15987</v>
      </c>
      <c r="E114" s="522" t="s">
        <v>16203</v>
      </c>
      <c r="F114" s="522" t="s">
        <v>438</v>
      </c>
      <c r="G114" s="522" t="s">
        <v>15988</v>
      </c>
      <c r="H114" s="522" t="s">
        <v>16214</v>
      </c>
    </row>
    <row r="115" spans="1:8" ht="15">
      <c r="A115" s="522">
        <v>30000117</v>
      </c>
      <c r="B115" s="522" t="s">
        <v>16215</v>
      </c>
      <c r="C115" s="522" t="s">
        <v>15986</v>
      </c>
      <c r="D115" s="522" t="s">
        <v>15987</v>
      </c>
      <c r="E115" s="522" t="s">
        <v>16203</v>
      </c>
      <c r="F115" s="522" t="s">
        <v>438</v>
      </c>
      <c r="G115" s="522" t="s">
        <v>15988</v>
      </c>
      <c r="H115" s="522" t="s">
        <v>16216</v>
      </c>
    </row>
    <row r="116" spans="1:8" ht="15">
      <c r="A116" s="522">
        <v>30000118</v>
      </c>
      <c r="B116" s="522" t="s">
        <v>16217</v>
      </c>
      <c r="C116" s="522" t="s">
        <v>15986</v>
      </c>
      <c r="D116" s="522" t="s">
        <v>15987</v>
      </c>
      <c r="E116" s="522" t="s">
        <v>16203</v>
      </c>
      <c r="F116" s="522" t="s">
        <v>438</v>
      </c>
      <c r="G116" s="522" t="s">
        <v>15988</v>
      </c>
      <c r="H116" s="522" t="s">
        <v>16218</v>
      </c>
    </row>
    <row r="117" spans="1:8" ht="15">
      <c r="A117" s="522">
        <v>30000119</v>
      </c>
      <c r="B117" s="522" t="s">
        <v>16219</v>
      </c>
      <c r="C117" s="522" t="s">
        <v>15986</v>
      </c>
      <c r="D117" s="522" t="s">
        <v>15987</v>
      </c>
      <c r="E117" s="522" t="s">
        <v>16203</v>
      </c>
      <c r="F117" s="522" t="s">
        <v>438</v>
      </c>
      <c r="G117" s="522" t="s">
        <v>15988</v>
      </c>
      <c r="H117" s="522" t="s">
        <v>16220</v>
      </c>
    </row>
    <row r="118" spans="1:8" ht="15">
      <c r="A118" s="522">
        <v>30000120</v>
      </c>
      <c r="B118" s="522" t="s">
        <v>16221</v>
      </c>
      <c r="C118" s="522" t="s">
        <v>15986</v>
      </c>
      <c r="D118" s="522" t="s">
        <v>15987</v>
      </c>
      <c r="E118" s="522" t="s">
        <v>16203</v>
      </c>
      <c r="F118" s="522" t="s">
        <v>438</v>
      </c>
      <c r="G118" s="522" t="s">
        <v>15988</v>
      </c>
      <c r="H118" s="522" t="s">
        <v>16222</v>
      </c>
    </row>
    <row r="119" spans="1:8" ht="15">
      <c r="A119" s="522">
        <v>30000121</v>
      </c>
      <c r="B119" s="522" t="s">
        <v>16223</v>
      </c>
      <c r="C119" s="522" t="s">
        <v>15986</v>
      </c>
      <c r="D119" s="522" t="s">
        <v>15987</v>
      </c>
      <c r="E119" s="522" t="s">
        <v>337</v>
      </c>
      <c r="F119" s="522" t="s">
        <v>438</v>
      </c>
      <c r="G119" s="522" t="s">
        <v>15988</v>
      </c>
      <c r="H119" s="522" t="s">
        <v>16224</v>
      </c>
    </row>
    <row r="120" spans="1:8" ht="15">
      <c r="A120" s="522">
        <v>30000122</v>
      </c>
      <c r="B120" s="522" t="s">
        <v>16225</v>
      </c>
      <c r="C120" s="522" t="s">
        <v>15986</v>
      </c>
      <c r="D120" s="522" t="s">
        <v>15987</v>
      </c>
      <c r="E120" s="522" t="s">
        <v>337</v>
      </c>
      <c r="F120" s="522" t="s">
        <v>438</v>
      </c>
      <c r="G120" s="522" t="s">
        <v>15988</v>
      </c>
      <c r="H120" s="522" t="s">
        <v>16226</v>
      </c>
    </row>
    <row r="121" spans="1:8" ht="15">
      <c r="A121" s="522">
        <v>30000123</v>
      </c>
      <c r="B121" s="522" t="s">
        <v>16227</v>
      </c>
      <c r="C121" s="522" t="s">
        <v>15986</v>
      </c>
      <c r="D121" s="522" t="s">
        <v>15987</v>
      </c>
      <c r="E121" s="522" t="s">
        <v>337</v>
      </c>
      <c r="F121" s="522" t="s">
        <v>438</v>
      </c>
      <c r="G121" s="522" t="s">
        <v>15988</v>
      </c>
      <c r="H121" s="522" t="s">
        <v>16228</v>
      </c>
    </row>
    <row r="122" spans="1:8" ht="15">
      <c r="A122" s="522">
        <v>30000124</v>
      </c>
      <c r="B122" s="522" t="s">
        <v>16229</v>
      </c>
      <c r="C122" s="522" t="s">
        <v>15986</v>
      </c>
      <c r="D122" s="522" t="s">
        <v>15987</v>
      </c>
      <c r="E122" s="522" t="s">
        <v>337</v>
      </c>
      <c r="F122" s="522" t="s">
        <v>438</v>
      </c>
      <c r="G122" s="522" t="s">
        <v>15988</v>
      </c>
      <c r="H122" s="522" t="s">
        <v>16230</v>
      </c>
    </row>
    <row r="123" spans="1:8" ht="15">
      <c r="A123" s="522">
        <v>30000125</v>
      </c>
      <c r="B123" s="522" t="s">
        <v>16231</v>
      </c>
      <c r="C123" s="522" t="s">
        <v>15986</v>
      </c>
      <c r="D123" s="522" t="s">
        <v>15987</v>
      </c>
      <c r="E123" s="522" t="s">
        <v>337</v>
      </c>
      <c r="F123" s="522" t="s">
        <v>438</v>
      </c>
      <c r="G123" s="522" t="s">
        <v>15988</v>
      </c>
      <c r="H123" s="522" t="s">
        <v>16232</v>
      </c>
    </row>
    <row r="124" spans="1:8" ht="15">
      <c r="A124" s="522">
        <v>30000126</v>
      </c>
      <c r="B124" s="522" t="s">
        <v>16233</v>
      </c>
      <c r="C124" s="522" t="s">
        <v>15986</v>
      </c>
      <c r="D124" s="522" t="s">
        <v>15987</v>
      </c>
      <c r="E124" s="522" t="s">
        <v>337</v>
      </c>
      <c r="F124" s="522" t="s">
        <v>438</v>
      </c>
      <c r="G124" s="522" t="s">
        <v>15988</v>
      </c>
      <c r="H124" s="522" t="s">
        <v>16234</v>
      </c>
    </row>
    <row r="125" spans="1:8" ht="15">
      <c r="A125" s="522">
        <v>30000127</v>
      </c>
      <c r="B125" s="522" t="s">
        <v>16235</v>
      </c>
      <c r="C125" s="522" t="s">
        <v>15986</v>
      </c>
      <c r="D125" s="522" t="s">
        <v>15987</v>
      </c>
      <c r="E125" s="522" t="s">
        <v>337</v>
      </c>
      <c r="F125" s="522" t="s">
        <v>438</v>
      </c>
      <c r="G125" s="522" t="s">
        <v>15988</v>
      </c>
      <c r="H125" s="522" t="s">
        <v>16236</v>
      </c>
    </row>
    <row r="126" spans="1:8" ht="15">
      <c r="A126" s="522">
        <v>30000128</v>
      </c>
      <c r="B126" s="522" t="s">
        <v>16237</v>
      </c>
      <c r="C126" s="522" t="s">
        <v>15986</v>
      </c>
      <c r="D126" s="522" t="s">
        <v>15987</v>
      </c>
      <c r="E126" s="522" t="s">
        <v>337</v>
      </c>
      <c r="F126" s="522" t="s">
        <v>438</v>
      </c>
      <c r="G126" s="522" t="s">
        <v>15988</v>
      </c>
      <c r="H126" s="522" t="s">
        <v>16238</v>
      </c>
    </row>
    <row r="127" spans="1:8" ht="15">
      <c r="A127" s="522">
        <v>30000129</v>
      </c>
      <c r="B127" s="522" t="s">
        <v>16239</v>
      </c>
      <c r="C127" s="522" t="s">
        <v>15986</v>
      </c>
      <c r="D127" s="522" t="s">
        <v>15987</v>
      </c>
      <c r="E127" s="522" t="s">
        <v>337</v>
      </c>
      <c r="F127" s="522" t="s">
        <v>438</v>
      </c>
      <c r="G127" s="522" t="s">
        <v>15988</v>
      </c>
      <c r="H127" s="522" t="s">
        <v>16240</v>
      </c>
    </row>
    <row r="128" spans="1:8" ht="15">
      <c r="A128" s="522">
        <v>30000130</v>
      </c>
      <c r="B128" s="522" t="s">
        <v>16241</v>
      </c>
      <c r="C128" s="522" t="s">
        <v>15986</v>
      </c>
      <c r="D128" s="522" t="s">
        <v>15987</v>
      </c>
      <c r="E128" s="522" t="s">
        <v>337</v>
      </c>
      <c r="F128" s="522" t="s">
        <v>438</v>
      </c>
      <c r="G128" s="522" t="s">
        <v>15988</v>
      </c>
      <c r="H128" s="522" t="s">
        <v>16242</v>
      </c>
    </row>
    <row r="129" spans="1:8" ht="15">
      <c r="A129" s="522">
        <v>30000131</v>
      </c>
      <c r="B129" s="522" t="s">
        <v>16243</v>
      </c>
      <c r="C129" s="522" t="s">
        <v>15986</v>
      </c>
      <c r="D129" s="522" t="s">
        <v>15987</v>
      </c>
      <c r="E129" s="522" t="s">
        <v>337</v>
      </c>
      <c r="F129" s="522" t="s">
        <v>438</v>
      </c>
      <c r="G129" s="522" t="s">
        <v>15988</v>
      </c>
      <c r="H129" s="522" t="s">
        <v>16244</v>
      </c>
    </row>
    <row r="130" spans="1:8" ht="15">
      <c r="A130" s="522">
        <v>30000132</v>
      </c>
      <c r="B130" s="522" t="s">
        <v>16245</v>
      </c>
      <c r="C130" s="522" t="s">
        <v>15986</v>
      </c>
      <c r="D130" s="522" t="s">
        <v>15987</v>
      </c>
      <c r="E130" s="522" t="s">
        <v>337</v>
      </c>
      <c r="F130" s="522" t="s">
        <v>438</v>
      </c>
      <c r="G130" s="522" t="s">
        <v>15988</v>
      </c>
      <c r="H130" s="522" t="s">
        <v>16246</v>
      </c>
    </row>
    <row r="131" spans="1:8" ht="15">
      <c r="A131" s="522">
        <v>30000133</v>
      </c>
      <c r="B131" s="522" t="s">
        <v>16247</v>
      </c>
      <c r="C131" s="522" t="s">
        <v>15986</v>
      </c>
      <c r="D131" s="522" t="s">
        <v>15987</v>
      </c>
      <c r="E131" s="522" t="s">
        <v>337</v>
      </c>
      <c r="F131" s="522" t="s">
        <v>438</v>
      </c>
      <c r="G131" s="522" t="s">
        <v>15988</v>
      </c>
      <c r="H131" s="522" t="s">
        <v>16248</v>
      </c>
    </row>
    <row r="132" spans="1:8" ht="15">
      <c r="A132" s="522">
        <v>30000134</v>
      </c>
      <c r="B132" s="522" t="s">
        <v>16249</v>
      </c>
      <c r="C132" s="522" t="s">
        <v>15986</v>
      </c>
      <c r="D132" s="522" t="s">
        <v>15987</v>
      </c>
      <c r="E132" s="522" t="s">
        <v>337</v>
      </c>
      <c r="F132" s="522" t="s">
        <v>438</v>
      </c>
      <c r="G132" s="522" t="s">
        <v>15988</v>
      </c>
      <c r="H132" s="522" t="s">
        <v>16250</v>
      </c>
    </row>
    <row r="133" spans="1:8" ht="15">
      <c r="A133" s="522">
        <v>30000135</v>
      </c>
      <c r="B133" s="522" t="s">
        <v>16251</v>
      </c>
      <c r="C133" s="522" t="s">
        <v>15986</v>
      </c>
      <c r="D133" s="522" t="s">
        <v>15987</v>
      </c>
      <c r="E133" s="522" t="s">
        <v>337</v>
      </c>
      <c r="F133" s="522" t="s">
        <v>438</v>
      </c>
      <c r="G133" s="522" t="s">
        <v>15988</v>
      </c>
      <c r="H133" s="522" t="s">
        <v>16252</v>
      </c>
    </row>
    <row r="134" spans="1:8" ht="15">
      <c r="A134" s="522">
        <v>30000136</v>
      </c>
      <c r="B134" s="522" t="s">
        <v>16253</v>
      </c>
      <c r="C134" s="522" t="s">
        <v>15986</v>
      </c>
      <c r="D134" s="522" t="s">
        <v>15987</v>
      </c>
      <c r="E134" s="522" t="s">
        <v>337</v>
      </c>
      <c r="F134" s="522" t="s">
        <v>438</v>
      </c>
      <c r="G134" s="522" t="s">
        <v>15988</v>
      </c>
      <c r="H134" s="522" t="s">
        <v>16254</v>
      </c>
    </row>
    <row r="135" spans="1:8" ht="15">
      <c r="A135" s="522">
        <v>30000137</v>
      </c>
      <c r="B135" s="522" t="s">
        <v>16255</v>
      </c>
      <c r="C135" s="522" t="s">
        <v>15986</v>
      </c>
      <c r="D135" s="522" t="s">
        <v>15987</v>
      </c>
      <c r="E135" s="522" t="s">
        <v>337</v>
      </c>
      <c r="F135" s="522" t="s">
        <v>438</v>
      </c>
      <c r="G135" s="522" t="s">
        <v>15988</v>
      </c>
      <c r="H135" s="522" t="s">
        <v>16256</v>
      </c>
    </row>
    <row r="136" spans="1:8" ht="15">
      <c r="A136" s="522">
        <v>30000138</v>
      </c>
      <c r="B136" s="522" t="s">
        <v>16257</v>
      </c>
      <c r="C136" s="522" t="s">
        <v>15986</v>
      </c>
      <c r="D136" s="522" t="s">
        <v>15987</v>
      </c>
      <c r="E136" s="522" t="s">
        <v>337</v>
      </c>
      <c r="F136" s="522" t="s">
        <v>438</v>
      </c>
      <c r="G136" s="522" t="s">
        <v>15988</v>
      </c>
      <c r="H136" s="522" t="s">
        <v>16258</v>
      </c>
    </row>
    <row r="137" spans="1:8" ht="15">
      <c r="A137" s="522">
        <v>30000139</v>
      </c>
      <c r="B137" s="522" t="s">
        <v>16259</v>
      </c>
      <c r="C137" s="522" t="s">
        <v>15986</v>
      </c>
      <c r="D137" s="522" t="s">
        <v>15987</v>
      </c>
      <c r="E137" s="522" t="s">
        <v>337</v>
      </c>
      <c r="F137" s="522" t="s">
        <v>438</v>
      </c>
      <c r="G137" s="522" t="s">
        <v>15988</v>
      </c>
      <c r="H137" s="522" t="s">
        <v>16260</v>
      </c>
    </row>
    <row r="138" spans="1:8" ht="15">
      <c r="A138" s="522">
        <v>30000140</v>
      </c>
      <c r="B138" s="522" t="s">
        <v>16261</v>
      </c>
      <c r="C138" s="522" t="s">
        <v>15986</v>
      </c>
      <c r="D138" s="522" t="s">
        <v>15987</v>
      </c>
      <c r="E138" s="522" t="s">
        <v>337</v>
      </c>
      <c r="F138" s="522" t="s">
        <v>438</v>
      </c>
      <c r="G138" s="522" t="s">
        <v>15988</v>
      </c>
      <c r="H138" s="522" t="s">
        <v>16262</v>
      </c>
    </row>
    <row r="139" spans="1:8" ht="15">
      <c r="A139" s="522">
        <v>30000141</v>
      </c>
      <c r="B139" s="522" t="s">
        <v>16263</v>
      </c>
      <c r="C139" s="522" t="s">
        <v>15986</v>
      </c>
      <c r="D139" s="522" t="s">
        <v>15987</v>
      </c>
      <c r="E139" s="522" t="s">
        <v>337</v>
      </c>
      <c r="F139" s="522" t="s">
        <v>438</v>
      </c>
      <c r="G139" s="522" t="s">
        <v>15988</v>
      </c>
      <c r="H139" s="522" t="s">
        <v>16264</v>
      </c>
    </row>
    <row r="140" spans="1:8" ht="15">
      <c r="A140" s="522">
        <v>30000142</v>
      </c>
      <c r="B140" s="522" t="s">
        <v>16265</v>
      </c>
      <c r="C140" s="522" t="s">
        <v>15986</v>
      </c>
      <c r="D140" s="522" t="s">
        <v>15987</v>
      </c>
      <c r="E140" s="522" t="s">
        <v>337</v>
      </c>
      <c r="F140" s="522" t="s">
        <v>438</v>
      </c>
      <c r="G140" s="522" t="s">
        <v>15988</v>
      </c>
      <c r="H140" s="522" t="s">
        <v>16266</v>
      </c>
    </row>
    <row r="141" spans="1:8" ht="15">
      <c r="A141" s="522">
        <v>30000143</v>
      </c>
      <c r="B141" s="522" t="s">
        <v>16267</v>
      </c>
      <c r="C141" s="522" t="s">
        <v>15986</v>
      </c>
      <c r="D141" s="522" t="s">
        <v>15987</v>
      </c>
      <c r="E141" s="522" t="s">
        <v>337</v>
      </c>
      <c r="F141" s="522" t="s">
        <v>438</v>
      </c>
      <c r="G141" s="522" t="s">
        <v>15988</v>
      </c>
      <c r="H141" s="522" t="s">
        <v>16268</v>
      </c>
    </row>
    <row r="142" spans="1:8" ht="15">
      <c r="A142" s="522">
        <v>30000144</v>
      </c>
      <c r="B142" s="522" t="s">
        <v>16269</v>
      </c>
      <c r="C142" s="522" t="s">
        <v>15986</v>
      </c>
      <c r="D142" s="522" t="s">
        <v>15987</v>
      </c>
      <c r="E142" s="522" t="s">
        <v>337</v>
      </c>
      <c r="F142" s="522" t="s">
        <v>438</v>
      </c>
      <c r="G142" s="522" t="s">
        <v>15988</v>
      </c>
      <c r="H142" s="522" t="s">
        <v>16270</v>
      </c>
    </row>
    <row r="143" spans="1:8" ht="15">
      <c r="A143" s="522">
        <v>30000145</v>
      </c>
      <c r="B143" s="522" t="s">
        <v>16271</v>
      </c>
      <c r="C143" s="522" t="s">
        <v>15986</v>
      </c>
      <c r="D143" s="522" t="s">
        <v>15987</v>
      </c>
      <c r="E143" s="522" t="s">
        <v>337</v>
      </c>
      <c r="F143" s="522" t="s">
        <v>438</v>
      </c>
      <c r="G143" s="522" t="s">
        <v>15988</v>
      </c>
      <c r="H143" s="522" t="s">
        <v>16272</v>
      </c>
    </row>
    <row r="144" spans="1:8" ht="15">
      <c r="A144" s="522">
        <v>30000146</v>
      </c>
      <c r="B144" s="522" t="s">
        <v>16273</v>
      </c>
      <c r="C144" s="522" t="s">
        <v>15986</v>
      </c>
      <c r="D144" s="522" t="s">
        <v>15987</v>
      </c>
      <c r="E144" s="522" t="s">
        <v>337</v>
      </c>
      <c r="F144" s="522" t="s">
        <v>438</v>
      </c>
      <c r="G144" s="522" t="s">
        <v>15988</v>
      </c>
      <c r="H144" s="522" t="s">
        <v>16274</v>
      </c>
    </row>
    <row r="145" spans="1:8" ht="15">
      <c r="A145" s="522">
        <v>30000147</v>
      </c>
      <c r="B145" s="522" t="s">
        <v>16275</v>
      </c>
      <c r="C145" s="522" t="s">
        <v>15986</v>
      </c>
      <c r="D145" s="522" t="s">
        <v>15987</v>
      </c>
      <c r="E145" s="522" t="s">
        <v>337</v>
      </c>
      <c r="F145" s="522" t="s">
        <v>438</v>
      </c>
      <c r="G145" s="522" t="s">
        <v>15988</v>
      </c>
      <c r="H145" s="522" t="s">
        <v>16276</v>
      </c>
    </row>
    <row r="146" spans="1:8" ht="15">
      <c r="A146" s="522">
        <v>30000148</v>
      </c>
      <c r="B146" s="522" t="s">
        <v>16277</v>
      </c>
      <c r="C146" s="522" t="s">
        <v>15986</v>
      </c>
      <c r="D146" s="522" t="s">
        <v>15987</v>
      </c>
      <c r="E146" s="522" t="s">
        <v>337</v>
      </c>
      <c r="F146" s="522" t="s">
        <v>438</v>
      </c>
      <c r="G146" s="522" t="s">
        <v>15988</v>
      </c>
      <c r="H146" s="522" t="s">
        <v>16278</v>
      </c>
    </row>
    <row r="147" spans="1:8" ht="15">
      <c r="A147" s="522">
        <v>30000149</v>
      </c>
      <c r="B147" s="522" t="s">
        <v>16279</v>
      </c>
      <c r="C147" s="522" t="s">
        <v>15986</v>
      </c>
      <c r="D147" s="522" t="s">
        <v>15987</v>
      </c>
      <c r="E147" s="522" t="s">
        <v>337</v>
      </c>
      <c r="F147" s="522" t="s">
        <v>438</v>
      </c>
      <c r="G147" s="522" t="s">
        <v>15988</v>
      </c>
      <c r="H147" s="522" t="s">
        <v>16280</v>
      </c>
    </row>
    <row r="148" spans="1:8" ht="15">
      <c r="A148" s="522">
        <v>30000150</v>
      </c>
      <c r="B148" s="522" t="s">
        <v>16281</v>
      </c>
      <c r="C148" s="522" t="s">
        <v>15986</v>
      </c>
      <c r="D148" s="522" t="s">
        <v>15987</v>
      </c>
      <c r="E148" s="522" t="s">
        <v>337</v>
      </c>
      <c r="F148" s="522" t="s">
        <v>438</v>
      </c>
      <c r="G148" s="522" t="s">
        <v>15988</v>
      </c>
      <c r="H148" s="522" t="s">
        <v>16282</v>
      </c>
    </row>
    <row r="149" spans="1:8" ht="15">
      <c r="A149" s="522">
        <v>30000151</v>
      </c>
      <c r="B149" s="522" t="s">
        <v>16283</v>
      </c>
      <c r="C149" s="522" t="s">
        <v>15986</v>
      </c>
      <c r="D149" s="522" t="s">
        <v>15987</v>
      </c>
      <c r="E149" s="522" t="s">
        <v>337</v>
      </c>
      <c r="F149" s="522" t="s">
        <v>438</v>
      </c>
      <c r="G149" s="522" t="s">
        <v>15988</v>
      </c>
      <c r="H149" s="522" t="s">
        <v>16284</v>
      </c>
    </row>
    <row r="150" spans="1:8" ht="15">
      <c r="A150" s="522">
        <v>30000152</v>
      </c>
      <c r="B150" s="522" t="s">
        <v>16285</v>
      </c>
      <c r="C150" s="522" t="s">
        <v>15986</v>
      </c>
      <c r="D150" s="522" t="s">
        <v>15987</v>
      </c>
      <c r="E150" s="522" t="s">
        <v>337</v>
      </c>
      <c r="F150" s="522" t="s">
        <v>438</v>
      </c>
      <c r="G150" s="522" t="s">
        <v>15988</v>
      </c>
      <c r="H150" s="522" t="s">
        <v>16286</v>
      </c>
    </row>
    <row r="151" spans="1:8" ht="15">
      <c r="A151" s="522">
        <v>30000153</v>
      </c>
      <c r="B151" s="522" t="s">
        <v>16287</v>
      </c>
      <c r="C151" s="522" t="s">
        <v>15986</v>
      </c>
      <c r="D151" s="522" t="s">
        <v>15987</v>
      </c>
      <c r="E151" s="522" t="s">
        <v>337</v>
      </c>
      <c r="F151" s="522" t="s">
        <v>438</v>
      </c>
      <c r="G151" s="522" t="s">
        <v>15988</v>
      </c>
      <c r="H151" s="522" t="s">
        <v>16288</v>
      </c>
    </row>
    <row r="152" spans="1:8" ht="15">
      <c r="A152" s="522">
        <v>30000154</v>
      </c>
      <c r="B152" s="522" t="s">
        <v>16289</v>
      </c>
      <c r="C152" s="522" t="s">
        <v>15986</v>
      </c>
      <c r="D152" s="522" t="s">
        <v>15987</v>
      </c>
      <c r="E152" s="522" t="s">
        <v>337</v>
      </c>
      <c r="F152" s="522" t="s">
        <v>438</v>
      </c>
      <c r="G152" s="522" t="s">
        <v>15988</v>
      </c>
      <c r="H152" s="522" t="s">
        <v>16290</v>
      </c>
    </row>
    <row r="153" spans="1:8" ht="15">
      <c r="A153" s="522">
        <v>30000155</v>
      </c>
      <c r="B153" s="522" t="s">
        <v>16291</v>
      </c>
      <c r="C153" s="522" t="s">
        <v>15986</v>
      </c>
      <c r="D153" s="522" t="s">
        <v>15987</v>
      </c>
      <c r="E153" s="522" t="s">
        <v>337</v>
      </c>
      <c r="F153" s="522" t="s">
        <v>438</v>
      </c>
      <c r="G153" s="522" t="s">
        <v>15988</v>
      </c>
      <c r="H153" s="522" t="s">
        <v>16292</v>
      </c>
    </row>
    <row r="154" spans="1:8" ht="15">
      <c r="A154" s="522">
        <v>30000156</v>
      </c>
      <c r="B154" s="522" t="s">
        <v>16293</v>
      </c>
      <c r="C154" s="522" t="s">
        <v>15986</v>
      </c>
      <c r="D154" s="522" t="s">
        <v>15987</v>
      </c>
      <c r="E154" s="522" t="s">
        <v>337</v>
      </c>
      <c r="F154" s="522" t="s">
        <v>438</v>
      </c>
      <c r="G154" s="522" t="s">
        <v>15988</v>
      </c>
      <c r="H154" s="522" t="s">
        <v>16294</v>
      </c>
    </row>
    <row r="155" spans="1:8" ht="15">
      <c r="A155" s="522">
        <v>30000157</v>
      </c>
      <c r="B155" s="522" t="s">
        <v>16295</v>
      </c>
      <c r="C155" s="522" t="s">
        <v>15986</v>
      </c>
      <c r="D155" s="522" t="s">
        <v>15987</v>
      </c>
      <c r="E155" s="522" t="s">
        <v>337</v>
      </c>
      <c r="F155" s="522" t="s">
        <v>438</v>
      </c>
      <c r="G155" s="522" t="s">
        <v>15988</v>
      </c>
      <c r="H155" s="522" t="s">
        <v>16296</v>
      </c>
    </row>
    <row r="156" spans="1:8" ht="15">
      <c r="A156" s="522">
        <v>30000158</v>
      </c>
      <c r="B156" s="522" t="s">
        <v>16297</v>
      </c>
      <c r="C156" s="522" t="s">
        <v>15986</v>
      </c>
      <c r="D156" s="522" t="s">
        <v>15987</v>
      </c>
      <c r="E156" s="522" t="s">
        <v>337</v>
      </c>
      <c r="F156" s="522" t="s">
        <v>438</v>
      </c>
      <c r="G156" s="522" t="s">
        <v>15988</v>
      </c>
      <c r="H156" s="522" t="s">
        <v>16298</v>
      </c>
    </row>
    <row r="157" spans="1:8" ht="15">
      <c r="A157" s="522">
        <v>30000159</v>
      </c>
      <c r="B157" s="522" t="s">
        <v>16299</v>
      </c>
      <c r="C157" s="522" t="s">
        <v>15986</v>
      </c>
      <c r="D157" s="522" t="s">
        <v>15987</v>
      </c>
      <c r="E157" s="522" t="s">
        <v>337</v>
      </c>
      <c r="F157" s="522" t="s">
        <v>438</v>
      </c>
      <c r="G157" s="522" t="s">
        <v>15988</v>
      </c>
      <c r="H157" s="522" t="s">
        <v>16300</v>
      </c>
    </row>
    <row r="158" spans="1:8" ht="15">
      <c r="A158" s="522">
        <v>30000160</v>
      </c>
      <c r="B158" s="522" t="s">
        <v>16301</v>
      </c>
      <c r="C158" s="522" t="s">
        <v>15986</v>
      </c>
      <c r="D158" s="522" t="s">
        <v>15987</v>
      </c>
      <c r="E158" s="522" t="s">
        <v>337</v>
      </c>
      <c r="F158" s="522" t="s">
        <v>438</v>
      </c>
      <c r="G158" s="522" t="s">
        <v>15988</v>
      </c>
      <c r="H158" s="522" t="s">
        <v>16302</v>
      </c>
    </row>
    <row r="159" spans="1:8" ht="15">
      <c r="A159" s="522">
        <v>30000161</v>
      </c>
      <c r="B159" s="522" t="s">
        <v>16303</v>
      </c>
      <c r="C159" s="522" t="s">
        <v>15986</v>
      </c>
      <c r="D159" s="522" t="s">
        <v>15987</v>
      </c>
      <c r="E159" s="522" t="s">
        <v>337</v>
      </c>
      <c r="F159" s="522" t="s">
        <v>438</v>
      </c>
      <c r="G159" s="522" t="s">
        <v>15988</v>
      </c>
      <c r="H159" s="522" t="s">
        <v>16304</v>
      </c>
    </row>
    <row r="160" spans="1:8" ht="15">
      <c r="A160" s="522">
        <v>30000162</v>
      </c>
      <c r="B160" s="522" t="s">
        <v>16305</v>
      </c>
      <c r="C160" s="522" t="s">
        <v>15986</v>
      </c>
      <c r="D160" s="522" t="s">
        <v>15987</v>
      </c>
      <c r="E160" s="522" t="s">
        <v>337</v>
      </c>
      <c r="F160" s="522" t="s">
        <v>438</v>
      </c>
      <c r="G160" s="522" t="s">
        <v>15988</v>
      </c>
      <c r="H160" s="522" t="s">
        <v>16306</v>
      </c>
    </row>
    <row r="161" spans="1:8" ht="15">
      <c r="A161" s="522">
        <v>30000163</v>
      </c>
      <c r="B161" s="522" t="s">
        <v>16307</v>
      </c>
      <c r="C161" s="522" t="s">
        <v>15986</v>
      </c>
      <c r="D161" s="522" t="s">
        <v>15987</v>
      </c>
      <c r="E161" s="522" t="s">
        <v>337</v>
      </c>
      <c r="F161" s="522" t="s">
        <v>438</v>
      </c>
      <c r="G161" s="522" t="s">
        <v>15988</v>
      </c>
      <c r="H161" s="522" t="s">
        <v>16308</v>
      </c>
    </row>
    <row r="162" spans="1:8" ht="15">
      <c r="A162" s="522">
        <v>30000164</v>
      </c>
      <c r="B162" s="522" t="s">
        <v>16309</v>
      </c>
      <c r="C162" s="522" t="s">
        <v>15986</v>
      </c>
      <c r="D162" s="522" t="s">
        <v>15987</v>
      </c>
      <c r="E162" s="522" t="s">
        <v>337</v>
      </c>
      <c r="F162" s="522" t="s">
        <v>438</v>
      </c>
      <c r="G162" s="522" t="s">
        <v>15988</v>
      </c>
      <c r="H162" s="522" t="s">
        <v>16310</v>
      </c>
    </row>
    <row r="163" spans="1:8" ht="15">
      <c r="A163" s="522">
        <v>30000165</v>
      </c>
      <c r="B163" s="522" t="s">
        <v>16311</v>
      </c>
      <c r="C163" s="522" t="s">
        <v>15986</v>
      </c>
      <c r="D163" s="522" t="s">
        <v>15987</v>
      </c>
      <c r="E163" s="522" t="s">
        <v>337</v>
      </c>
      <c r="F163" s="522" t="s">
        <v>438</v>
      </c>
      <c r="G163" s="522" t="s">
        <v>15988</v>
      </c>
      <c r="H163" s="522" t="s">
        <v>16312</v>
      </c>
    </row>
    <row r="164" spans="1:8" ht="15">
      <c r="A164" s="522">
        <v>30000166</v>
      </c>
      <c r="B164" s="522" t="s">
        <v>16313</v>
      </c>
      <c r="C164" s="522" t="s">
        <v>15986</v>
      </c>
      <c r="D164" s="522" t="s">
        <v>15987</v>
      </c>
      <c r="E164" s="522" t="s">
        <v>337</v>
      </c>
      <c r="F164" s="522" t="s">
        <v>438</v>
      </c>
      <c r="G164" s="522" t="s">
        <v>15988</v>
      </c>
      <c r="H164" s="522" t="s">
        <v>16314</v>
      </c>
    </row>
    <row r="165" spans="1:8" ht="15">
      <c r="A165" s="522">
        <v>30000167</v>
      </c>
      <c r="B165" s="522" t="s">
        <v>16315</v>
      </c>
      <c r="C165" s="522" t="s">
        <v>15986</v>
      </c>
      <c r="D165" s="522" t="s">
        <v>15987</v>
      </c>
      <c r="E165" s="522" t="s">
        <v>337</v>
      </c>
      <c r="F165" s="522" t="s">
        <v>438</v>
      </c>
      <c r="G165" s="522" t="s">
        <v>15988</v>
      </c>
      <c r="H165" s="522" t="s">
        <v>16312</v>
      </c>
    </row>
    <row r="166" spans="1:8" ht="15">
      <c r="A166" s="522">
        <v>30000168</v>
      </c>
      <c r="B166" s="522" t="s">
        <v>16313</v>
      </c>
      <c r="C166" s="522" t="s">
        <v>15986</v>
      </c>
      <c r="D166" s="522" t="s">
        <v>15987</v>
      </c>
      <c r="E166" s="522" t="s">
        <v>337</v>
      </c>
      <c r="F166" s="522" t="s">
        <v>438</v>
      </c>
      <c r="G166" s="522" t="s">
        <v>15988</v>
      </c>
      <c r="H166" s="522" t="s">
        <v>16314</v>
      </c>
    </row>
    <row r="167" spans="1:8" ht="15">
      <c r="A167" s="522">
        <v>30000169</v>
      </c>
      <c r="B167" s="522" t="s">
        <v>16316</v>
      </c>
      <c r="C167" s="522" t="s">
        <v>15986</v>
      </c>
      <c r="D167" s="522" t="s">
        <v>15987</v>
      </c>
      <c r="E167" s="522" t="s">
        <v>337</v>
      </c>
      <c r="F167" s="522" t="s">
        <v>438</v>
      </c>
      <c r="G167" s="522" t="s">
        <v>15988</v>
      </c>
      <c r="H167" s="522" t="s">
        <v>16317</v>
      </c>
    </row>
    <row r="168" spans="1:8" ht="15">
      <c r="A168" s="522">
        <v>30000170</v>
      </c>
      <c r="B168" s="522" t="s">
        <v>16318</v>
      </c>
      <c r="C168" s="522" t="s">
        <v>15986</v>
      </c>
      <c r="D168" s="522" t="s">
        <v>15987</v>
      </c>
      <c r="E168" s="522" t="s">
        <v>337</v>
      </c>
      <c r="F168" s="522" t="s">
        <v>438</v>
      </c>
      <c r="G168" s="522" t="s">
        <v>15988</v>
      </c>
      <c r="H168" s="522" t="s">
        <v>16319</v>
      </c>
    </row>
    <row r="169" spans="1:8" ht="15">
      <c r="A169" s="522">
        <v>30000171</v>
      </c>
      <c r="B169" s="522" t="s">
        <v>16320</v>
      </c>
      <c r="C169" s="522" t="s">
        <v>15986</v>
      </c>
      <c r="D169" s="522" t="s">
        <v>15987</v>
      </c>
      <c r="E169" s="522" t="s">
        <v>337</v>
      </c>
      <c r="F169" s="522" t="s">
        <v>438</v>
      </c>
      <c r="G169" s="522" t="s">
        <v>15988</v>
      </c>
      <c r="H169" s="522" t="s">
        <v>16321</v>
      </c>
    </row>
    <row r="170" spans="1:8" ht="15">
      <c r="A170" s="522">
        <v>30000172</v>
      </c>
      <c r="B170" s="522" t="s">
        <v>16322</v>
      </c>
      <c r="C170" s="522" t="s">
        <v>15986</v>
      </c>
      <c r="D170" s="522" t="s">
        <v>15987</v>
      </c>
      <c r="E170" s="522" t="s">
        <v>337</v>
      </c>
      <c r="F170" s="522" t="s">
        <v>438</v>
      </c>
      <c r="G170" s="522" t="s">
        <v>15988</v>
      </c>
      <c r="H170" s="522" t="s">
        <v>16323</v>
      </c>
    </row>
    <row r="171" spans="1:8" ht="15">
      <c r="A171" s="522">
        <v>30000173</v>
      </c>
      <c r="B171" s="522" t="s">
        <v>16324</v>
      </c>
      <c r="C171" s="522" t="s">
        <v>15986</v>
      </c>
      <c r="D171" s="522" t="s">
        <v>15987</v>
      </c>
      <c r="E171" s="522" t="s">
        <v>337</v>
      </c>
      <c r="F171" s="522" t="s">
        <v>438</v>
      </c>
      <c r="G171" s="522" t="s">
        <v>15988</v>
      </c>
      <c r="H171" s="522" t="s">
        <v>16321</v>
      </c>
    </row>
    <row r="172" spans="1:8" ht="15">
      <c r="A172" s="522">
        <v>30000174</v>
      </c>
      <c r="B172" s="522" t="s">
        <v>16325</v>
      </c>
      <c r="C172" s="522" t="s">
        <v>15986</v>
      </c>
      <c r="D172" s="522" t="s">
        <v>15987</v>
      </c>
      <c r="E172" s="522" t="s">
        <v>337</v>
      </c>
      <c r="F172" s="522" t="s">
        <v>438</v>
      </c>
      <c r="G172" s="522" t="s">
        <v>15988</v>
      </c>
      <c r="H172" s="522" t="s">
        <v>16323</v>
      </c>
    </row>
    <row r="173" spans="1:8" ht="15">
      <c r="A173" s="522">
        <v>30000175</v>
      </c>
      <c r="B173" s="522" t="s">
        <v>16326</v>
      </c>
      <c r="C173" s="522" t="s">
        <v>15986</v>
      </c>
      <c r="D173" s="522" t="s">
        <v>15987</v>
      </c>
      <c r="E173" s="522" t="s">
        <v>337</v>
      </c>
      <c r="F173" s="522" t="s">
        <v>438</v>
      </c>
      <c r="G173" s="522" t="s">
        <v>15988</v>
      </c>
      <c r="H173" s="522" t="s">
        <v>16327</v>
      </c>
    </row>
    <row r="174" spans="1:8" ht="15">
      <c r="A174" s="522">
        <v>30000176</v>
      </c>
      <c r="B174" s="522" t="s">
        <v>16328</v>
      </c>
      <c r="C174" s="522" t="s">
        <v>15986</v>
      </c>
      <c r="D174" s="522" t="s">
        <v>15987</v>
      </c>
      <c r="E174" s="522" t="s">
        <v>337</v>
      </c>
      <c r="F174" s="522" t="s">
        <v>438</v>
      </c>
      <c r="G174" s="522" t="s">
        <v>15988</v>
      </c>
      <c r="H174" s="522" t="s">
        <v>16329</v>
      </c>
    </row>
    <row r="175" spans="1:8" ht="15">
      <c r="A175" s="522">
        <v>30000177</v>
      </c>
      <c r="B175" s="522" t="s">
        <v>16330</v>
      </c>
      <c r="C175" s="522" t="s">
        <v>15986</v>
      </c>
      <c r="D175" s="522" t="s">
        <v>15987</v>
      </c>
      <c r="E175" s="522" t="s">
        <v>12563</v>
      </c>
      <c r="F175" s="522" t="s">
        <v>438</v>
      </c>
      <c r="G175" s="522" t="s">
        <v>15988</v>
      </c>
      <c r="H175" s="522" t="s">
        <v>16331</v>
      </c>
    </row>
    <row r="176" spans="1:8" ht="15">
      <c r="A176" s="522">
        <v>30000178</v>
      </c>
      <c r="B176" s="522" t="s">
        <v>16332</v>
      </c>
      <c r="C176" s="522" t="s">
        <v>15986</v>
      </c>
      <c r="D176" s="522" t="s">
        <v>15987</v>
      </c>
      <c r="E176" s="522" t="s">
        <v>16203</v>
      </c>
      <c r="F176" s="522" t="s">
        <v>438</v>
      </c>
      <c r="G176" s="522" t="s">
        <v>15988</v>
      </c>
      <c r="H176" s="522" t="s">
        <v>16333</v>
      </c>
    </row>
    <row r="177" spans="1:8" ht="15">
      <c r="A177" s="522">
        <v>30000179</v>
      </c>
      <c r="B177" s="522" t="s">
        <v>16334</v>
      </c>
      <c r="C177" s="522" t="s">
        <v>15986</v>
      </c>
      <c r="D177" s="522" t="s">
        <v>15987</v>
      </c>
      <c r="E177" s="522" t="s">
        <v>16203</v>
      </c>
      <c r="F177" s="522" t="s">
        <v>438</v>
      </c>
      <c r="G177" s="522" t="s">
        <v>15988</v>
      </c>
      <c r="H177" s="522" t="s">
        <v>16335</v>
      </c>
    </row>
    <row r="178" spans="1:8" ht="15">
      <c r="A178" s="522">
        <v>30000180</v>
      </c>
      <c r="B178" s="522" t="s">
        <v>16336</v>
      </c>
      <c r="C178" s="522" t="s">
        <v>15986</v>
      </c>
      <c r="D178" s="522" t="s">
        <v>15987</v>
      </c>
      <c r="E178" s="522" t="s">
        <v>16203</v>
      </c>
      <c r="F178" s="522" t="s">
        <v>438</v>
      </c>
      <c r="G178" s="522" t="s">
        <v>15988</v>
      </c>
      <c r="H178" s="522" t="s">
        <v>16337</v>
      </c>
    </row>
    <row r="179" spans="1:8" ht="15">
      <c r="A179" s="522">
        <v>30000181</v>
      </c>
      <c r="B179" s="522" t="s">
        <v>16338</v>
      </c>
      <c r="C179" s="522" t="s">
        <v>15986</v>
      </c>
      <c r="D179" s="522" t="s">
        <v>15987</v>
      </c>
      <c r="E179" s="522" t="s">
        <v>16203</v>
      </c>
      <c r="F179" s="522" t="s">
        <v>438</v>
      </c>
      <c r="G179" s="522" t="s">
        <v>15988</v>
      </c>
      <c r="H179" s="522" t="s">
        <v>16339</v>
      </c>
    </row>
    <row r="180" spans="1:8" ht="15">
      <c r="A180" s="522">
        <v>30000182</v>
      </c>
      <c r="B180" s="522" t="s">
        <v>16340</v>
      </c>
      <c r="C180" s="522" t="s">
        <v>15986</v>
      </c>
      <c r="D180" s="522" t="s">
        <v>15987</v>
      </c>
      <c r="E180" s="522" t="s">
        <v>16203</v>
      </c>
      <c r="F180" s="522" t="s">
        <v>438</v>
      </c>
      <c r="G180" s="522" t="s">
        <v>15988</v>
      </c>
      <c r="H180" s="522" t="s">
        <v>16341</v>
      </c>
    </row>
    <row r="181" spans="1:8" ht="15">
      <c r="A181" s="522">
        <v>30000183</v>
      </c>
      <c r="B181" s="522" t="s">
        <v>16342</v>
      </c>
      <c r="C181" s="522" t="s">
        <v>15986</v>
      </c>
      <c r="D181" s="522" t="s">
        <v>15987</v>
      </c>
      <c r="E181" s="522" t="s">
        <v>16203</v>
      </c>
      <c r="F181" s="522" t="s">
        <v>438</v>
      </c>
      <c r="G181" s="522" t="s">
        <v>15988</v>
      </c>
      <c r="H181" s="522" t="s">
        <v>16343</v>
      </c>
    </row>
    <row r="182" spans="1:8" ht="15">
      <c r="A182" s="522">
        <v>30000184</v>
      </c>
      <c r="B182" s="522" t="s">
        <v>16344</v>
      </c>
      <c r="C182" s="522" t="s">
        <v>15986</v>
      </c>
      <c r="D182" s="522" t="s">
        <v>15987</v>
      </c>
      <c r="E182" s="522" t="s">
        <v>337</v>
      </c>
      <c r="F182" s="522" t="s">
        <v>438</v>
      </c>
      <c r="G182" s="522" t="s">
        <v>15988</v>
      </c>
      <c r="H182" s="522" t="s">
        <v>16345</v>
      </c>
    </row>
    <row r="183" spans="1:8" ht="15">
      <c r="A183" s="522">
        <v>30000185</v>
      </c>
      <c r="B183" s="522" t="s">
        <v>16346</v>
      </c>
      <c r="C183" s="522" t="s">
        <v>15986</v>
      </c>
      <c r="D183" s="522" t="s">
        <v>15987</v>
      </c>
      <c r="E183" s="522" t="s">
        <v>337</v>
      </c>
      <c r="F183" s="522" t="s">
        <v>438</v>
      </c>
      <c r="G183" s="522" t="s">
        <v>15988</v>
      </c>
      <c r="H183" s="522" t="s">
        <v>16347</v>
      </c>
    </row>
    <row r="184" spans="1:8" ht="15">
      <c r="A184" s="522">
        <v>30000186</v>
      </c>
      <c r="B184" s="522" t="s">
        <v>16348</v>
      </c>
      <c r="C184" s="522" t="s">
        <v>15986</v>
      </c>
      <c r="D184" s="522" t="s">
        <v>15987</v>
      </c>
      <c r="E184" s="522" t="s">
        <v>337</v>
      </c>
      <c r="F184" s="522" t="s">
        <v>438</v>
      </c>
      <c r="G184" s="522" t="s">
        <v>15988</v>
      </c>
      <c r="H184" s="522" t="s">
        <v>16349</v>
      </c>
    </row>
    <row r="185" spans="1:8" ht="15">
      <c r="A185" s="522">
        <v>30000187</v>
      </c>
      <c r="B185" s="522" t="s">
        <v>16350</v>
      </c>
      <c r="C185" s="522" t="s">
        <v>15986</v>
      </c>
      <c r="D185" s="522" t="s">
        <v>15987</v>
      </c>
      <c r="E185" s="522" t="s">
        <v>337</v>
      </c>
      <c r="F185" s="522" t="s">
        <v>438</v>
      </c>
      <c r="G185" s="522" t="s">
        <v>15988</v>
      </c>
      <c r="H185" s="522" t="s">
        <v>16351</v>
      </c>
    </row>
    <row r="186" spans="1:8" ht="15">
      <c r="A186" s="522">
        <v>30000188</v>
      </c>
      <c r="B186" s="522" t="s">
        <v>16352</v>
      </c>
      <c r="C186" s="522" t="s">
        <v>15986</v>
      </c>
      <c r="D186" s="522" t="s">
        <v>15987</v>
      </c>
      <c r="E186" s="522" t="s">
        <v>337</v>
      </c>
      <c r="F186" s="522" t="s">
        <v>438</v>
      </c>
      <c r="G186" s="522" t="s">
        <v>15988</v>
      </c>
      <c r="H186" s="522" t="s">
        <v>16353</v>
      </c>
    </row>
    <row r="187" spans="1:8" ht="15">
      <c r="A187" s="522">
        <v>30000189</v>
      </c>
      <c r="B187" s="522" t="s">
        <v>16354</v>
      </c>
      <c r="C187" s="522" t="s">
        <v>15986</v>
      </c>
      <c r="D187" s="522" t="s">
        <v>15987</v>
      </c>
      <c r="E187" s="522" t="s">
        <v>337</v>
      </c>
      <c r="F187" s="522" t="s">
        <v>438</v>
      </c>
      <c r="G187" s="522" t="s">
        <v>15988</v>
      </c>
      <c r="H187" s="522" t="s">
        <v>16355</v>
      </c>
    </row>
    <row r="188" spans="1:8" ht="15">
      <c r="A188" s="522">
        <v>30000190</v>
      </c>
      <c r="B188" s="522" t="s">
        <v>16356</v>
      </c>
      <c r="C188" s="522" t="s">
        <v>15986</v>
      </c>
      <c r="D188" s="522" t="s">
        <v>15987</v>
      </c>
      <c r="E188" s="522" t="s">
        <v>337</v>
      </c>
      <c r="F188" s="522" t="s">
        <v>438</v>
      </c>
      <c r="G188" s="522" t="s">
        <v>15988</v>
      </c>
      <c r="H188" s="522" t="s">
        <v>16357</v>
      </c>
    </row>
    <row r="189" spans="1:8" ht="15">
      <c r="A189" s="522">
        <v>30000191</v>
      </c>
      <c r="B189" s="522" t="s">
        <v>16358</v>
      </c>
      <c r="C189" s="522" t="s">
        <v>15986</v>
      </c>
      <c r="D189" s="522" t="s">
        <v>15987</v>
      </c>
      <c r="E189" s="522" t="s">
        <v>16203</v>
      </c>
      <c r="F189" s="522" t="s">
        <v>438</v>
      </c>
      <c r="G189" s="522" t="s">
        <v>15988</v>
      </c>
      <c r="H189" s="522" t="s">
        <v>16359</v>
      </c>
    </row>
    <row r="190" spans="1:8" ht="15">
      <c r="A190" s="522">
        <v>30000192</v>
      </c>
      <c r="B190" s="522" t="s">
        <v>16360</v>
      </c>
      <c r="C190" s="522" t="s">
        <v>15986</v>
      </c>
      <c r="D190" s="522" t="s">
        <v>15987</v>
      </c>
      <c r="E190" s="522" t="s">
        <v>16203</v>
      </c>
      <c r="F190" s="522" t="s">
        <v>438</v>
      </c>
      <c r="G190" s="522" t="s">
        <v>15988</v>
      </c>
      <c r="H190" s="522" t="s">
        <v>16361</v>
      </c>
    </row>
    <row r="191" spans="1:8" ht="15">
      <c r="A191" s="522">
        <v>30000193</v>
      </c>
      <c r="B191" s="522" t="s">
        <v>16362</v>
      </c>
      <c r="C191" s="522" t="s">
        <v>15986</v>
      </c>
      <c r="D191" s="522" t="s">
        <v>15987</v>
      </c>
      <c r="E191" s="522" t="s">
        <v>16203</v>
      </c>
      <c r="F191" s="522" t="s">
        <v>438</v>
      </c>
      <c r="G191" s="522" t="s">
        <v>15988</v>
      </c>
      <c r="H191" s="522" t="s">
        <v>16363</v>
      </c>
    </row>
    <row r="192" spans="1:8" ht="15">
      <c r="A192" s="522">
        <v>30000194</v>
      </c>
      <c r="B192" s="522" t="s">
        <v>16364</v>
      </c>
      <c r="C192" s="522" t="s">
        <v>15986</v>
      </c>
      <c r="D192" s="522" t="s">
        <v>15987</v>
      </c>
      <c r="E192" s="522" t="s">
        <v>16203</v>
      </c>
      <c r="F192" s="522" t="s">
        <v>438</v>
      </c>
      <c r="G192" s="522" t="s">
        <v>15988</v>
      </c>
      <c r="H192" s="522" t="s">
        <v>16365</v>
      </c>
    </row>
    <row r="193" spans="1:8" ht="15">
      <c r="A193" s="522">
        <v>30000195</v>
      </c>
      <c r="B193" s="522" t="s">
        <v>16366</v>
      </c>
      <c r="C193" s="522" t="s">
        <v>15986</v>
      </c>
      <c r="D193" s="522" t="s">
        <v>15987</v>
      </c>
      <c r="E193" s="522" t="s">
        <v>337</v>
      </c>
      <c r="F193" s="522" t="s">
        <v>438</v>
      </c>
      <c r="G193" s="522" t="s">
        <v>15988</v>
      </c>
      <c r="H193" s="522" t="s">
        <v>16367</v>
      </c>
    </row>
    <row r="194" spans="1:8" ht="15">
      <c r="A194" s="522">
        <v>30000196</v>
      </c>
      <c r="B194" s="522" t="s">
        <v>16368</v>
      </c>
      <c r="C194" s="522" t="s">
        <v>15986</v>
      </c>
      <c r="D194" s="522" t="s">
        <v>15987</v>
      </c>
      <c r="E194" s="522" t="s">
        <v>337</v>
      </c>
      <c r="F194" s="522" t="s">
        <v>438</v>
      </c>
      <c r="G194" s="522" t="s">
        <v>15988</v>
      </c>
      <c r="H194" s="522" t="s">
        <v>16369</v>
      </c>
    </row>
    <row r="195" spans="1:8" ht="15">
      <c r="A195" s="522">
        <v>30000197</v>
      </c>
      <c r="B195" s="522" t="s">
        <v>16370</v>
      </c>
      <c r="C195" s="522" t="s">
        <v>15986</v>
      </c>
      <c r="D195" s="522" t="s">
        <v>15987</v>
      </c>
      <c r="E195" s="522" t="s">
        <v>337</v>
      </c>
      <c r="F195" s="522" t="s">
        <v>438</v>
      </c>
      <c r="G195" s="522" t="s">
        <v>15988</v>
      </c>
      <c r="H195" s="522" t="s">
        <v>16371</v>
      </c>
    </row>
    <row r="196" spans="1:8" ht="15">
      <c r="A196" s="522">
        <v>30000198</v>
      </c>
      <c r="B196" s="522" t="s">
        <v>16372</v>
      </c>
      <c r="C196" s="522" t="s">
        <v>15986</v>
      </c>
      <c r="D196" s="522" t="s">
        <v>15987</v>
      </c>
      <c r="E196" s="522" t="s">
        <v>337</v>
      </c>
      <c r="F196" s="522" t="s">
        <v>438</v>
      </c>
      <c r="G196" s="522" t="s">
        <v>15988</v>
      </c>
      <c r="H196" s="522" t="s">
        <v>16373</v>
      </c>
    </row>
    <row r="197" spans="1:8" ht="15">
      <c r="A197" s="522">
        <v>30000199</v>
      </c>
      <c r="B197" s="522" t="s">
        <v>16374</v>
      </c>
      <c r="C197" s="522" t="s">
        <v>15986</v>
      </c>
      <c r="D197" s="522" t="s">
        <v>15987</v>
      </c>
      <c r="E197" s="522" t="s">
        <v>337</v>
      </c>
      <c r="F197" s="522" t="s">
        <v>438</v>
      </c>
      <c r="G197" s="522" t="s">
        <v>15988</v>
      </c>
      <c r="H197" s="522" t="s">
        <v>16375</v>
      </c>
    </row>
    <row r="198" spans="1:8" ht="15">
      <c r="A198" s="522">
        <v>30000200</v>
      </c>
      <c r="B198" s="522" t="s">
        <v>16376</v>
      </c>
      <c r="C198" s="522" t="s">
        <v>15986</v>
      </c>
      <c r="D198" s="522" t="s">
        <v>15987</v>
      </c>
      <c r="E198" s="522" t="s">
        <v>337</v>
      </c>
      <c r="F198" s="522" t="s">
        <v>438</v>
      </c>
      <c r="G198" s="522" t="s">
        <v>15988</v>
      </c>
      <c r="H198" s="522" t="s">
        <v>16377</v>
      </c>
    </row>
    <row r="199" spans="1:8" ht="15">
      <c r="A199" s="522">
        <v>30000201</v>
      </c>
      <c r="B199" s="522" t="s">
        <v>16378</v>
      </c>
      <c r="C199" s="522" t="s">
        <v>15986</v>
      </c>
      <c r="D199" s="522" t="s">
        <v>15987</v>
      </c>
      <c r="E199" s="522" t="s">
        <v>337</v>
      </c>
      <c r="F199" s="522" t="s">
        <v>438</v>
      </c>
      <c r="G199" s="522" t="s">
        <v>15988</v>
      </c>
      <c r="H199" s="522" t="s">
        <v>16379</v>
      </c>
    </row>
    <row r="200" spans="1:8" ht="15">
      <c r="A200" s="522">
        <v>30000202</v>
      </c>
      <c r="B200" s="522" t="s">
        <v>16380</v>
      </c>
      <c r="C200" s="522" t="s">
        <v>15986</v>
      </c>
      <c r="D200" s="522" t="s">
        <v>15987</v>
      </c>
      <c r="E200" s="522" t="s">
        <v>16203</v>
      </c>
      <c r="F200" s="522" t="s">
        <v>438</v>
      </c>
      <c r="G200" s="522" t="s">
        <v>15988</v>
      </c>
      <c r="H200" s="522" t="s">
        <v>16381</v>
      </c>
    </row>
    <row r="201" spans="1:8" ht="15">
      <c r="A201" s="522">
        <v>30000203</v>
      </c>
      <c r="B201" s="522" t="s">
        <v>16382</v>
      </c>
      <c r="C201" s="522" t="s">
        <v>15986</v>
      </c>
      <c r="D201" s="522" t="s">
        <v>15987</v>
      </c>
      <c r="E201" s="522" t="s">
        <v>16203</v>
      </c>
      <c r="F201" s="522" t="s">
        <v>438</v>
      </c>
      <c r="G201" s="522" t="s">
        <v>15988</v>
      </c>
      <c r="H201" s="522" t="s">
        <v>16383</v>
      </c>
    </row>
    <row r="202" spans="1:8" ht="15">
      <c r="A202" s="522">
        <v>30000204</v>
      </c>
      <c r="B202" s="522" t="s">
        <v>16384</v>
      </c>
      <c r="C202" s="522" t="s">
        <v>15986</v>
      </c>
      <c r="D202" s="522" t="s">
        <v>15987</v>
      </c>
      <c r="E202" s="522" t="s">
        <v>16203</v>
      </c>
      <c r="F202" s="522" t="s">
        <v>438</v>
      </c>
      <c r="G202" s="522" t="s">
        <v>15988</v>
      </c>
      <c r="H202" s="522" t="s">
        <v>16385</v>
      </c>
    </row>
    <row r="203" spans="1:8" ht="15">
      <c r="A203" s="522">
        <v>30000205</v>
      </c>
      <c r="B203" s="522" t="s">
        <v>16386</v>
      </c>
      <c r="C203" s="522" t="s">
        <v>15986</v>
      </c>
      <c r="D203" s="522" t="s">
        <v>15987</v>
      </c>
      <c r="E203" s="522" t="s">
        <v>337</v>
      </c>
      <c r="F203" s="522" t="s">
        <v>438</v>
      </c>
      <c r="G203" s="522" t="s">
        <v>15988</v>
      </c>
      <c r="H203" s="522" t="s">
        <v>16387</v>
      </c>
    </row>
    <row r="204" spans="1:8" ht="15">
      <c r="A204" s="522">
        <v>30000206</v>
      </c>
      <c r="B204" s="522" t="s">
        <v>16388</v>
      </c>
      <c r="C204" s="522" t="s">
        <v>15986</v>
      </c>
      <c r="D204" s="522" t="s">
        <v>15987</v>
      </c>
      <c r="E204" s="522" t="s">
        <v>337</v>
      </c>
      <c r="F204" s="522" t="s">
        <v>438</v>
      </c>
      <c r="G204" s="522" t="s">
        <v>15988</v>
      </c>
      <c r="H204" s="522" t="s">
        <v>16389</v>
      </c>
    </row>
    <row r="205" spans="1:8" ht="15">
      <c r="A205" s="522">
        <v>30000207</v>
      </c>
      <c r="B205" s="522" t="s">
        <v>16390</v>
      </c>
      <c r="C205" s="522" t="s">
        <v>15986</v>
      </c>
      <c r="D205" s="522" t="s">
        <v>15987</v>
      </c>
      <c r="E205" s="522" t="s">
        <v>337</v>
      </c>
      <c r="F205" s="522" t="s">
        <v>438</v>
      </c>
      <c r="G205" s="522" t="s">
        <v>15988</v>
      </c>
      <c r="H205" s="522" t="s">
        <v>16391</v>
      </c>
    </row>
    <row r="206" spans="1:8" ht="15">
      <c r="A206" s="522">
        <v>30000208</v>
      </c>
      <c r="B206" s="522" t="s">
        <v>16392</v>
      </c>
      <c r="C206" s="522" t="s">
        <v>15986</v>
      </c>
      <c r="D206" s="522" t="s">
        <v>15987</v>
      </c>
      <c r="E206" s="522" t="s">
        <v>337</v>
      </c>
      <c r="F206" s="522" t="s">
        <v>438</v>
      </c>
      <c r="G206" s="522" t="s">
        <v>15988</v>
      </c>
      <c r="H206" s="522" t="s">
        <v>16393</v>
      </c>
    </row>
    <row r="207" spans="1:8" ht="15">
      <c r="A207" s="522">
        <v>30000209</v>
      </c>
      <c r="B207" s="522" t="s">
        <v>16394</v>
      </c>
      <c r="C207" s="522" t="s">
        <v>15986</v>
      </c>
      <c r="D207" s="522" t="s">
        <v>15987</v>
      </c>
      <c r="E207" s="522" t="s">
        <v>337</v>
      </c>
      <c r="F207" s="522" t="s">
        <v>438</v>
      </c>
      <c r="G207" s="522" t="s">
        <v>15988</v>
      </c>
      <c r="H207" s="522" t="s">
        <v>16395</v>
      </c>
    </row>
    <row r="208" spans="1:8" ht="15">
      <c r="A208" s="522">
        <v>30000210</v>
      </c>
      <c r="B208" s="522" t="s">
        <v>16396</v>
      </c>
      <c r="C208" s="522" t="s">
        <v>15986</v>
      </c>
      <c r="D208" s="522" t="s">
        <v>15987</v>
      </c>
      <c r="E208" s="522" t="s">
        <v>337</v>
      </c>
      <c r="F208" s="522" t="s">
        <v>438</v>
      </c>
      <c r="G208" s="522" t="s">
        <v>15988</v>
      </c>
      <c r="H208" s="522" t="s">
        <v>16397</v>
      </c>
    </row>
    <row r="209" spans="1:8" ht="15">
      <c r="A209" s="522">
        <v>30000211</v>
      </c>
      <c r="B209" s="522" t="s">
        <v>16398</v>
      </c>
      <c r="C209" s="522" t="s">
        <v>15986</v>
      </c>
      <c r="D209" s="522" t="s">
        <v>15987</v>
      </c>
      <c r="E209" s="522" t="s">
        <v>337</v>
      </c>
      <c r="F209" s="522" t="s">
        <v>438</v>
      </c>
      <c r="G209" s="522" t="s">
        <v>15988</v>
      </c>
      <c r="H209" s="522" t="s">
        <v>16399</v>
      </c>
    </row>
    <row r="210" spans="1:8" ht="15">
      <c r="A210" s="522">
        <v>30000212</v>
      </c>
      <c r="B210" s="522" t="s">
        <v>16400</v>
      </c>
      <c r="C210" s="522" t="s">
        <v>15986</v>
      </c>
      <c r="D210" s="522" t="s">
        <v>15987</v>
      </c>
      <c r="E210" s="522" t="s">
        <v>16203</v>
      </c>
      <c r="F210" s="522" t="s">
        <v>438</v>
      </c>
      <c r="G210" s="522" t="s">
        <v>15988</v>
      </c>
      <c r="H210" s="522" t="s">
        <v>16401</v>
      </c>
    </row>
    <row r="211" spans="1:8" ht="15">
      <c r="A211" s="522">
        <v>30000213</v>
      </c>
      <c r="B211" s="522" t="s">
        <v>16402</v>
      </c>
      <c r="C211" s="522" t="s">
        <v>15986</v>
      </c>
      <c r="D211" s="522" t="s">
        <v>15987</v>
      </c>
      <c r="E211" s="522" t="s">
        <v>16203</v>
      </c>
      <c r="F211" s="522" t="s">
        <v>438</v>
      </c>
      <c r="G211" s="522" t="s">
        <v>15988</v>
      </c>
      <c r="H211" s="522" t="s">
        <v>16403</v>
      </c>
    </row>
    <row r="212" spans="1:8" ht="15">
      <c r="A212" s="522">
        <v>30000214</v>
      </c>
      <c r="B212" s="522" t="s">
        <v>16404</v>
      </c>
      <c r="C212" s="522" t="s">
        <v>15986</v>
      </c>
      <c r="D212" s="522" t="s">
        <v>15987</v>
      </c>
      <c r="E212" s="522" t="s">
        <v>16203</v>
      </c>
      <c r="F212" s="522" t="s">
        <v>438</v>
      </c>
      <c r="G212" s="522" t="s">
        <v>15988</v>
      </c>
      <c r="H212" s="522" t="s">
        <v>16405</v>
      </c>
    </row>
    <row r="213" spans="1:8" ht="15">
      <c r="A213" s="522">
        <v>30000215</v>
      </c>
      <c r="B213" s="522" t="s">
        <v>16406</v>
      </c>
      <c r="C213" s="522" t="s">
        <v>15986</v>
      </c>
      <c r="D213" s="522" t="s">
        <v>15987</v>
      </c>
      <c r="E213" s="522" t="s">
        <v>16203</v>
      </c>
      <c r="F213" s="522" t="s">
        <v>438</v>
      </c>
      <c r="G213" s="522" t="s">
        <v>15988</v>
      </c>
      <c r="H213" s="522" t="s">
        <v>16407</v>
      </c>
    </row>
    <row r="214" spans="1:8" ht="15">
      <c r="A214" s="522">
        <v>30000216</v>
      </c>
      <c r="B214" s="522" t="s">
        <v>16408</v>
      </c>
      <c r="C214" s="522" t="s">
        <v>15986</v>
      </c>
      <c r="D214" s="522" t="s">
        <v>15987</v>
      </c>
      <c r="E214" s="522" t="s">
        <v>337</v>
      </c>
      <c r="F214" s="522" t="s">
        <v>438</v>
      </c>
      <c r="G214" s="522" t="s">
        <v>15988</v>
      </c>
      <c r="H214" s="522" t="s">
        <v>16409</v>
      </c>
    </row>
    <row r="215" spans="1:8" ht="15">
      <c r="A215" s="522">
        <v>30000217</v>
      </c>
      <c r="B215" s="522" t="s">
        <v>16410</v>
      </c>
      <c r="C215" s="522" t="s">
        <v>15986</v>
      </c>
      <c r="D215" s="522" t="s">
        <v>15987</v>
      </c>
      <c r="E215" s="522" t="s">
        <v>337</v>
      </c>
      <c r="F215" s="522" t="s">
        <v>438</v>
      </c>
      <c r="G215" s="522" t="s">
        <v>15988</v>
      </c>
      <c r="H215" s="522" t="s">
        <v>16411</v>
      </c>
    </row>
    <row r="216" spans="1:8" ht="15">
      <c r="A216" s="522">
        <v>30000218</v>
      </c>
      <c r="B216" s="522" t="s">
        <v>16412</v>
      </c>
      <c r="C216" s="522" t="s">
        <v>15986</v>
      </c>
      <c r="D216" s="522" t="s">
        <v>15987</v>
      </c>
      <c r="E216" s="522" t="s">
        <v>337</v>
      </c>
      <c r="F216" s="522" t="s">
        <v>438</v>
      </c>
      <c r="G216" s="522" t="s">
        <v>15988</v>
      </c>
      <c r="H216" s="522" t="s">
        <v>16413</v>
      </c>
    </row>
    <row r="217" spans="1:8" ht="15">
      <c r="A217" s="522">
        <v>30000220</v>
      </c>
      <c r="B217" s="522" t="s">
        <v>16414</v>
      </c>
      <c r="C217" s="522" t="s">
        <v>15986</v>
      </c>
      <c r="D217" s="522" t="s">
        <v>15987</v>
      </c>
      <c r="E217" s="522" t="s">
        <v>29</v>
      </c>
      <c r="F217" s="522" t="s">
        <v>438</v>
      </c>
      <c r="G217" s="522" t="s">
        <v>15988</v>
      </c>
      <c r="H217" s="522" t="s">
        <v>16415</v>
      </c>
    </row>
    <row r="218" spans="1:8" ht="15">
      <c r="A218" s="522">
        <v>30000221</v>
      </c>
      <c r="B218" s="522" t="s">
        <v>16416</v>
      </c>
      <c r="C218" s="522" t="s">
        <v>15986</v>
      </c>
      <c r="D218" s="522" t="s">
        <v>15987</v>
      </c>
      <c r="E218" s="522" t="s">
        <v>16203</v>
      </c>
      <c r="F218" s="522" t="s">
        <v>438</v>
      </c>
      <c r="G218" s="522" t="s">
        <v>15988</v>
      </c>
      <c r="H218" s="522" t="s">
        <v>16417</v>
      </c>
    </row>
    <row r="219" spans="1:8" ht="15">
      <c r="A219" s="522">
        <v>30000222</v>
      </c>
      <c r="B219" s="522" t="s">
        <v>16418</v>
      </c>
      <c r="C219" s="522" t="s">
        <v>15986</v>
      </c>
      <c r="D219" s="522" t="s">
        <v>15987</v>
      </c>
      <c r="E219" s="522" t="s">
        <v>16203</v>
      </c>
      <c r="F219" s="522" t="s">
        <v>438</v>
      </c>
      <c r="G219" s="522" t="s">
        <v>15988</v>
      </c>
      <c r="H219" s="522" t="s">
        <v>16419</v>
      </c>
    </row>
    <row r="220" spans="1:8" ht="15">
      <c r="A220" s="522">
        <v>30000223</v>
      </c>
      <c r="B220" s="522" t="s">
        <v>16420</v>
      </c>
      <c r="C220" s="522" t="s">
        <v>15986</v>
      </c>
      <c r="D220" s="522" t="s">
        <v>15987</v>
      </c>
      <c r="E220" s="522" t="s">
        <v>16203</v>
      </c>
      <c r="F220" s="522" t="s">
        <v>438</v>
      </c>
      <c r="G220" s="522" t="s">
        <v>15988</v>
      </c>
      <c r="H220" s="522" t="s">
        <v>16421</v>
      </c>
    </row>
    <row r="221" spans="1:8" ht="15">
      <c r="A221" s="522">
        <v>30000224</v>
      </c>
      <c r="B221" s="522" t="s">
        <v>16422</v>
      </c>
      <c r="C221" s="522" t="s">
        <v>15986</v>
      </c>
      <c r="D221" s="522" t="s">
        <v>15987</v>
      </c>
      <c r="E221" s="522" t="s">
        <v>16203</v>
      </c>
      <c r="F221" s="522" t="s">
        <v>438</v>
      </c>
      <c r="G221" s="522" t="s">
        <v>15988</v>
      </c>
      <c r="H221" s="522" t="s">
        <v>16423</v>
      </c>
    </row>
    <row r="222" spans="1:8" ht="15">
      <c r="A222" s="522">
        <v>30000225</v>
      </c>
      <c r="B222" s="522" t="s">
        <v>16424</v>
      </c>
      <c r="C222" s="522" t="s">
        <v>15986</v>
      </c>
      <c r="D222" s="522" t="s">
        <v>15987</v>
      </c>
      <c r="E222" s="522" t="s">
        <v>16203</v>
      </c>
      <c r="F222" s="522" t="s">
        <v>438</v>
      </c>
      <c r="G222" s="522" t="s">
        <v>15988</v>
      </c>
      <c r="H222" s="522" t="s">
        <v>16425</v>
      </c>
    </row>
    <row r="223" spans="1:8" ht="15">
      <c r="A223" s="522">
        <v>30000226</v>
      </c>
      <c r="B223" s="522" t="s">
        <v>16426</v>
      </c>
      <c r="C223" s="522" t="s">
        <v>15986</v>
      </c>
      <c r="D223" s="522" t="s">
        <v>15987</v>
      </c>
      <c r="E223" s="522" t="s">
        <v>16203</v>
      </c>
      <c r="F223" s="522" t="s">
        <v>438</v>
      </c>
      <c r="G223" s="522" t="s">
        <v>15988</v>
      </c>
      <c r="H223" s="522" t="s">
        <v>16427</v>
      </c>
    </row>
    <row r="224" spans="1:8" ht="15">
      <c r="A224" s="522">
        <v>30000227</v>
      </c>
      <c r="B224" s="522" t="s">
        <v>16428</v>
      </c>
      <c r="C224" s="522" t="s">
        <v>15986</v>
      </c>
      <c r="D224" s="522" t="s">
        <v>15987</v>
      </c>
      <c r="E224" s="522" t="s">
        <v>337</v>
      </c>
      <c r="F224" s="522" t="s">
        <v>438</v>
      </c>
      <c r="G224" s="522" t="s">
        <v>15988</v>
      </c>
      <c r="H224" s="522" t="s">
        <v>16429</v>
      </c>
    </row>
    <row r="225" spans="1:8" ht="15">
      <c r="A225" s="522">
        <v>30000228</v>
      </c>
      <c r="B225" s="522" t="s">
        <v>16430</v>
      </c>
      <c r="C225" s="522" t="s">
        <v>15986</v>
      </c>
      <c r="D225" s="522" t="s">
        <v>15987</v>
      </c>
      <c r="E225" s="522" t="s">
        <v>337</v>
      </c>
      <c r="F225" s="522" t="s">
        <v>438</v>
      </c>
      <c r="G225" s="522" t="s">
        <v>15988</v>
      </c>
      <c r="H225" s="522" t="s">
        <v>16431</v>
      </c>
    </row>
    <row r="226" spans="1:8" ht="15">
      <c r="A226" s="522">
        <v>30000229</v>
      </c>
      <c r="B226" s="522" t="s">
        <v>16432</v>
      </c>
      <c r="C226" s="522" t="s">
        <v>15986</v>
      </c>
      <c r="D226" s="522" t="s">
        <v>15987</v>
      </c>
      <c r="E226" s="522" t="s">
        <v>337</v>
      </c>
      <c r="F226" s="522" t="s">
        <v>438</v>
      </c>
      <c r="G226" s="522" t="s">
        <v>15988</v>
      </c>
      <c r="H226" s="522" t="s">
        <v>16433</v>
      </c>
    </row>
    <row r="227" spans="1:8" ht="15">
      <c r="A227" s="522">
        <v>30000230</v>
      </c>
      <c r="B227" s="522" t="s">
        <v>16434</v>
      </c>
      <c r="C227" s="522" t="s">
        <v>15986</v>
      </c>
      <c r="D227" s="522" t="s">
        <v>15987</v>
      </c>
      <c r="E227" s="522" t="s">
        <v>337</v>
      </c>
      <c r="F227" s="522" t="s">
        <v>438</v>
      </c>
      <c r="G227" s="522" t="s">
        <v>15988</v>
      </c>
      <c r="H227" s="522" t="s">
        <v>16435</v>
      </c>
    </row>
    <row r="228" spans="1:8" ht="15">
      <c r="A228" s="522">
        <v>30000231</v>
      </c>
      <c r="B228" s="522" t="s">
        <v>16436</v>
      </c>
      <c r="C228" s="522" t="s">
        <v>15986</v>
      </c>
      <c r="D228" s="522" t="s">
        <v>15987</v>
      </c>
      <c r="E228" s="522" t="s">
        <v>337</v>
      </c>
      <c r="F228" s="522" t="s">
        <v>438</v>
      </c>
      <c r="G228" s="522" t="s">
        <v>15988</v>
      </c>
      <c r="H228" s="522" t="s">
        <v>16437</v>
      </c>
    </row>
    <row r="229" spans="1:8" ht="15">
      <c r="A229" s="522">
        <v>30000232</v>
      </c>
      <c r="B229" s="522" t="s">
        <v>16438</v>
      </c>
      <c r="C229" s="522" t="s">
        <v>15986</v>
      </c>
      <c r="D229" s="522" t="s">
        <v>15987</v>
      </c>
      <c r="E229" s="522" t="s">
        <v>337</v>
      </c>
      <c r="F229" s="522" t="s">
        <v>438</v>
      </c>
      <c r="G229" s="522" t="s">
        <v>15988</v>
      </c>
      <c r="H229" s="522" t="s">
        <v>16439</v>
      </c>
    </row>
    <row r="230" spans="1:8" ht="15">
      <c r="A230" s="522">
        <v>30000233</v>
      </c>
      <c r="B230" s="522" t="s">
        <v>16440</v>
      </c>
      <c r="C230" s="522" t="s">
        <v>15986</v>
      </c>
      <c r="D230" s="522" t="s">
        <v>15987</v>
      </c>
      <c r="E230" s="522" t="s">
        <v>337</v>
      </c>
      <c r="F230" s="522" t="s">
        <v>438</v>
      </c>
      <c r="G230" s="522" t="s">
        <v>15988</v>
      </c>
      <c r="H230" s="522" t="s">
        <v>16441</v>
      </c>
    </row>
    <row r="231" spans="1:8" ht="15">
      <c r="A231" s="522">
        <v>30000234</v>
      </c>
      <c r="B231" s="522" t="s">
        <v>16442</v>
      </c>
      <c r="C231" s="522" t="s">
        <v>15986</v>
      </c>
      <c r="D231" s="522" t="s">
        <v>15987</v>
      </c>
      <c r="E231" s="522" t="s">
        <v>16203</v>
      </c>
      <c r="F231" s="522" t="s">
        <v>438</v>
      </c>
      <c r="G231" s="522" t="s">
        <v>15988</v>
      </c>
      <c r="H231" s="522" t="s">
        <v>16443</v>
      </c>
    </row>
    <row r="232" spans="1:8" ht="15">
      <c r="A232" s="522">
        <v>30000235</v>
      </c>
      <c r="B232" s="522" t="s">
        <v>16444</v>
      </c>
      <c r="C232" s="522" t="s">
        <v>15986</v>
      </c>
      <c r="D232" s="522" t="s">
        <v>15987</v>
      </c>
      <c r="E232" s="522" t="s">
        <v>16203</v>
      </c>
      <c r="F232" s="522" t="s">
        <v>438</v>
      </c>
      <c r="G232" s="522" t="s">
        <v>15988</v>
      </c>
      <c r="H232" s="522" t="s">
        <v>16445</v>
      </c>
    </row>
    <row r="233" spans="1:8" ht="15">
      <c r="A233" s="522">
        <v>30000236</v>
      </c>
      <c r="B233" s="522" t="s">
        <v>16446</v>
      </c>
      <c r="C233" s="522" t="s">
        <v>15986</v>
      </c>
      <c r="D233" s="522" t="s">
        <v>15987</v>
      </c>
      <c r="E233" s="522" t="s">
        <v>16203</v>
      </c>
      <c r="F233" s="522" t="s">
        <v>438</v>
      </c>
      <c r="G233" s="522" t="s">
        <v>15988</v>
      </c>
      <c r="H233" s="522" t="s">
        <v>16447</v>
      </c>
    </row>
    <row r="234" spans="1:8" ht="15">
      <c r="A234" s="522">
        <v>30000237</v>
      </c>
      <c r="B234" s="522" t="s">
        <v>16448</v>
      </c>
      <c r="C234" s="522" t="s">
        <v>15986</v>
      </c>
      <c r="D234" s="522" t="s">
        <v>15987</v>
      </c>
      <c r="E234" s="522" t="s">
        <v>16203</v>
      </c>
      <c r="F234" s="522" t="s">
        <v>438</v>
      </c>
      <c r="G234" s="522" t="s">
        <v>15988</v>
      </c>
      <c r="H234" s="522" t="s">
        <v>16449</v>
      </c>
    </row>
    <row r="235" spans="1:8" ht="15">
      <c r="A235" s="522">
        <v>30000238</v>
      </c>
      <c r="B235" s="522" t="s">
        <v>16450</v>
      </c>
      <c r="C235" s="522" t="s">
        <v>15986</v>
      </c>
      <c r="D235" s="522" t="s">
        <v>15987</v>
      </c>
      <c r="E235" s="522" t="s">
        <v>337</v>
      </c>
      <c r="F235" s="522" t="s">
        <v>438</v>
      </c>
      <c r="G235" s="522" t="s">
        <v>15988</v>
      </c>
      <c r="H235" s="522" t="s">
        <v>16451</v>
      </c>
    </row>
    <row r="236" spans="1:8" ht="15">
      <c r="A236" s="522">
        <v>30000239</v>
      </c>
      <c r="B236" s="522" t="s">
        <v>16452</v>
      </c>
      <c r="C236" s="522" t="s">
        <v>15986</v>
      </c>
      <c r="D236" s="522" t="s">
        <v>15987</v>
      </c>
      <c r="E236" s="522" t="s">
        <v>337</v>
      </c>
      <c r="F236" s="522" t="s">
        <v>438</v>
      </c>
      <c r="G236" s="522" t="s">
        <v>15988</v>
      </c>
      <c r="H236" s="522" t="s">
        <v>16453</v>
      </c>
    </row>
    <row r="237" spans="1:8" ht="15">
      <c r="A237" s="522">
        <v>30000240</v>
      </c>
      <c r="B237" s="522" t="s">
        <v>16454</v>
      </c>
      <c r="C237" s="522" t="s">
        <v>15986</v>
      </c>
      <c r="D237" s="522" t="s">
        <v>15987</v>
      </c>
      <c r="E237" s="522" t="s">
        <v>337</v>
      </c>
      <c r="F237" s="522" t="s">
        <v>438</v>
      </c>
      <c r="G237" s="522" t="s">
        <v>15988</v>
      </c>
      <c r="H237" s="522" t="s">
        <v>16455</v>
      </c>
    </row>
    <row r="238" spans="1:8" ht="15">
      <c r="A238" s="522">
        <v>30000241</v>
      </c>
      <c r="B238" s="522" t="s">
        <v>16456</v>
      </c>
      <c r="C238" s="522" t="s">
        <v>15986</v>
      </c>
      <c r="D238" s="522" t="s">
        <v>15987</v>
      </c>
      <c r="E238" s="522" t="s">
        <v>337</v>
      </c>
      <c r="F238" s="522" t="s">
        <v>438</v>
      </c>
      <c r="G238" s="522" t="s">
        <v>15988</v>
      </c>
      <c r="H238" s="522" t="s">
        <v>16457</v>
      </c>
    </row>
    <row r="239" spans="1:8" ht="15">
      <c r="A239" s="522">
        <v>30000242</v>
      </c>
      <c r="B239" s="522" t="s">
        <v>16458</v>
      </c>
      <c r="C239" s="522" t="s">
        <v>15986</v>
      </c>
      <c r="D239" s="522" t="s">
        <v>15987</v>
      </c>
      <c r="E239" s="522" t="s">
        <v>337</v>
      </c>
      <c r="F239" s="522" t="s">
        <v>438</v>
      </c>
      <c r="G239" s="522" t="s">
        <v>15988</v>
      </c>
      <c r="H239" s="522" t="s">
        <v>16459</v>
      </c>
    </row>
    <row r="240" spans="1:8" ht="15">
      <c r="A240" s="522">
        <v>30000243</v>
      </c>
      <c r="B240" s="522" t="s">
        <v>16460</v>
      </c>
      <c r="C240" s="522" t="s">
        <v>15986</v>
      </c>
      <c r="D240" s="522" t="s">
        <v>15987</v>
      </c>
      <c r="E240" s="522" t="s">
        <v>337</v>
      </c>
      <c r="F240" s="522" t="s">
        <v>438</v>
      </c>
      <c r="G240" s="522" t="s">
        <v>15988</v>
      </c>
      <c r="H240" s="522" t="s">
        <v>16461</v>
      </c>
    </row>
    <row r="241" spans="1:8" ht="15">
      <c r="A241" s="522">
        <v>30000244</v>
      </c>
      <c r="B241" s="522" t="s">
        <v>16462</v>
      </c>
      <c r="C241" s="522" t="s">
        <v>15986</v>
      </c>
      <c r="D241" s="522" t="s">
        <v>15987</v>
      </c>
      <c r="E241" s="522" t="s">
        <v>337</v>
      </c>
      <c r="F241" s="522" t="s">
        <v>438</v>
      </c>
      <c r="G241" s="522" t="s">
        <v>15988</v>
      </c>
      <c r="H241" s="522" t="s">
        <v>16463</v>
      </c>
    </row>
    <row r="242" spans="1:8" ht="15">
      <c r="A242" s="522">
        <v>30000245</v>
      </c>
      <c r="B242" s="522" t="s">
        <v>16464</v>
      </c>
      <c r="C242" s="522" t="s">
        <v>15986</v>
      </c>
      <c r="D242" s="522" t="s">
        <v>15987</v>
      </c>
      <c r="E242" s="522" t="s">
        <v>16203</v>
      </c>
      <c r="F242" s="522" t="s">
        <v>438</v>
      </c>
      <c r="G242" s="522" t="s">
        <v>15988</v>
      </c>
      <c r="H242" s="522" t="s">
        <v>16465</v>
      </c>
    </row>
    <row r="243" spans="1:8" ht="15">
      <c r="A243" s="522">
        <v>30000246</v>
      </c>
      <c r="B243" s="522" t="s">
        <v>16466</v>
      </c>
      <c r="C243" s="522" t="s">
        <v>15986</v>
      </c>
      <c r="D243" s="522" t="s">
        <v>15987</v>
      </c>
      <c r="E243" s="522" t="s">
        <v>16203</v>
      </c>
      <c r="F243" s="522" t="s">
        <v>438</v>
      </c>
      <c r="G243" s="522" t="s">
        <v>15988</v>
      </c>
      <c r="H243" s="522" t="s">
        <v>16467</v>
      </c>
    </row>
    <row r="244" spans="1:8" ht="15">
      <c r="A244" s="522">
        <v>30000247</v>
      </c>
      <c r="B244" s="522" t="s">
        <v>16468</v>
      </c>
      <c r="C244" s="522" t="s">
        <v>15986</v>
      </c>
      <c r="D244" s="522" t="s">
        <v>15987</v>
      </c>
      <c r="E244" s="522" t="s">
        <v>16203</v>
      </c>
      <c r="F244" s="522" t="s">
        <v>438</v>
      </c>
      <c r="G244" s="522" t="s">
        <v>15988</v>
      </c>
      <c r="H244" s="522" t="s">
        <v>16469</v>
      </c>
    </row>
    <row r="245" spans="1:8" ht="15">
      <c r="A245" s="522">
        <v>30000248</v>
      </c>
      <c r="B245" s="522" t="s">
        <v>16470</v>
      </c>
      <c r="C245" s="522" t="s">
        <v>15986</v>
      </c>
      <c r="D245" s="522" t="s">
        <v>15987</v>
      </c>
      <c r="E245" s="522" t="s">
        <v>337</v>
      </c>
      <c r="F245" s="522" t="s">
        <v>438</v>
      </c>
      <c r="G245" s="522" t="s">
        <v>15988</v>
      </c>
      <c r="H245" s="522" t="s">
        <v>16471</v>
      </c>
    </row>
    <row r="246" spans="1:8" ht="15">
      <c r="A246" s="522">
        <v>30000249</v>
      </c>
      <c r="B246" s="522" t="s">
        <v>16472</v>
      </c>
      <c r="C246" s="522" t="s">
        <v>15986</v>
      </c>
      <c r="D246" s="522" t="s">
        <v>15987</v>
      </c>
      <c r="E246" s="522" t="s">
        <v>337</v>
      </c>
      <c r="F246" s="522" t="s">
        <v>438</v>
      </c>
      <c r="G246" s="522" t="s">
        <v>15988</v>
      </c>
      <c r="H246" s="522" t="s">
        <v>16473</v>
      </c>
    </row>
    <row r="247" spans="1:8" ht="15">
      <c r="A247" s="522">
        <v>30000250</v>
      </c>
      <c r="B247" s="522" t="s">
        <v>16474</v>
      </c>
      <c r="C247" s="522" t="s">
        <v>15986</v>
      </c>
      <c r="D247" s="522" t="s">
        <v>15987</v>
      </c>
      <c r="E247" s="522" t="s">
        <v>337</v>
      </c>
      <c r="F247" s="522" t="s">
        <v>438</v>
      </c>
      <c r="G247" s="522" t="s">
        <v>15988</v>
      </c>
      <c r="H247" s="522" t="s">
        <v>16475</v>
      </c>
    </row>
    <row r="248" spans="1:8" ht="15">
      <c r="A248" s="522">
        <v>30000251</v>
      </c>
      <c r="B248" s="522" t="s">
        <v>16476</v>
      </c>
      <c r="C248" s="522" t="s">
        <v>15986</v>
      </c>
      <c r="D248" s="522" t="s">
        <v>15987</v>
      </c>
      <c r="E248" s="522" t="s">
        <v>337</v>
      </c>
      <c r="F248" s="522" t="s">
        <v>438</v>
      </c>
      <c r="G248" s="522" t="s">
        <v>15988</v>
      </c>
      <c r="H248" s="522" t="s">
        <v>16477</v>
      </c>
    </row>
    <row r="249" spans="1:8" ht="15">
      <c r="A249" s="522">
        <v>30000252</v>
      </c>
      <c r="B249" s="522" t="s">
        <v>16478</v>
      </c>
      <c r="C249" s="522" t="s">
        <v>15986</v>
      </c>
      <c r="D249" s="522" t="s">
        <v>15987</v>
      </c>
      <c r="E249" s="522" t="s">
        <v>337</v>
      </c>
      <c r="F249" s="522" t="s">
        <v>438</v>
      </c>
      <c r="G249" s="522" t="s">
        <v>15988</v>
      </c>
      <c r="H249" s="522" t="s">
        <v>16479</v>
      </c>
    </row>
    <row r="250" spans="1:8" ht="15">
      <c r="A250" s="522">
        <v>30000253</v>
      </c>
      <c r="B250" s="522" t="s">
        <v>16480</v>
      </c>
      <c r="C250" s="522" t="s">
        <v>15986</v>
      </c>
      <c r="D250" s="522" t="s">
        <v>15987</v>
      </c>
      <c r="E250" s="522" t="s">
        <v>337</v>
      </c>
      <c r="F250" s="522" t="s">
        <v>438</v>
      </c>
      <c r="G250" s="522" t="s">
        <v>15988</v>
      </c>
      <c r="H250" s="522" t="s">
        <v>16481</v>
      </c>
    </row>
    <row r="251" spans="1:8" ht="15">
      <c r="A251" s="522">
        <v>30000254</v>
      </c>
      <c r="B251" s="522" t="s">
        <v>16482</v>
      </c>
      <c r="C251" s="522" t="s">
        <v>15986</v>
      </c>
      <c r="D251" s="522" t="s">
        <v>15987</v>
      </c>
      <c r="E251" s="522" t="s">
        <v>337</v>
      </c>
      <c r="F251" s="522" t="s">
        <v>438</v>
      </c>
      <c r="G251" s="522" t="s">
        <v>15988</v>
      </c>
      <c r="H251" s="522" t="s">
        <v>16483</v>
      </c>
    </row>
    <row r="252" spans="1:8" ht="15">
      <c r="A252" s="522">
        <v>30000255</v>
      </c>
      <c r="B252" s="522" t="s">
        <v>16484</v>
      </c>
      <c r="C252" s="522" t="s">
        <v>15986</v>
      </c>
      <c r="D252" s="522" t="s">
        <v>15987</v>
      </c>
      <c r="E252" s="522" t="s">
        <v>16203</v>
      </c>
      <c r="F252" s="522" t="s">
        <v>438</v>
      </c>
      <c r="G252" s="522" t="s">
        <v>15988</v>
      </c>
      <c r="H252" s="522" t="s">
        <v>16485</v>
      </c>
    </row>
    <row r="253" spans="1:8" ht="15">
      <c r="A253" s="522">
        <v>30000256</v>
      </c>
      <c r="B253" s="522" t="s">
        <v>16486</v>
      </c>
      <c r="C253" s="522" t="s">
        <v>15986</v>
      </c>
      <c r="D253" s="522" t="s">
        <v>15987</v>
      </c>
      <c r="E253" s="522" t="s">
        <v>16203</v>
      </c>
      <c r="F253" s="522" t="s">
        <v>438</v>
      </c>
      <c r="G253" s="522" t="s">
        <v>15988</v>
      </c>
      <c r="H253" s="522" t="s">
        <v>16487</v>
      </c>
    </row>
    <row r="254" spans="1:8" ht="15">
      <c r="A254" s="522">
        <v>30000257</v>
      </c>
      <c r="B254" s="522" t="s">
        <v>16488</v>
      </c>
      <c r="C254" s="522" t="s">
        <v>15986</v>
      </c>
      <c r="D254" s="522" t="s">
        <v>15987</v>
      </c>
      <c r="E254" s="522" t="s">
        <v>16203</v>
      </c>
      <c r="F254" s="522" t="s">
        <v>438</v>
      </c>
      <c r="G254" s="522" t="s">
        <v>15988</v>
      </c>
      <c r="H254" s="522" t="s">
        <v>16489</v>
      </c>
    </row>
    <row r="255" spans="1:8" ht="15">
      <c r="A255" s="522">
        <v>30000258</v>
      </c>
      <c r="B255" s="522" t="s">
        <v>16490</v>
      </c>
      <c r="C255" s="522" t="s">
        <v>15986</v>
      </c>
      <c r="D255" s="522" t="s">
        <v>15987</v>
      </c>
      <c r="E255" s="522" t="s">
        <v>16203</v>
      </c>
      <c r="F255" s="522" t="s">
        <v>438</v>
      </c>
      <c r="G255" s="522" t="s">
        <v>15988</v>
      </c>
      <c r="H255" s="522" t="s">
        <v>16491</v>
      </c>
    </row>
    <row r="256" spans="1:8" ht="15">
      <c r="A256" s="522">
        <v>30000259</v>
      </c>
      <c r="B256" s="522" t="s">
        <v>16492</v>
      </c>
      <c r="C256" s="522" t="s">
        <v>15986</v>
      </c>
      <c r="D256" s="522" t="s">
        <v>15987</v>
      </c>
      <c r="E256" s="522" t="s">
        <v>337</v>
      </c>
      <c r="F256" s="522" t="s">
        <v>438</v>
      </c>
      <c r="G256" s="522" t="s">
        <v>15988</v>
      </c>
      <c r="H256" s="522" t="s">
        <v>16493</v>
      </c>
    </row>
    <row r="257" spans="1:8" ht="15">
      <c r="A257" s="522">
        <v>30000260</v>
      </c>
      <c r="B257" s="522" t="s">
        <v>16494</v>
      </c>
      <c r="C257" s="522" t="s">
        <v>15986</v>
      </c>
      <c r="D257" s="522" t="s">
        <v>15987</v>
      </c>
      <c r="E257" s="522" t="s">
        <v>337</v>
      </c>
      <c r="F257" s="522" t="s">
        <v>438</v>
      </c>
      <c r="G257" s="522" t="s">
        <v>15988</v>
      </c>
      <c r="H257" s="522" t="s">
        <v>16495</v>
      </c>
    </row>
    <row r="258" spans="1:8" ht="15">
      <c r="A258" s="522">
        <v>30000261</v>
      </c>
      <c r="B258" s="522" t="s">
        <v>16496</v>
      </c>
      <c r="C258" s="522" t="s">
        <v>15986</v>
      </c>
      <c r="D258" s="522" t="s">
        <v>15987</v>
      </c>
      <c r="E258" s="522" t="s">
        <v>337</v>
      </c>
      <c r="F258" s="522" t="s">
        <v>438</v>
      </c>
      <c r="G258" s="522" t="s">
        <v>15988</v>
      </c>
      <c r="H258" s="522" t="s">
        <v>16497</v>
      </c>
    </row>
    <row r="259" spans="1:8" ht="15">
      <c r="A259" s="522">
        <v>30000262</v>
      </c>
      <c r="B259" s="522" t="s">
        <v>16498</v>
      </c>
      <c r="C259" s="522" t="s">
        <v>15986</v>
      </c>
      <c r="D259" s="522" t="s">
        <v>15987</v>
      </c>
      <c r="E259" s="522" t="s">
        <v>337</v>
      </c>
      <c r="F259" s="522" t="s">
        <v>438</v>
      </c>
      <c r="G259" s="522" t="s">
        <v>15988</v>
      </c>
      <c r="H259" s="522" t="s">
        <v>16499</v>
      </c>
    </row>
    <row r="260" spans="1:8" ht="15">
      <c r="A260" s="522">
        <v>30000263</v>
      </c>
      <c r="B260" s="522" t="s">
        <v>16500</v>
      </c>
      <c r="C260" s="522" t="s">
        <v>15986</v>
      </c>
      <c r="D260" s="522" t="s">
        <v>15987</v>
      </c>
      <c r="E260" s="522" t="s">
        <v>29</v>
      </c>
      <c r="F260" s="522" t="s">
        <v>438</v>
      </c>
      <c r="G260" s="522" t="s">
        <v>15988</v>
      </c>
      <c r="H260" s="522" t="s">
        <v>16501</v>
      </c>
    </row>
    <row r="261" spans="1:8" ht="15">
      <c r="A261" s="522">
        <v>30000264</v>
      </c>
      <c r="B261" s="522" t="s">
        <v>16502</v>
      </c>
      <c r="C261" s="522" t="s">
        <v>15986</v>
      </c>
      <c r="D261" s="522" t="s">
        <v>15987</v>
      </c>
      <c r="E261" s="522" t="s">
        <v>29</v>
      </c>
      <c r="F261" s="522" t="s">
        <v>438</v>
      </c>
      <c r="G261" s="522" t="s">
        <v>15988</v>
      </c>
      <c r="H261" s="522" t="s">
        <v>16503</v>
      </c>
    </row>
    <row r="262" spans="1:8" ht="15">
      <c r="A262" s="522">
        <v>30000265</v>
      </c>
      <c r="B262" s="522" t="s">
        <v>16504</v>
      </c>
      <c r="C262" s="522" t="s">
        <v>15986</v>
      </c>
      <c r="D262" s="522" t="s">
        <v>15987</v>
      </c>
      <c r="E262" s="522" t="s">
        <v>29</v>
      </c>
      <c r="F262" s="522" t="s">
        <v>438</v>
      </c>
      <c r="G262" s="522" t="s">
        <v>15988</v>
      </c>
      <c r="H262" s="522" t="s">
        <v>16505</v>
      </c>
    </row>
    <row r="263" spans="1:8" ht="15">
      <c r="A263" s="522">
        <v>30000266</v>
      </c>
      <c r="B263" s="522" t="s">
        <v>16506</v>
      </c>
      <c r="C263" s="522" t="s">
        <v>15986</v>
      </c>
      <c r="D263" s="522" t="s">
        <v>15987</v>
      </c>
      <c r="E263" s="522" t="s">
        <v>29</v>
      </c>
      <c r="F263" s="522" t="s">
        <v>438</v>
      </c>
      <c r="G263" s="522" t="s">
        <v>15988</v>
      </c>
      <c r="H263" s="522" t="s">
        <v>16507</v>
      </c>
    </row>
    <row r="264" spans="1:8" ht="15">
      <c r="A264" s="522">
        <v>30000267</v>
      </c>
      <c r="B264" s="522" t="s">
        <v>16508</v>
      </c>
      <c r="C264" s="522" t="s">
        <v>15986</v>
      </c>
      <c r="D264" s="522" t="s">
        <v>15987</v>
      </c>
      <c r="E264" s="522" t="s">
        <v>29</v>
      </c>
      <c r="F264" s="522" t="s">
        <v>438</v>
      </c>
      <c r="G264" s="522" t="s">
        <v>15988</v>
      </c>
      <c r="H264" s="522" t="s">
        <v>16509</v>
      </c>
    </row>
    <row r="265" spans="1:8" ht="15">
      <c r="A265" s="522">
        <v>30000268</v>
      </c>
      <c r="B265" s="522" t="s">
        <v>16510</v>
      </c>
      <c r="C265" s="522" t="s">
        <v>15986</v>
      </c>
      <c r="D265" s="522" t="s">
        <v>15987</v>
      </c>
      <c r="E265" s="522" t="s">
        <v>29</v>
      </c>
      <c r="F265" s="522" t="s">
        <v>438</v>
      </c>
      <c r="G265" s="522" t="s">
        <v>15988</v>
      </c>
      <c r="H265" s="522" t="s">
        <v>16511</v>
      </c>
    </row>
    <row r="266" spans="1:8" ht="15">
      <c r="A266" s="522">
        <v>30000269</v>
      </c>
      <c r="B266" s="522" t="s">
        <v>16512</v>
      </c>
      <c r="C266" s="522" t="s">
        <v>15986</v>
      </c>
      <c r="D266" s="522" t="s">
        <v>15987</v>
      </c>
      <c r="E266" s="522" t="s">
        <v>29</v>
      </c>
      <c r="F266" s="522" t="s">
        <v>438</v>
      </c>
      <c r="G266" s="522" t="s">
        <v>15988</v>
      </c>
      <c r="H266" s="522" t="s">
        <v>16513</v>
      </c>
    </row>
    <row r="267" spans="1:8" ht="15">
      <c r="A267" s="522">
        <v>30000271</v>
      </c>
      <c r="B267" s="522" t="s">
        <v>16514</v>
      </c>
      <c r="C267" s="522" t="s">
        <v>15986</v>
      </c>
      <c r="D267" s="522" t="s">
        <v>15987</v>
      </c>
      <c r="E267" s="522" t="s">
        <v>745</v>
      </c>
      <c r="F267" s="522" t="s">
        <v>438</v>
      </c>
      <c r="G267" s="522" t="s">
        <v>15988</v>
      </c>
      <c r="H267" s="522" t="s">
        <v>16515</v>
      </c>
    </row>
    <row r="268" spans="1:8" ht="15">
      <c r="A268" s="522">
        <v>30000272</v>
      </c>
      <c r="B268" s="522" t="s">
        <v>16516</v>
      </c>
      <c r="C268" s="522" t="s">
        <v>15986</v>
      </c>
      <c r="D268" s="522" t="s">
        <v>15987</v>
      </c>
      <c r="E268" s="522" t="s">
        <v>745</v>
      </c>
      <c r="F268" s="522" t="s">
        <v>438</v>
      </c>
      <c r="G268" s="522" t="s">
        <v>15988</v>
      </c>
      <c r="H268" s="522" t="s">
        <v>16517</v>
      </c>
    </row>
    <row r="269" spans="1:8" ht="15">
      <c r="A269" s="522">
        <v>30000273</v>
      </c>
      <c r="B269" s="522" t="s">
        <v>16518</v>
      </c>
      <c r="C269" s="522" t="s">
        <v>15986</v>
      </c>
      <c r="D269" s="522" t="s">
        <v>15987</v>
      </c>
      <c r="E269" s="522" t="s">
        <v>745</v>
      </c>
      <c r="F269" s="522" t="s">
        <v>438</v>
      </c>
      <c r="G269" s="522" t="s">
        <v>15988</v>
      </c>
      <c r="H269" s="522" t="s">
        <v>16519</v>
      </c>
    </row>
    <row r="270" spans="1:8" ht="15">
      <c r="A270" s="522">
        <v>30000274</v>
      </c>
      <c r="B270" s="522" t="s">
        <v>16520</v>
      </c>
      <c r="C270" s="522" t="s">
        <v>15986</v>
      </c>
      <c r="D270" s="522" t="s">
        <v>15987</v>
      </c>
      <c r="E270" s="522" t="s">
        <v>745</v>
      </c>
      <c r="F270" s="522" t="s">
        <v>438</v>
      </c>
      <c r="G270" s="522" t="s">
        <v>15988</v>
      </c>
      <c r="H270" s="522" t="s">
        <v>16521</v>
      </c>
    </row>
    <row r="271" spans="1:8" ht="15">
      <c r="A271" s="522">
        <v>30000275</v>
      </c>
      <c r="B271" s="522" t="s">
        <v>16522</v>
      </c>
      <c r="C271" s="522" t="s">
        <v>15986</v>
      </c>
      <c r="D271" s="522" t="s">
        <v>15987</v>
      </c>
      <c r="E271" s="522" t="s">
        <v>745</v>
      </c>
      <c r="F271" s="522" t="s">
        <v>438</v>
      </c>
      <c r="G271" s="522" t="s">
        <v>15988</v>
      </c>
      <c r="H271" s="522" t="s">
        <v>16523</v>
      </c>
    </row>
    <row r="272" spans="1:8" ht="15">
      <c r="A272" s="522">
        <v>30000276</v>
      </c>
      <c r="B272" s="522" t="s">
        <v>16524</v>
      </c>
      <c r="C272" s="522" t="s">
        <v>15986</v>
      </c>
      <c r="D272" s="522" t="s">
        <v>15987</v>
      </c>
      <c r="E272" s="522" t="s">
        <v>745</v>
      </c>
      <c r="F272" s="522" t="s">
        <v>438</v>
      </c>
      <c r="G272" s="522" t="s">
        <v>15988</v>
      </c>
      <c r="H272" s="522" t="s">
        <v>16525</v>
      </c>
    </row>
    <row r="273" spans="1:8" ht="15">
      <c r="A273" s="522">
        <v>30000277</v>
      </c>
      <c r="B273" s="522" t="s">
        <v>16526</v>
      </c>
      <c r="C273" s="522" t="s">
        <v>15986</v>
      </c>
      <c r="D273" s="522" t="s">
        <v>15987</v>
      </c>
      <c r="E273" s="522" t="s">
        <v>745</v>
      </c>
      <c r="F273" s="522" t="s">
        <v>438</v>
      </c>
      <c r="G273" s="522" t="s">
        <v>15988</v>
      </c>
      <c r="H273" s="522" t="s">
        <v>16527</v>
      </c>
    </row>
    <row r="274" spans="1:8" ht="15">
      <c r="A274" s="522">
        <v>30000278</v>
      </c>
      <c r="B274" s="522" t="s">
        <v>16528</v>
      </c>
      <c r="C274" s="522" t="s">
        <v>15986</v>
      </c>
      <c r="D274" s="522" t="s">
        <v>15987</v>
      </c>
      <c r="E274" s="522" t="s">
        <v>745</v>
      </c>
      <c r="F274" s="522" t="s">
        <v>438</v>
      </c>
      <c r="G274" s="522" t="s">
        <v>15988</v>
      </c>
      <c r="H274" s="522" t="s">
        <v>16529</v>
      </c>
    </row>
    <row r="275" spans="1:8" ht="15">
      <c r="A275" s="522">
        <v>30000279</v>
      </c>
      <c r="B275" s="522" t="s">
        <v>16530</v>
      </c>
      <c r="C275" s="522" t="s">
        <v>15986</v>
      </c>
      <c r="D275" s="522" t="s">
        <v>15987</v>
      </c>
      <c r="E275" s="522" t="s">
        <v>745</v>
      </c>
      <c r="F275" s="522" t="s">
        <v>438</v>
      </c>
      <c r="G275" s="522" t="s">
        <v>15988</v>
      </c>
      <c r="H275" s="522" t="s">
        <v>16531</v>
      </c>
    </row>
    <row r="276" spans="1:8" ht="15">
      <c r="A276" s="522">
        <v>30000280</v>
      </c>
      <c r="B276" s="522" t="s">
        <v>16532</v>
      </c>
      <c r="C276" s="522" t="s">
        <v>15986</v>
      </c>
      <c r="D276" s="522" t="s">
        <v>15987</v>
      </c>
      <c r="E276" s="522" t="s">
        <v>745</v>
      </c>
      <c r="F276" s="522" t="s">
        <v>438</v>
      </c>
      <c r="G276" s="522" t="s">
        <v>15988</v>
      </c>
      <c r="H276" s="522" t="s">
        <v>16533</v>
      </c>
    </row>
    <row r="277" spans="1:8" ht="15">
      <c r="A277" s="522">
        <v>30000281</v>
      </c>
      <c r="B277" s="522" t="s">
        <v>16534</v>
      </c>
      <c r="C277" s="522" t="s">
        <v>15986</v>
      </c>
      <c r="D277" s="522" t="s">
        <v>15987</v>
      </c>
      <c r="E277" s="522" t="s">
        <v>745</v>
      </c>
      <c r="F277" s="522" t="s">
        <v>438</v>
      </c>
      <c r="G277" s="522" t="s">
        <v>15988</v>
      </c>
      <c r="H277" s="522" t="s">
        <v>16535</v>
      </c>
    </row>
    <row r="278" spans="1:8" ht="15">
      <c r="A278" s="522">
        <v>30000282</v>
      </c>
      <c r="B278" s="522" t="s">
        <v>16536</v>
      </c>
      <c r="C278" s="522" t="s">
        <v>15986</v>
      </c>
      <c r="D278" s="522" t="s">
        <v>15987</v>
      </c>
      <c r="E278" s="522" t="s">
        <v>745</v>
      </c>
      <c r="F278" s="522" t="s">
        <v>438</v>
      </c>
      <c r="G278" s="522" t="s">
        <v>15988</v>
      </c>
      <c r="H278" s="522" t="s">
        <v>16537</v>
      </c>
    </row>
    <row r="279" spans="1:8" ht="15">
      <c r="A279" s="522">
        <v>30000283</v>
      </c>
      <c r="B279" s="522" t="s">
        <v>16538</v>
      </c>
      <c r="C279" s="522" t="s">
        <v>15986</v>
      </c>
      <c r="D279" s="522" t="s">
        <v>15987</v>
      </c>
      <c r="E279" s="522" t="s">
        <v>745</v>
      </c>
      <c r="F279" s="522" t="s">
        <v>438</v>
      </c>
      <c r="G279" s="522" t="s">
        <v>15988</v>
      </c>
      <c r="H279" s="522" t="s">
        <v>16539</v>
      </c>
    </row>
    <row r="280" spans="1:8" ht="15">
      <c r="A280" s="522">
        <v>30000284</v>
      </c>
      <c r="B280" s="522" t="s">
        <v>16540</v>
      </c>
      <c r="C280" s="522" t="s">
        <v>15986</v>
      </c>
      <c r="D280" s="522" t="s">
        <v>15987</v>
      </c>
      <c r="E280" s="522" t="s">
        <v>745</v>
      </c>
      <c r="F280" s="522" t="s">
        <v>438</v>
      </c>
      <c r="G280" s="522" t="s">
        <v>15988</v>
      </c>
      <c r="H280" s="522" t="s">
        <v>16541</v>
      </c>
    </row>
    <row r="281" spans="1:8" ht="15">
      <c r="A281" s="522">
        <v>30000285</v>
      </c>
      <c r="B281" s="522" t="s">
        <v>16542</v>
      </c>
      <c r="C281" s="522" t="s">
        <v>15986</v>
      </c>
      <c r="D281" s="522" t="s">
        <v>15987</v>
      </c>
      <c r="E281" s="522" t="s">
        <v>745</v>
      </c>
      <c r="F281" s="522" t="s">
        <v>438</v>
      </c>
      <c r="G281" s="522" t="s">
        <v>15988</v>
      </c>
      <c r="H281" s="522" t="s">
        <v>16543</v>
      </c>
    </row>
    <row r="282" spans="1:8" ht="15">
      <c r="A282" s="522">
        <v>30000286</v>
      </c>
      <c r="B282" s="522" t="s">
        <v>16544</v>
      </c>
      <c r="C282" s="522" t="s">
        <v>15986</v>
      </c>
      <c r="D282" s="522" t="s">
        <v>15987</v>
      </c>
      <c r="E282" s="522" t="s">
        <v>745</v>
      </c>
      <c r="F282" s="522" t="s">
        <v>438</v>
      </c>
      <c r="G282" s="522" t="s">
        <v>15988</v>
      </c>
      <c r="H282" s="522" t="s">
        <v>16545</v>
      </c>
    </row>
    <row r="283" spans="1:8" ht="15">
      <c r="A283" s="522">
        <v>30000287</v>
      </c>
      <c r="B283" s="522" t="s">
        <v>16546</v>
      </c>
      <c r="C283" s="522" t="s">
        <v>15986</v>
      </c>
      <c r="D283" s="522" t="s">
        <v>15987</v>
      </c>
      <c r="E283" s="522" t="s">
        <v>745</v>
      </c>
      <c r="F283" s="522" t="s">
        <v>438</v>
      </c>
      <c r="G283" s="522" t="s">
        <v>15988</v>
      </c>
      <c r="H283" s="522" t="s">
        <v>16547</v>
      </c>
    </row>
    <row r="284" spans="1:8" ht="15">
      <c r="A284" s="522">
        <v>30000288</v>
      </c>
      <c r="B284" s="522" t="s">
        <v>16548</v>
      </c>
      <c r="C284" s="522" t="s">
        <v>15986</v>
      </c>
      <c r="D284" s="522" t="s">
        <v>15987</v>
      </c>
      <c r="E284" s="522" t="s">
        <v>29</v>
      </c>
      <c r="F284" s="522" t="s">
        <v>438</v>
      </c>
      <c r="G284" s="522" t="s">
        <v>15988</v>
      </c>
      <c r="H284" s="522" t="s">
        <v>16549</v>
      </c>
    </row>
    <row r="285" spans="1:8" ht="15">
      <c r="A285" s="522">
        <v>30000289</v>
      </c>
      <c r="B285" s="522" t="s">
        <v>16550</v>
      </c>
      <c r="C285" s="522" t="s">
        <v>15986</v>
      </c>
      <c r="D285" s="522" t="s">
        <v>15987</v>
      </c>
      <c r="E285" s="522" t="s">
        <v>29</v>
      </c>
      <c r="F285" s="522" t="s">
        <v>438</v>
      </c>
      <c r="G285" s="522" t="s">
        <v>15988</v>
      </c>
      <c r="H285" s="522" t="s">
        <v>16551</v>
      </c>
    </row>
    <row r="286" spans="1:8" ht="15">
      <c r="A286" s="522">
        <v>30000290</v>
      </c>
      <c r="B286" s="522" t="s">
        <v>16552</v>
      </c>
      <c r="C286" s="522" t="s">
        <v>15986</v>
      </c>
      <c r="D286" s="522" t="s">
        <v>15987</v>
      </c>
      <c r="E286" s="522" t="s">
        <v>745</v>
      </c>
      <c r="F286" s="522" t="s">
        <v>438</v>
      </c>
      <c r="G286" s="522" t="s">
        <v>15988</v>
      </c>
      <c r="H286" s="522" t="s">
        <v>16553</v>
      </c>
    </row>
    <row r="287" spans="1:8" ht="15">
      <c r="A287" s="522">
        <v>30000291</v>
      </c>
      <c r="B287" s="522" t="s">
        <v>16554</v>
      </c>
      <c r="C287" s="522" t="s">
        <v>15986</v>
      </c>
      <c r="D287" s="522" t="s">
        <v>15987</v>
      </c>
      <c r="E287" s="522" t="s">
        <v>745</v>
      </c>
      <c r="F287" s="522" t="s">
        <v>438</v>
      </c>
      <c r="G287" s="522" t="s">
        <v>15988</v>
      </c>
      <c r="H287" s="522" t="s">
        <v>16555</v>
      </c>
    </row>
    <row r="288" spans="1:8" ht="15">
      <c r="A288" s="522">
        <v>30000292</v>
      </c>
      <c r="B288" s="522" t="s">
        <v>16556</v>
      </c>
      <c r="C288" s="522" t="s">
        <v>15986</v>
      </c>
      <c r="D288" s="522" t="s">
        <v>15987</v>
      </c>
      <c r="E288" s="522" t="s">
        <v>745</v>
      </c>
      <c r="F288" s="522" t="s">
        <v>438</v>
      </c>
      <c r="G288" s="522" t="s">
        <v>15988</v>
      </c>
      <c r="H288" s="522" t="s">
        <v>16557</v>
      </c>
    </row>
    <row r="289" spans="1:8" ht="15">
      <c r="A289" s="522">
        <v>30000293</v>
      </c>
      <c r="B289" s="522" t="s">
        <v>16558</v>
      </c>
      <c r="C289" s="522" t="s">
        <v>15986</v>
      </c>
      <c r="D289" s="522" t="s">
        <v>15987</v>
      </c>
      <c r="E289" s="522" t="s">
        <v>745</v>
      </c>
      <c r="F289" s="522" t="s">
        <v>438</v>
      </c>
      <c r="G289" s="522" t="s">
        <v>15988</v>
      </c>
      <c r="H289" s="522" t="s">
        <v>16559</v>
      </c>
    </row>
    <row r="290" spans="1:8" ht="15">
      <c r="A290" s="522">
        <v>30000294</v>
      </c>
      <c r="B290" s="522" t="s">
        <v>16560</v>
      </c>
      <c r="C290" s="522" t="s">
        <v>15986</v>
      </c>
      <c r="D290" s="522" t="s">
        <v>15987</v>
      </c>
      <c r="E290" s="522" t="s">
        <v>745</v>
      </c>
      <c r="F290" s="522" t="s">
        <v>438</v>
      </c>
      <c r="G290" s="522" t="s">
        <v>15988</v>
      </c>
      <c r="H290" s="522" t="s">
        <v>16561</v>
      </c>
    </row>
    <row r="291" spans="1:8" ht="15">
      <c r="A291" s="522">
        <v>30000295</v>
      </c>
      <c r="B291" s="522" t="s">
        <v>16562</v>
      </c>
      <c r="C291" s="522" t="s">
        <v>15986</v>
      </c>
      <c r="D291" s="522" t="s">
        <v>15987</v>
      </c>
      <c r="E291" s="522" t="s">
        <v>745</v>
      </c>
      <c r="F291" s="522" t="s">
        <v>438</v>
      </c>
      <c r="G291" s="522" t="s">
        <v>15988</v>
      </c>
      <c r="H291" s="522" t="s">
        <v>16563</v>
      </c>
    </row>
    <row r="292" spans="1:8" ht="15">
      <c r="A292" s="522">
        <v>30000296</v>
      </c>
      <c r="B292" s="522" t="s">
        <v>16564</v>
      </c>
      <c r="C292" s="522" t="s">
        <v>15986</v>
      </c>
      <c r="D292" s="522" t="s">
        <v>15987</v>
      </c>
      <c r="E292" s="522" t="s">
        <v>745</v>
      </c>
      <c r="F292" s="522" t="s">
        <v>438</v>
      </c>
      <c r="G292" s="522" t="s">
        <v>15988</v>
      </c>
      <c r="H292" s="522" t="s">
        <v>16565</v>
      </c>
    </row>
    <row r="293" spans="1:8" ht="15">
      <c r="A293" s="522">
        <v>30000297</v>
      </c>
      <c r="B293" s="522" t="s">
        <v>16566</v>
      </c>
      <c r="C293" s="522" t="s">
        <v>15986</v>
      </c>
      <c r="D293" s="522" t="s">
        <v>15987</v>
      </c>
      <c r="E293" s="522" t="s">
        <v>745</v>
      </c>
      <c r="F293" s="522" t="s">
        <v>438</v>
      </c>
      <c r="G293" s="522" t="s">
        <v>15988</v>
      </c>
      <c r="H293" s="522" t="s">
        <v>16567</v>
      </c>
    </row>
    <row r="294" spans="1:8" ht="15">
      <c r="A294" s="522">
        <v>30000219</v>
      </c>
      <c r="B294" s="522" t="s">
        <v>16568</v>
      </c>
      <c r="C294" s="522" t="s">
        <v>15986</v>
      </c>
      <c r="D294" s="522" t="s">
        <v>15987</v>
      </c>
      <c r="E294" s="522" t="s">
        <v>337</v>
      </c>
      <c r="F294" s="522" t="s">
        <v>438</v>
      </c>
      <c r="G294" s="522" t="s">
        <v>15988</v>
      </c>
      <c r="H294" s="522" t="s">
        <v>16569</v>
      </c>
    </row>
    <row r="295" spans="1:8" ht="15">
      <c r="A295" s="522">
        <v>30000298</v>
      </c>
      <c r="B295" s="522" t="s">
        <v>16570</v>
      </c>
      <c r="C295" s="522" t="s">
        <v>15986</v>
      </c>
      <c r="D295" s="522" t="s">
        <v>15987</v>
      </c>
      <c r="E295" s="522" t="s">
        <v>745</v>
      </c>
      <c r="F295" s="522" t="s">
        <v>438</v>
      </c>
      <c r="G295" s="522" t="s">
        <v>15988</v>
      </c>
      <c r="H295" s="522" t="s">
        <v>16571</v>
      </c>
    </row>
    <row r="296" spans="1:8" ht="15">
      <c r="A296" s="522">
        <v>30000299</v>
      </c>
      <c r="B296" s="522" t="s">
        <v>16572</v>
      </c>
      <c r="C296" s="522" t="s">
        <v>15986</v>
      </c>
      <c r="D296" s="522" t="s">
        <v>15987</v>
      </c>
      <c r="E296" s="522" t="s">
        <v>745</v>
      </c>
      <c r="F296" s="522" t="s">
        <v>438</v>
      </c>
      <c r="G296" s="522" t="s">
        <v>15988</v>
      </c>
      <c r="H296" s="522" t="s">
        <v>16573</v>
      </c>
    </row>
    <row r="297" spans="1:8" ht="15">
      <c r="A297" s="522">
        <v>30000300</v>
      </c>
      <c r="B297" s="522" t="s">
        <v>16574</v>
      </c>
      <c r="C297" s="522" t="s">
        <v>15986</v>
      </c>
      <c r="D297" s="522" t="s">
        <v>15987</v>
      </c>
      <c r="E297" s="522" t="s">
        <v>745</v>
      </c>
      <c r="F297" s="522" t="s">
        <v>438</v>
      </c>
      <c r="G297" s="522" t="s">
        <v>15988</v>
      </c>
      <c r="H297" s="522" t="s">
        <v>16575</v>
      </c>
    </row>
    <row r="298" spans="1:8" ht="15">
      <c r="A298" s="522">
        <v>30000301</v>
      </c>
      <c r="B298" s="522" t="s">
        <v>16576</v>
      </c>
      <c r="C298" s="522" t="s">
        <v>15986</v>
      </c>
      <c r="D298" s="522" t="s">
        <v>15987</v>
      </c>
      <c r="E298" s="522" t="s">
        <v>745</v>
      </c>
      <c r="F298" s="522" t="s">
        <v>438</v>
      </c>
      <c r="G298" s="522" t="s">
        <v>15988</v>
      </c>
      <c r="H298" s="522" t="s">
        <v>16577</v>
      </c>
    </row>
    <row r="299" spans="1:8" ht="15">
      <c r="A299" s="522">
        <v>30000302</v>
      </c>
      <c r="B299" s="522" t="s">
        <v>16578</v>
      </c>
      <c r="C299" s="522" t="s">
        <v>15986</v>
      </c>
      <c r="D299" s="522" t="s">
        <v>15987</v>
      </c>
      <c r="E299" s="522" t="s">
        <v>745</v>
      </c>
      <c r="F299" s="522" t="s">
        <v>438</v>
      </c>
      <c r="G299" s="522" t="s">
        <v>15988</v>
      </c>
      <c r="H299" s="522" t="s">
        <v>16579</v>
      </c>
    </row>
    <row r="300" spans="1:8" ht="15">
      <c r="A300" s="522">
        <v>30000303</v>
      </c>
      <c r="B300" s="522" t="s">
        <v>16580</v>
      </c>
      <c r="C300" s="522" t="s">
        <v>15986</v>
      </c>
      <c r="D300" s="522" t="s">
        <v>15987</v>
      </c>
      <c r="E300" s="522" t="s">
        <v>745</v>
      </c>
      <c r="F300" s="522" t="s">
        <v>438</v>
      </c>
      <c r="G300" s="522" t="s">
        <v>15988</v>
      </c>
      <c r="H300" s="522" t="s">
        <v>16581</v>
      </c>
    </row>
    <row r="301" spans="1:8" ht="15">
      <c r="A301" s="522">
        <v>30000304</v>
      </c>
      <c r="B301" s="522" t="s">
        <v>16582</v>
      </c>
      <c r="C301" s="522" t="s">
        <v>15986</v>
      </c>
      <c r="D301" s="522" t="s">
        <v>15987</v>
      </c>
      <c r="E301" s="522" t="s">
        <v>745</v>
      </c>
      <c r="F301" s="522" t="s">
        <v>438</v>
      </c>
      <c r="G301" s="522" t="s">
        <v>15988</v>
      </c>
      <c r="H301" s="522" t="s">
        <v>16583</v>
      </c>
    </row>
    <row r="302" spans="1:8" ht="15">
      <c r="A302" s="522">
        <v>30000305</v>
      </c>
      <c r="B302" s="522" t="s">
        <v>16584</v>
      </c>
      <c r="C302" s="522" t="s">
        <v>15986</v>
      </c>
      <c r="D302" s="522" t="s">
        <v>15987</v>
      </c>
      <c r="E302" s="522" t="s">
        <v>745</v>
      </c>
      <c r="F302" s="522" t="s">
        <v>438</v>
      </c>
      <c r="G302" s="522" t="s">
        <v>15988</v>
      </c>
      <c r="H302" s="522" t="s">
        <v>16585</v>
      </c>
    </row>
    <row r="303" spans="1:8" ht="15">
      <c r="A303" s="522">
        <v>30000306</v>
      </c>
      <c r="B303" s="522" t="s">
        <v>16586</v>
      </c>
      <c r="C303" s="522" t="s">
        <v>15986</v>
      </c>
      <c r="D303" s="522" t="s">
        <v>15987</v>
      </c>
      <c r="E303" s="522" t="s">
        <v>745</v>
      </c>
      <c r="F303" s="522" t="s">
        <v>438</v>
      </c>
      <c r="G303" s="522" t="s">
        <v>15988</v>
      </c>
      <c r="H303" s="522" t="s">
        <v>16587</v>
      </c>
    </row>
    <row r="304" spans="1:8" ht="15">
      <c r="A304" s="522">
        <v>30000307</v>
      </c>
      <c r="B304" s="522" t="s">
        <v>16588</v>
      </c>
      <c r="C304" s="522" t="s">
        <v>15986</v>
      </c>
      <c r="D304" s="522" t="s">
        <v>15987</v>
      </c>
      <c r="E304" s="522" t="s">
        <v>745</v>
      </c>
      <c r="F304" s="522" t="s">
        <v>438</v>
      </c>
      <c r="G304" s="522" t="s">
        <v>15988</v>
      </c>
      <c r="H304" s="522" t="s">
        <v>16589</v>
      </c>
    </row>
    <row r="305" spans="1:8" ht="15">
      <c r="A305" s="522">
        <v>30000308</v>
      </c>
      <c r="B305" s="522" t="s">
        <v>16590</v>
      </c>
      <c r="C305" s="522" t="s">
        <v>15986</v>
      </c>
      <c r="D305" s="522" t="s">
        <v>15987</v>
      </c>
      <c r="E305" s="522" t="s">
        <v>745</v>
      </c>
      <c r="F305" s="522" t="s">
        <v>438</v>
      </c>
      <c r="G305" s="522" t="s">
        <v>15988</v>
      </c>
      <c r="H305" s="522" t="s">
        <v>16591</v>
      </c>
    </row>
    <row r="306" spans="1:8" ht="15">
      <c r="A306" s="522">
        <v>30000309</v>
      </c>
      <c r="B306" s="522" t="s">
        <v>16592</v>
      </c>
      <c r="C306" s="522" t="s">
        <v>15986</v>
      </c>
      <c r="D306" s="522" t="s">
        <v>15987</v>
      </c>
      <c r="E306" s="522" t="s">
        <v>745</v>
      </c>
      <c r="F306" s="522" t="s">
        <v>438</v>
      </c>
      <c r="G306" s="522" t="s">
        <v>15988</v>
      </c>
      <c r="H306" s="522" t="s">
        <v>16593</v>
      </c>
    </row>
    <row r="307" spans="1:8" ht="15">
      <c r="A307" s="522">
        <v>30000310</v>
      </c>
      <c r="B307" s="522" t="s">
        <v>16594</v>
      </c>
      <c r="C307" s="522" t="s">
        <v>15986</v>
      </c>
      <c r="D307" s="522" t="s">
        <v>15987</v>
      </c>
      <c r="E307" s="522" t="s">
        <v>745</v>
      </c>
      <c r="F307" s="522" t="s">
        <v>438</v>
      </c>
      <c r="G307" s="522" t="s">
        <v>15988</v>
      </c>
      <c r="H307" s="522" t="s">
        <v>16595</v>
      </c>
    </row>
    <row r="308" spans="1:8" ht="15">
      <c r="A308" s="522">
        <v>30000311</v>
      </c>
      <c r="B308" s="522" t="s">
        <v>16596</v>
      </c>
      <c r="C308" s="522" t="s">
        <v>15986</v>
      </c>
      <c r="D308" s="522" t="s">
        <v>15987</v>
      </c>
      <c r="E308" s="522" t="s">
        <v>745</v>
      </c>
      <c r="F308" s="522" t="s">
        <v>438</v>
      </c>
      <c r="G308" s="522" t="s">
        <v>15988</v>
      </c>
      <c r="H308" s="522" t="s">
        <v>16597</v>
      </c>
    </row>
    <row r="309" spans="1:8" ht="15">
      <c r="A309" s="522">
        <v>30000312</v>
      </c>
      <c r="B309" s="522" t="s">
        <v>16598</v>
      </c>
      <c r="C309" s="522" t="s">
        <v>15986</v>
      </c>
      <c r="D309" s="522" t="s">
        <v>15987</v>
      </c>
      <c r="E309" s="522" t="s">
        <v>745</v>
      </c>
      <c r="F309" s="522" t="s">
        <v>438</v>
      </c>
      <c r="G309" s="522" t="s">
        <v>15988</v>
      </c>
      <c r="H309" s="522" t="s">
        <v>16599</v>
      </c>
    </row>
    <row r="310" spans="1:8" ht="15">
      <c r="A310" s="522">
        <v>30000313</v>
      </c>
      <c r="B310" s="522" t="s">
        <v>16600</v>
      </c>
      <c r="C310" s="522" t="s">
        <v>15986</v>
      </c>
      <c r="D310" s="522" t="s">
        <v>15987</v>
      </c>
      <c r="E310" s="522" t="s">
        <v>745</v>
      </c>
      <c r="F310" s="522" t="s">
        <v>438</v>
      </c>
      <c r="G310" s="522" t="s">
        <v>15988</v>
      </c>
      <c r="H310" s="522" t="s">
        <v>16601</v>
      </c>
    </row>
    <row r="311" spans="1:8" ht="15">
      <c r="A311" s="522">
        <v>30000314</v>
      </c>
      <c r="B311" s="522" t="s">
        <v>16602</v>
      </c>
      <c r="C311" s="522" t="s">
        <v>15986</v>
      </c>
      <c r="D311" s="522" t="s">
        <v>15987</v>
      </c>
      <c r="E311" s="522" t="s">
        <v>745</v>
      </c>
      <c r="F311" s="522" t="s">
        <v>438</v>
      </c>
      <c r="G311" s="522" t="s">
        <v>15988</v>
      </c>
      <c r="H311" s="522" t="s">
        <v>16603</v>
      </c>
    </row>
    <row r="312" spans="1:8" ht="15">
      <c r="A312" s="522">
        <v>30000316</v>
      </c>
      <c r="B312" s="522" t="s">
        <v>16604</v>
      </c>
      <c r="C312" s="522" t="s">
        <v>15986</v>
      </c>
      <c r="D312" s="522" t="s">
        <v>15987</v>
      </c>
      <c r="E312" s="522" t="s">
        <v>337</v>
      </c>
      <c r="F312" s="522" t="s">
        <v>438</v>
      </c>
      <c r="G312" s="522" t="s">
        <v>15988</v>
      </c>
      <c r="H312" s="522" t="s">
        <v>16605</v>
      </c>
    </row>
    <row r="313" spans="1:8" ht="15">
      <c r="A313" s="522">
        <v>30000317</v>
      </c>
      <c r="B313" s="522" t="s">
        <v>16606</v>
      </c>
      <c r="C313" s="522" t="s">
        <v>15986</v>
      </c>
      <c r="D313" s="522" t="s">
        <v>15987</v>
      </c>
      <c r="E313" s="522" t="s">
        <v>337</v>
      </c>
      <c r="F313" s="522" t="s">
        <v>438</v>
      </c>
      <c r="G313" s="522" t="s">
        <v>15988</v>
      </c>
      <c r="H313" s="522" t="s">
        <v>16607</v>
      </c>
    </row>
    <row r="314" spans="1:8" ht="15">
      <c r="A314" s="522">
        <v>30000318</v>
      </c>
      <c r="B314" s="522" t="s">
        <v>16608</v>
      </c>
      <c r="C314" s="522" t="s">
        <v>15986</v>
      </c>
      <c r="D314" s="522" t="s">
        <v>15987</v>
      </c>
      <c r="E314" s="522" t="s">
        <v>337</v>
      </c>
      <c r="F314" s="522" t="s">
        <v>438</v>
      </c>
      <c r="G314" s="522" t="s">
        <v>15988</v>
      </c>
      <c r="H314" s="522" t="s">
        <v>16609</v>
      </c>
    </row>
    <row r="315" spans="1:8" ht="15">
      <c r="A315" s="522">
        <v>30000319</v>
      </c>
      <c r="B315" s="522" t="s">
        <v>16610</v>
      </c>
      <c r="C315" s="522" t="s">
        <v>15986</v>
      </c>
      <c r="D315" s="522" t="s">
        <v>15987</v>
      </c>
      <c r="E315" s="522" t="s">
        <v>337</v>
      </c>
      <c r="F315" s="522" t="s">
        <v>438</v>
      </c>
      <c r="G315" s="522" t="s">
        <v>15988</v>
      </c>
      <c r="H315" s="522" t="s">
        <v>16611</v>
      </c>
    </row>
    <row r="316" spans="1:8" ht="15">
      <c r="A316" s="522">
        <v>30000320</v>
      </c>
      <c r="B316" s="522" t="s">
        <v>16612</v>
      </c>
      <c r="C316" s="522" t="s">
        <v>15986</v>
      </c>
      <c r="D316" s="522" t="s">
        <v>15987</v>
      </c>
      <c r="E316" s="522" t="s">
        <v>337</v>
      </c>
      <c r="F316" s="522" t="s">
        <v>438</v>
      </c>
      <c r="G316" s="522" t="s">
        <v>15988</v>
      </c>
      <c r="H316" s="522" t="s">
        <v>16613</v>
      </c>
    </row>
    <row r="317" spans="1:8" ht="15">
      <c r="A317" s="522">
        <v>30000321</v>
      </c>
      <c r="B317" s="522" t="s">
        <v>16614</v>
      </c>
      <c r="C317" s="522" t="s">
        <v>15986</v>
      </c>
      <c r="D317" s="522" t="s">
        <v>15987</v>
      </c>
      <c r="E317" s="522" t="s">
        <v>337</v>
      </c>
      <c r="F317" s="522" t="s">
        <v>438</v>
      </c>
      <c r="G317" s="522" t="s">
        <v>15988</v>
      </c>
      <c r="H317" s="522" t="s">
        <v>16615</v>
      </c>
    </row>
    <row r="318" spans="1:8" ht="15">
      <c r="A318" s="522">
        <v>30000322</v>
      </c>
      <c r="B318" s="522" t="s">
        <v>16616</v>
      </c>
      <c r="C318" s="522" t="s">
        <v>15986</v>
      </c>
      <c r="D318" s="522" t="s">
        <v>15987</v>
      </c>
      <c r="E318" s="522" t="s">
        <v>337</v>
      </c>
      <c r="F318" s="522" t="s">
        <v>438</v>
      </c>
      <c r="G318" s="522" t="s">
        <v>15988</v>
      </c>
      <c r="H318" s="522" t="s">
        <v>16617</v>
      </c>
    </row>
    <row r="319" spans="1:8" ht="15">
      <c r="A319" s="522">
        <v>30000323</v>
      </c>
      <c r="B319" s="522" t="s">
        <v>16618</v>
      </c>
      <c r="C319" s="522" t="s">
        <v>15986</v>
      </c>
      <c r="D319" s="522" t="s">
        <v>15987</v>
      </c>
      <c r="E319" s="522" t="s">
        <v>337</v>
      </c>
      <c r="F319" s="522" t="s">
        <v>438</v>
      </c>
      <c r="G319" s="522" t="s">
        <v>15988</v>
      </c>
      <c r="H319" s="522" t="s">
        <v>16619</v>
      </c>
    </row>
    <row r="320" spans="1:8" ht="15">
      <c r="A320" s="522">
        <v>30000324</v>
      </c>
      <c r="B320" s="522" t="s">
        <v>16620</v>
      </c>
      <c r="C320" s="522" t="s">
        <v>15986</v>
      </c>
      <c r="D320" s="522" t="s">
        <v>15987</v>
      </c>
      <c r="E320" s="522" t="s">
        <v>337</v>
      </c>
      <c r="F320" s="522" t="s">
        <v>438</v>
      </c>
      <c r="G320" s="522" t="s">
        <v>15988</v>
      </c>
      <c r="H320" s="522" t="s">
        <v>16621</v>
      </c>
    </row>
    <row r="321" spans="1:8" ht="15">
      <c r="A321" s="522">
        <v>30000325</v>
      </c>
      <c r="B321" s="522" t="s">
        <v>16622</v>
      </c>
      <c r="C321" s="522" t="s">
        <v>15986</v>
      </c>
      <c r="D321" s="522" t="s">
        <v>15987</v>
      </c>
      <c r="E321" s="522" t="s">
        <v>337</v>
      </c>
      <c r="F321" s="522" t="s">
        <v>438</v>
      </c>
      <c r="G321" s="522" t="s">
        <v>15988</v>
      </c>
      <c r="H321" s="522" t="s">
        <v>16623</v>
      </c>
    </row>
    <row r="322" spans="1:8" ht="15">
      <c r="A322" s="522">
        <v>30000326</v>
      </c>
      <c r="B322" s="522" t="s">
        <v>16624</v>
      </c>
      <c r="C322" s="522" t="s">
        <v>15986</v>
      </c>
      <c r="D322" s="522" t="s">
        <v>15987</v>
      </c>
      <c r="E322" s="522" t="s">
        <v>340</v>
      </c>
      <c r="F322" s="522" t="s">
        <v>438</v>
      </c>
      <c r="G322" s="522" t="s">
        <v>15988</v>
      </c>
      <c r="H322" s="522" t="s">
        <v>16625</v>
      </c>
    </row>
    <row r="323" spans="1:8" ht="15">
      <c r="A323" s="522">
        <v>30000327</v>
      </c>
      <c r="B323" s="522" t="s">
        <v>16626</v>
      </c>
      <c r="C323" s="522" t="s">
        <v>15986</v>
      </c>
      <c r="D323" s="522" t="s">
        <v>15987</v>
      </c>
      <c r="E323" s="522" t="s">
        <v>340</v>
      </c>
      <c r="F323" s="522" t="s">
        <v>438</v>
      </c>
      <c r="G323" s="522" t="s">
        <v>15988</v>
      </c>
      <c r="H323" s="522" t="s">
        <v>16627</v>
      </c>
    </row>
    <row r="324" spans="1:8" ht="15">
      <c r="A324" s="522">
        <v>30000328</v>
      </c>
      <c r="B324" s="522" t="s">
        <v>16628</v>
      </c>
      <c r="C324" s="522" t="s">
        <v>15986</v>
      </c>
      <c r="D324" s="522" t="s">
        <v>15987</v>
      </c>
      <c r="E324" s="522" t="s">
        <v>12563</v>
      </c>
      <c r="F324" s="522" t="s">
        <v>438</v>
      </c>
      <c r="G324" s="522" t="s">
        <v>15988</v>
      </c>
      <c r="H324" s="522" t="s">
        <v>16629</v>
      </c>
    </row>
    <row r="325" spans="1:8" ht="15">
      <c r="A325" s="522">
        <v>30000329</v>
      </c>
      <c r="B325" s="522" t="s">
        <v>16630</v>
      </c>
      <c r="C325" s="522" t="s">
        <v>15986</v>
      </c>
      <c r="D325" s="522" t="s">
        <v>15987</v>
      </c>
      <c r="E325" s="522" t="s">
        <v>340</v>
      </c>
      <c r="F325" s="522" t="s">
        <v>438</v>
      </c>
      <c r="G325" s="522" t="s">
        <v>15988</v>
      </c>
      <c r="H325" s="522" t="s">
        <v>16631</v>
      </c>
    </row>
    <row r="326" spans="1:8" ht="15">
      <c r="A326" s="522">
        <v>30000331</v>
      </c>
      <c r="B326" s="522" t="s">
        <v>16632</v>
      </c>
      <c r="C326" s="522" t="s">
        <v>15986</v>
      </c>
      <c r="D326" s="522" t="s">
        <v>15987</v>
      </c>
      <c r="E326" s="522" t="s">
        <v>337</v>
      </c>
      <c r="F326" s="522" t="s">
        <v>438</v>
      </c>
      <c r="G326" s="522" t="s">
        <v>15988</v>
      </c>
      <c r="H326" s="522" t="s">
        <v>16633</v>
      </c>
    </row>
    <row r="327" spans="1:8" ht="15">
      <c r="A327" s="522">
        <v>30000332</v>
      </c>
      <c r="B327" s="522" t="s">
        <v>16634</v>
      </c>
      <c r="C327" s="522" t="s">
        <v>15986</v>
      </c>
      <c r="D327" s="522" t="s">
        <v>15987</v>
      </c>
      <c r="E327" s="522" t="s">
        <v>745</v>
      </c>
      <c r="F327" s="522" t="s">
        <v>438</v>
      </c>
      <c r="G327" s="522" t="s">
        <v>15988</v>
      </c>
      <c r="H327" s="522" t="s">
        <v>16635</v>
      </c>
    </row>
    <row r="328" spans="1:8" ht="15">
      <c r="A328" s="522">
        <v>30000333</v>
      </c>
      <c r="B328" s="522" t="s">
        <v>16636</v>
      </c>
      <c r="C328" s="522" t="s">
        <v>15986</v>
      </c>
      <c r="D328" s="522" t="s">
        <v>15987</v>
      </c>
      <c r="E328" s="522" t="s">
        <v>745</v>
      </c>
      <c r="F328" s="522" t="s">
        <v>438</v>
      </c>
      <c r="G328" s="522" t="s">
        <v>15988</v>
      </c>
      <c r="H328" s="522" t="s">
        <v>16637</v>
      </c>
    </row>
    <row r="329" spans="1:8" ht="15">
      <c r="A329" s="522">
        <v>30000334</v>
      </c>
      <c r="B329" s="522" t="s">
        <v>16638</v>
      </c>
      <c r="C329" s="522" t="s">
        <v>15986</v>
      </c>
      <c r="D329" s="522" t="s">
        <v>15987</v>
      </c>
      <c r="E329" s="522" t="s">
        <v>745</v>
      </c>
      <c r="F329" s="522" t="s">
        <v>438</v>
      </c>
      <c r="G329" s="522" t="s">
        <v>15988</v>
      </c>
      <c r="H329" s="522" t="s">
        <v>16639</v>
      </c>
    </row>
    <row r="330" spans="1:8" ht="15">
      <c r="A330" s="522">
        <v>30000335</v>
      </c>
      <c r="B330" s="522" t="s">
        <v>16640</v>
      </c>
      <c r="C330" s="522" t="s">
        <v>15986</v>
      </c>
      <c r="D330" s="522" t="s">
        <v>15987</v>
      </c>
      <c r="E330" s="522" t="s">
        <v>745</v>
      </c>
      <c r="F330" s="522" t="s">
        <v>438</v>
      </c>
      <c r="G330" s="522" t="s">
        <v>15988</v>
      </c>
      <c r="H330" s="522" t="s">
        <v>16641</v>
      </c>
    </row>
    <row r="331" spans="1:8" ht="15">
      <c r="A331" s="522">
        <v>30000336</v>
      </c>
      <c r="B331" s="522" t="s">
        <v>16642</v>
      </c>
      <c r="C331" s="522" t="s">
        <v>15986</v>
      </c>
      <c r="D331" s="522" t="s">
        <v>15987</v>
      </c>
      <c r="E331" s="522" t="s">
        <v>745</v>
      </c>
      <c r="F331" s="522" t="s">
        <v>438</v>
      </c>
      <c r="G331" s="522" t="s">
        <v>15988</v>
      </c>
      <c r="H331" s="522" t="s">
        <v>16643</v>
      </c>
    </row>
    <row r="332" spans="1:8" ht="15">
      <c r="A332" s="522">
        <v>30000337</v>
      </c>
      <c r="B332" s="522" t="s">
        <v>16644</v>
      </c>
      <c r="C332" s="522" t="s">
        <v>15986</v>
      </c>
      <c r="D332" s="522" t="s">
        <v>15987</v>
      </c>
      <c r="E332" s="522" t="s">
        <v>745</v>
      </c>
      <c r="F332" s="522" t="s">
        <v>438</v>
      </c>
      <c r="G332" s="522" t="s">
        <v>15988</v>
      </c>
      <c r="H332" s="522" t="s">
        <v>16645</v>
      </c>
    </row>
    <row r="333" spans="1:8" ht="15">
      <c r="A333" s="522">
        <v>30000338</v>
      </c>
      <c r="B333" s="522" t="s">
        <v>16646</v>
      </c>
      <c r="C333" s="522" t="s">
        <v>15986</v>
      </c>
      <c r="D333" s="522" t="s">
        <v>15987</v>
      </c>
      <c r="E333" s="522" t="s">
        <v>745</v>
      </c>
      <c r="F333" s="522" t="s">
        <v>438</v>
      </c>
      <c r="G333" s="522" t="s">
        <v>15988</v>
      </c>
      <c r="H333" s="522" t="s">
        <v>16647</v>
      </c>
    </row>
    <row r="334" spans="1:8" ht="15">
      <c r="A334" s="522">
        <v>30000339</v>
      </c>
      <c r="B334" s="522" t="s">
        <v>16648</v>
      </c>
      <c r="C334" s="522" t="s">
        <v>15986</v>
      </c>
      <c r="D334" s="522" t="s">
        <v>15987</v>
      </c>
      <c r="E334" s="522" t="s">
        <v>745</v>
      </c>
      <c r="F334" s="522" t="s">
        <v>438</v>
      </c>
      <c r="G334" s="522" t="s">
        <v>15988</v>
      </c>
      <c r="H334" s="522" t="s">
        <v>16649</v>
      </c>
    </row>
    <row r="335" spans="1:8" ht="15">
      <c r="A335" s="522">
        <v>30000340</v>
      </c>
      <c r="B335" s="522" t="s">
        <v>16650</v>
      </c>
      <c r="C335" s="522" t="s">
        <v>15986</v>
      </c>
      <c r="D335" s="522" t="s">
        <v>15987</v>
      </c>
      <c r="E335" s="522" t="s">
        <v>745</v>
      </c>
      <c r="F335" s="522" t="s">
        <v>438</v>
      </c>
      <c r="G335" s="522" t="s">
        <v>15988</v>
      </c>
      <c r="H335" s="522" t="s">
        <v>16651</v>
      </c>
    </row>
    <row r="336" spans="1:8" ht="15">
      <c r="A336" s="522">
        <v>30000341</v>
      </c>
      <c r="B336" s="522" t="s">
        <v>16652</v>
      </c>
      <c r="C336" s="522" t="s">
        <v>15986</v>
      </c>
      <c r="D336" s="522" t="s">
        <v>15987</v>
      </c>
      <c r="E336" s="522" t="s">
        <v>745</v>
      </c>
      <c r="F336" s="522" t="s">
        <v>438</v>
      </c>
      <c r="G336" s="522" t="s">
        <v>15988</v>
      </c>
      <c r="H336" s="522" t="s">
        <v>16653</v>
      </c>
    </row>
    <row r="337" spans="1:8" ht="15">
      <c r="A337" s="522">
        <v>30000342</v>
      </c>
      <c r="B337" s="522" t="s">
        <v>16654</v>
      </c>
      <c r="C337" s="522" t="s">
        <v>15986</v>
      </c>
      <c r="D337" s="522" t="s">
        <v>15987</v>
      </c>
      <c r="E337" s="522" t="s">
        <v>745</v>
      </c>
      <c r="F337" s="522" t="s">
        <v>438</v>
      </c>
      <c r="G337" s="522" t="s">
        <v>15988</v>
      </c>
      <c r="H337" s="522" t="s">
        <v>16655</v>
      </c>
    </row>
    <row r="338" spans="1:8" ht="15">
      <c r="A338" s="522">
        <v>30000343</v>
      </c>
      <c r="B338" s="522" t="s">
        <v>16656</v>
      </c>
      <c r="C338" s="522" t="s">
        <v>15986</v>
      </c>
      <c r="D338" s="522" t="s">
        <v>15987</v>
      </c>
      <c r="E338" s="522" t="s">
        <v>745</v>
      </c>
      <c r="F338" s="522" t="s">
        <v>438</v>
      </c>
      <c r="G338" s="522" t="s">
        <v>15988</v>
      </c>
      <c r="H338" s="522" t="s">
        <v>16657</v>
      </c>
    </row>
    <row r="339" spans="1:8" ht="15">
      <c r="A339" s="522">
        <v>30000344</v>
      </c>
      <c r="B339" s="522" t="s">
        <v>16658</v>
      </c>
      <c r="C339" s="522" t="s">
        <v>15986</v>
      </c>
      <c r="D339" s="522" t="s">
        <v>15987</v>
      </c>
      <c r="E339" s="522" t="s">
        <v>337</v>
      </c>
      <c r="F339" s="522" t="s">
        <v>438</v>
      </c>
      <c r="G339" s="522" t="s">
        <v>15988</v>
      </c>
      <c r="H339" s="522" t="s">
        <v>16659</v>
      </c>
    </row>
    <row r="340" spans="1:8" ht="15">
      <c r="A340" s="522">
        <v>30000345</v>
      </c>
      <c r="B340" s="522" t="s">
        <v>16660</v>
      </c>
      <c r="C340" s="522" t="s">
        <v>15986</v>
      </c>
      <c r="D340" s="522" t="s">
        <v>15987</v>
      </c>
      <c r="E340" s="522" t="s">
        <v>745</v>
      </c>
      <c r="F340" s="522" t="s">
        <v>438</v>
      </c>
      <c r="G340" s="522" t="s">
        <v>15988</v>
      </c>
      <c r="H340" s="522" t="s">
        <v>16661</v>
      </c>
    </row>
    <row r="341" spans="1:8" ht="15">
      <c r="A341" s="522">
        <v>30000346</v>
      </c>
      <c r="B341" s="522" t="s">
        <v>16662</v>
      </c>
      <c r="C341" s="522" t="s">
        <v>15986</v>
      </c>
      <c r="D341" s="522" t="s">
        <v>15987</v>
      </c>
      <c r="E341" s="522" t="s">
        <v>745</v>
      </c>
      <c r="F341" s="522" t="s">
        <v>438</v>
      </c>
      <c r="G341" s="522" t="s">
        <v>15988</v>
      </c>
      <c r="H341" s="522" t="s">
        <v>16663</v>
      </c>
    </row>
    <row r="342" spans="1:8" ht="15">
      <c r="A342" s="522">
        <v>30000347</v>
      </c>
      <c r="B342" s="522" t="s">
        <v>16664</v>
      </c>
      <c r="C342" s="522" t="s">
        <v>15986</v>
      </c>
      <c r="D342" s="522" t="s">
        <v>15987</v>
      </c>
      <c r="E342" s="522" t="s">
        <v>745</v>
      </c>
      <c r="F342" s="522" t="s">
        <v>438</v>
      </c>
      <c r="G342" s="522" t="s">
        <v>15988</v>
      </c>
      <c r="H342" s="522" t="s">
        <v>16665</v>
      </c>
    </row>
    <row r="343" spans="1:8" ht="15">
      <c r="A343" s="522">
        <v>30000348</v>
      </c>
      <c r="B343" s="522" t="s">
        <v>16666</v>
      </c>
      <c r="C343" s="522" t="s">
        <v>15986</v>
      </c>
      <c r="D343" s="522" t="s">
        <v>15987</v>
      </c>
      <c r="E343" s="522" t="s">
        <v>745</v>
      </c>
      <c r="F343" s="522" t="s">
        <v>438</v>
      </c>
      <c r="G343" s="522" t="s">
        <v>15988</v>
      </c>
      <c r="H343" s="522" t="s">
        <v>16667</v>
      </c>
    </row>
    <row r="344" spans="1:8" ht="15">
      <c r="A344" s="522">
        <v>30000349</v>
      </c>
      <c r="B344" s="522" t="s">
        <v>16668</v>
      </c>
      <c r="C344" s="522" t="s">
        <v>15986</v>
      </c>
      <c r="D344" s="522" t="s">
        <v>15987</v>
      </c>
      <c r="E344" s="522" t="s">
        <v>745</v>
      </c>
      <c r="F344" s="522" t="s">
        <v>438</v>
      </c>
      <c r="G344" s="522" t="s">
        <v>15988</v>
      </c>
      <c r="H344" s="522" t="s">
        <v>16669</v>
      </c>
    </row>
    <row r="345" spans="1:8" ht="15">
      <c r="A345" s="522">
        <v>30000350</v>
      </c>
      <c r="B345" s="522" t="s">
        <v>16670</v>
      </c>
      <c r="C345" s="522" t="s">
        <v>15986</v>
      </c>
      <c r="D345" s="522" t="s">
        <v>15987</v>
      </c>
      <c r="E345" s="522" t="s">
        <v>745</v>
      </c>
      <c r="F345" s="522" t="s">
        <v>438</v>
      </c>
      <c r="G345" s="522" t="s">
        <v>15988</v>
      </c>
      <c r="H345" s="522" t="s">
        <v>16671</v>
      </c>
    </row>
    <row r="346" spans="1:8" ht="15">
      <c r="A346" s="522">
        <v>30000351</v>
      </c>
      <c r="B346" s="522" t="s">
        <v>16672</v>
      </c>
      <c r="C346" s="522" t="s">
        <v>15986</v>
      </c>
      <c r="D346" s="522" t="s">
        <v>15987</v>
      </c>
      <c r="E346" s="522" t="s">
        <v>745</v>
      </c>
      <c r="F346" s="522" t="s">
        <v>438</v>
      </c>
      <c r="G346" s="522" t="s">
        <v>15988</v>
      </c>
      <c r="H346" s="522" t="s">
        <v>16673</v>
      </c>
    </row>
    <row r="347" spans="1:8" ht="15">
      <c r="A347" s="522">
        <v>30000352</v>
      </c>
      <c r="B347" s="522" t="s">
        <v>16674</v>
      </c>
      <c r="C347" s="522" t="s">
        <v>15986</v>
      </c>
      <c r="D347" s="522" t="s">
        <v>15987</v>
      </c>
      <c r="E347" s="522" t="s">
        <v>745</v>
      </c>
      <c r="F347" s="522" t="s">
        <v>438</v>
      </c>
      <c r="G347" s="522" t="s">
        <v>15988</v>
      </c>
      <c r="H347" s="522" t="s">
        <v>16675</v>
      </c>
    </row>
    <row r="348" spans="1:8" ht="15">
      <c r="A348" s="522">
        <v>30000353</v>
      </c>
      <c r="B348" s="522" t="s">
        <v>16676</v>
      </c>
      <c r="C348" s="522" t="s">
        <v>15986</v>
      </c>
      <c r="D348" s="522" t="s">
        <v>15987</v>
      </c>
      <c r="E348" s="522" t="s">
        <v>745</v>
      </c>
      <c r="F348" s="522" t="s">
        <v>438</v>
      </c>
      <c r="G348" s="522" t="s">
        <v>15988</v>
      </c>
      <c r="H348" s="522" t="s">
        <v>16677</v>
      </c>
    </row>
    <row r="349" spans="1:8" ht="15">
      <c r="A349" s="522">
        <v>30000354</v>
      </c>
      <c r="B349" s="522" t="s">
        <v>16678</v>
      </c>
      <c r="C349" s="522" t="s">
        <v>15986</v>
      </c>
      <c r="D349" s="522" t="s">
        <v>15987</v>
      </c>
      <c r="E349" s="522" t="s">
        <v>745</v>
      </c>
      <c r="F349" s="522" t="s">
        <v>438</v>
      </c>
      <c r="G349" s="522" t="s">
        <v>15988</v>
      </c>
      <c r="H349" s="522" t="s">
        <v>16679</v>
      </c>
    </row>
    <row r="350" spans="1:8" ht="15">
      <c r="A350" s="522">
        <v>30000355</v>
      </c>
      <c r="B350" s="522" t="s">
        <v>16680</v>
      </c>
      <c r="C350" s="522" t="s">
        <v>15986</v>
      </c>
      <c r="D350" s="522" t="s">
        <v>15987</v>
      </c>
      <c r="E350" s="522" t="s">
        <v>745</v>
      </c>
      <c r="F350" s="522" t="s">
        <v>438</v>
      </c>
      <c r="G350" s="522" t="s">
        <v>15988</v>
      </c>
      <c r="H350" s="522" t="s">
        <v>16681</v>
      </c>
    </row>
    <row r="351" spans="1:8" ht="15">
      <c r="A351" s="522">
        <v>30000356</v>
      </c>
      <c r="B351" s="522" t="s">
        <v>16682</v>
      </c>
      <c r="C351" s="522" t="s">
        <v>15986</v>
      </c>
      <c r="D351" s="522" t="s">
        <v>15987</v>
      </c>
      <c r="E351" s="522" t="s">
        <v>745</v>
      </c>
      <c r="F351" s="522" t="s">
        <v>438</v>
      </c>
      <c r="G351" s="522" t="s">
        <v>15988</v>
      </c>
      <c r="H351" s="522" t="s">
        <v>16683</v>
      </c>
    </row>
    <row r="352" spans="1:8" ht="15">
      <c r="A352" s="522">
        <v>30000357</v>
      </c>
      <c r="B352" s="522" t="s">
        <v>16684</v>
      </c>
      <c r="C352" s="522" t="s">
        <v>15986</v>
      </c>
      <c r="D352" s="522" t="s">
        <v>15987</v>
      </c>
      <c r="E352" s="522" t="s">
        <v>340</v>
      </c>
      <c r="F352" s="522" t="s">
        <v>438</v>
      </c>
      <c r="G352" s="522" t="s">
        <v>15988</v>
      </c>
      <c r="H352" s="522" t="s">
        <v>16685</v>
      </c>
    </row>
    <row r="353" spans="1:8" ht="15">
      <c r="A353" s="522">
        <v>30000358</v>
      </c>
      <c r="B353" s="522" t="s">
        <v>16686</v>
      </c>
      <c r="C353" s="522" t="s">
        <v>15986</v>
      </c>
      <c r="D353" s="522" t="s">
        <v>15987</v>
      </c>
      <c r="E353" s="522" t="s">
        <v>340</v>
      </c>
      <c r="F353" s="522" t="s">
        <v>438</v>
      </c>
      <c r="G353" s="522" t="s">
        <v>15988</v>
      </c>
      <c r="H353" s="522" t="s">
        <v>16687</v>
      </c>
    </row>
    <row r="354" spans="1:8" ht="15">
      <c r="A354" s="522">
        <v>30000359</v>
      </c>
      <c r="B354" s="522" t="s">
        <v>16688</v>
      </c>
      <c r="C354" s="522" t="s">
        <v>15986</v>
      </c>
      <c r="D354" s="522" t="s">
        <v>15987</v>
      </c>
      <c r="E354" s="522" t="s">
        <v>340</v>
      </c>
      <c r="F354" s="522" t="s">
        <v>438</v>
      </c>
      <c r="G354" s="522" t="s">
        <v>15988</v>
      </c>
      <c r="H354" s="522" t="s">
        <v>16689</v>
      </c>
    </row>
    <row r="355" spans="1:8" ht="15">
      <c r="A355" s="522">
        <v>30000360</v>
      </c>
      <c r="B355" s="522" t="s">
        <v>16690</v>
      </c>
      <c r="C355" s="522" t="s">
        <v>15986</v>
      </c>
      <c r="D355" s="522" t="s">
        <v>15987</v>
      </c>
      <c r="E355" s="522" t="s">
        <v>340</v>
      </c>
      <c r="F355" s="522" t="s">
        <v>438</v>
      </c>
      <c r="G355" s="522" t="s">
        <v>15988</v>
      </c>
      <c r="H355" s="522" t="s">
        <v>16691</v>
      </c>
    </row>
    <row r="356" spans="1:8" ht="15">
      <c r="A356" s="522">
        <v>30000361</v>
      </c>
      <c r="B356" s="522" t="s">
        <v>16692</v>
      </c>
      <c r="C356" s="522" t="s">
        <v>15986</v>
      </c>
      <c r="D356" s="522" t="s">
        <v>15987</v>
      </c>
      <c r="E356" s="522" t="s">
        <v>340</v>
      </c>
      <c r="F356" s="522" t="s">
        <v>438</v>
      </c>
      <c r="G356" s="522" t="s">
        <v>15988</v>
      </c>
      <c r="H356" s="522" t="s">
        <v>16693</v>
      </c>
    </row>
    <row r="357" spans="1:8" ht="15">
      <c r="A357" s="522">
        <v>30000363</v>
      </c>
      <c r="B357" s="522" t="s">
        <v>16694</v>
      </c>
      <c r="C357" s="522" t="s">
        <v>15986</v>
      </c>
      <c r="D357" s="522" t="s">
        <v>15987</v>
      </c>
      <c r="E357" s="522" t="s">
        <v>745</v>
      </c>
      <c r="F357" s="522" t="s">
        <v>438</v>
      </c>
      <c r="G357" s="522" t="s">
        <v>15988</v>
      </c>
      <c r="H357" s="522" t="s">
        <v>16695</v>
      </c>
    </row>
    <row r="358" spans="1:8" ht="15">
      <c r="A358" s="522">
        <v>30000364</v>
      </c>
      <c r="B358" s="522" t="s">
        <v>16696</v>
      </c>
      <c r="C358" s="522" t="s">
        <v>15986</v>
      </c>
      <c r="D358" s="522" t="s">
        <v>15987</v>
      </c>
      <c r="E358" s="522" t="s">
        <v>745</v>
      </c>
      <c r="F358" s="522" t="s">
        <v>438</v>
      </c>
      <c r="G358" s="522" t="s">
        <v>15988</v>
      </c>
      <c r="H358" s="522" t="s">
        <v>16697</v>
      </c>
    </row>
    <row r="359" spans="1:8" ht="15">
      <c r="A359" s="522">
        <v>30000365</v>
      </c>
      <c r="B359" s="522" t="s">
        <v>16698</v>
      </c>
      <c r="C359" s="522" t="s">
        <v>15986</v>
      </c>
      <c r="D359" s="522" t="s">
        <v>15987</v>
      </c>
      <c r="E359" s="522" t="s">
        <v>745</v>
      </c>
      <c r="F359" s="522" t="s">
        <v>438</v>
      </c>
      <c r="G359" s="522" t="s">
        <v>15988</v>
      </c>
      <c r="H359" s="522" t="s">
        <v>16699</v>
      </c>
    </row>
    <row r="360" spans="1:8" ht="15">
      <c r="A360" s="522">
        <v>30000366</v>
      </c>
      <c r="B360" s="522" t="s">
        <v>16700</v>
      </c>
      <c r="C360" s="522" t="s">
        <v>15986</v>
      </c>
      <c r="D360" s="522" t="s">
        <v>15987</v>
      </c>
      <c r="E360" s="522" t="s">
        <v>745</v>
      </c>
      <c r="F360" s="522" t="s">
        <v>438</v>
      </c>
      <c r="G360" s="522" t="s">
        <v>15988</v>
      </c>
      <c r="H360" s="522" t="s">
        <v>16701</v>
      </c>
    </row>
    <row r="361" spans="1:8" ht="15">
      <c r="A361" s="522">
        <v>30000367</v>
      </c>
      <c r="B361" s="522" t="s">
        <v>16702</v>
      </c>
      <c r="C361" s="522" t="s">
        <v>15986</v>
      </c>
      <c r="D361" s="522" t="s">
        <v>15987</v>
      </c>
      <c r="E361" s="522" t="s">
        <v>745</v>
      </c>
      <c r="F361" s="522" t="s">
        <v>438</v>
      </c>
      <c r="G361" s="522" t="s">
        <v>15988</v>
      </c>
      <c r="H361" s="522" t="s">
        <v>16703</v>
      </c>
    </row>
    <row r="362" spans="1:8" ht="15">
      <c r="A362" s="522">
        <v>30000368</v>
      </c>
      <c r="B362" s="522" t="s">
        <v>16704</v>
      </c>
      <c r="C362" s="522" t="s">
        <v>15986</v>
      </c>
      <c r="D362" s="522" t="s">
        <v>15987</v>
      </c>
      <c r="E362" s="522" t="s">
        <v>745</v>
      </c>
      <c r="F362" s="522" t="s">
        <v>438</v>
      </c>
      <c r="G362" s="522" t="s">
        <v>15988</v>
      </c>
      <c r="H362" s="522" t="s">
        <v>16705</v>
      </c>
    </row>
    <row r="363" spans="1:8" ht="15">
      <c r="A363" s="522">
        <v>30000369</v>
      </c>
      <c r="B363" s="522" t="s">
        <v>16706</v>
      </c>
      <c r="C363" s="522" t="s">
        <v>15986</v>
      </c>
      <c r="D363" s="522" t="s">
        <v>15987</v>
      </c>
      <c r="E363" s="522" t="s">
        <v>745</v>
      </c>
      <c r="F363" s="522" t="s">
        <v>438</v>
      </c>
      <c r="G363" s="522" t="s">
        <v>15988</v>
      </c>
      <c r="H363" s="522" t="s">
        <v>16707</v>
      </c>
    </row>
    <row r="364" spans="1:8" ht="15">
      <c r="A364" s="522">
        <v>30000370</v>
      </c>
      <c r="B364" s="522" t="s">
        <v>16708</v>
      </c>
      <c r="C364" s="522" t="s">
        <v>15986</v>
      </c>
      <c r="D364" s="522" t="s">
        <v>15987</v>
      </c>
      <c r="E364" s="522" t="s">
        <v>745</v>
      </c>
      <c r="F364" s="522" t="s">
        <v>438</v>
      </c>
      <c r="G364" s="522" t="s">
        <v>15988</v>
      </c>
      <c r="H364" s="522" t="s">
        <v>16709</v>
      </c>
    </row>
    <row r="365" spans="1:8" ht="15">
      <c r="A365" s="522">
        <v>30000371</v>
      </c>
      <c r="B365" s="522" t="s">
        <v>16710</v>
      </c>
      <c r="C365" s="522" t="s">
        <v>15986</v>
      </c>
      <c r="D365" s="522" t="s">
        <v>15987</v>
      </c>
      <c r="E365" s="522" t="s">
        <v>745</v>
      </c>
      <c r="F365" s="522" t="s">
        <v>438</v>
      </c>
      <c r="G365" s="522" t="s">
        <v>15988</v>
      </c>
      <c r="H365" s="522" t="s">
        <v>16711</v>
      </c>
    </row>
    <row r="366" spans="1:8" ht="15">
      <c r="A366" s="522">
        <v>30000372</v>
      </c>
      <c r="B366" s="522" t="s">
        <v>16712</v>
      </c>
      <c r="C366" s="522" t="s">
        <v>15986</v>
      </c>
      <c r="D366" s="522" t="s">
        <v>15987</v>
      </c>
      <c r="E366" s="522" t="s">
        <v>337</v>
      </c>
      <c r="F366" s="522" t="s">
        <v>438</v>
      </c>
      <c r="G366" s="522" t="s">
        <v>15988</v>
      </c>
      <c r="H366" s="522" t="s">
        <v>16713</v>
      </c>
    </row>
    <row r="367" spans="1:8" ht="15">
      <c r="A367" s="522">
        <v>30000373</v>
      </c>
      <c r="B367" s="522" t="s">
        <v>16714</v>
      </c>
      <c r="C367" s="522" t="s">
        <v>15986</v>
      </c>
      <c r="D367" s="522" t="s">
        <v>15987</v>
      </c>
      <c r="E367" s="522" t="s">
        <v>337</v>
      </c>
      <c r="F367" s="522" t="s">
        <v>438</v>
      </c>
      <c r="G367" s="522" t="s">
        <v>15988</v>
      </c>
      <c r="H367" s="522" t="s">
        <v>16715</v>
      </c>
    </row>
    <row r="368" spans="1:8" ht="15">
      <c r="A368" s="522">
        <v>30000374</v>
      </c>
      <c r="B368" s="522" t="s">
        <v>16716</v>
      </c>
      <c r="C368" s="522" t="s">
        <v>15986</v>
      </c>
      <c r="D368" s="522" t="s">
        <v>15987</v>
      </c>
      <c r="E368" s="522" t="s">
        <v>337</v>
      </c>
      <c r="F368" s="522" t="s">
        <v>438</v>
      </c>
      <c r="G368" s="522" t="s">
        <v>15988</v>
      </c>
      <c r="H368" s="522" t="s">
        <v>16717</v>
      </c>
    </row>
    <row r="369" spans="1:8" ht="15">
      <c r="A369" s="522">
        <v>30000375</v>
      </c>
      <c r="B369" s="522" t="s">
        <v>16718</v>
      </c>
      <c r="C369" s="522" t="s">
        <v>15986</v>
      </c>
      <c r="D369" s="522" t="s">
        <v>15987</v>
      </c>
      <c r="E369" s="522" t="s">
        <v>337</v>
      </c>
      <c r="F369" s="522" t="s">
        <v>438</v>
      </c>
      <c r="G369" s="522" t="s">
        <v>15988</v>
      </c>
      <c r="H369" s="522" t="s">
        <v>16719</v>
      </c>
    </row>
    <row r="370" spans="1:8" ht="15">
      <c r="A370" s="522">
        <v>30000376</v>
      </c>
      <c r="B370" s="522" t="s">
        <v>16720</v>
      </c>
      <c r="C370" s="522" t="s">
        <v>15986</v>
      </c>
      <c r="D370" s="522" t="s">
        <v>15987</v>
      </c>
      <c r="E370" s="522" t="s">
        <v>337</v>
      </c>
      <c r="F370" s="522" t="s">
        <v>438</v>
      </c>
      <c r="G370" s="522" t="s">
        <v>15988</v>
      </c>
      <c r="H370" s="522" t="s">
        <v>16721</v>
      </c>
    </row>
    <row r="371" spans="1:8" ht="15">
      <c r="A371" s="522">
        <v>30000377</v>
      </c>
      <c r="B371" s="522" t="s">
        <v>16722</v>
      </c>
      <c r="C371" s="522" t="s">
        <v>15986</v>
      </c>
      <c r="D371" s="522" t="s">
        <v>15987</v>
      </c>
      <c r="E371" s="522" t="s">
        <v>337</v>
      </c>
      <c r="F371" s="522" t="s">
        <v>438</v>
      </c>
      <c r="G371" s="522" t="s">
        <v>15988</v>
      </c>
      <c r="H371" s="522" t="s">
        <v>16723</v>
      </c>
    </row>
    <row r="372" spans="1:8" ht="15">
      <c r="A372" s="522">
        <v>30000378</v>
      </c>
      <c r="B372" s="522" t="s">
        <v>16724</v>
      </c>
      <c r="C372" s="522" t="s">
        <v>15986</v>
      </c>
      <c r="D372" s="522" t="s">
        <v>15987</v>
      </c>
      <c r="E372" s="522" t="s">
        <v>337</v>
      </c>
      <c r="F372" s="522" t="s">
        <v>438</v>
      </c>
      <c r="G372" s="522" t="s">
        <v>15988</v>
      </c>
      <c r="H372" s="522" t="s">
        <v>16725</v>
      </c>
    </row>
    <row r="373" spans="1:8" ht="15">
      <c r="A373" s="522">
        <v>30000379</v>
      </c>
      <c r="B373" s="522" t="s">
        <v>16726</v>
      </c>
      <c r="C373" s="522" t="s">
        <v>15986</v>
      </c>
      <c r="D373" s="522" t="s">
        <v>15987</v>
      </c>
      <c r="E373" s="522" t="s">
        <v>337</v>
      </c>
      <c r="F373" s="522" t="s">
        <v>438</v>
      </c>
      <c r="G373" s="522" t="s">
        <v>15988</v>
      </c>
      <c r="H373" s="522" t="s">
        <v>16727</v>
      </c>
    </row>
    <row r="374" spans="1:8" ht="15">
      <c r="A374" s="522">
        <v>30000380</v>
      </c>
      <c r="B374" s="522" t="s">
        <v>16728</v>
      </c>
      <c r="C374" s="522" t="s">
        <v>15986</v>
      </c>
      <c r="D374" s="522" t="s">
        <v>15987</v>
      </c>
      <c r="E374" s="522" t="s">
        <v>337</v>
      </c>
      <c r="F374" s="522" t="s">
        <v>438</v>
      </c>
      <c r="G374" s="522" t="s">
        <v>15988</v>
      </c>
      <c r="H374" s="522" t="s">
        <v>16729</v>
      </c>
    </row>
    <row r="375" spans="1:8" ht="15">
      <c r="A375" s="522">
        <v>30000381</v>
      </c>
      <c r="B375" s="522" t="s">
        <v>16730</v>
      </c>
      <c r="C375" s="522" t="s">
        <v>15986</v>
      </c>
      <c r="D375" s="522" t="s">
        <v>15987</v>
      </c>
      <c r="E375" s="522" t="s">
        <v>337</v>
      </c>
      <c r="F375" s="522" t="s">
        <v>438</v>
      </c>
      <c r="G375" s="522" t="s">
        <v>15988</v>
      </c>
      <c r="H375" s="522" t="s">
        <v>16731</v>
      </c>
    </row>
    <row r="376" spans="1:8" ht="15">
      <c r="A376" s="522">
        <v>30000382</v>
      </c>
      <c r="B376" s="522" t="s">
        <v>16732</v>
      </c>
      <c r="C376" s="522" t="s">
        <v>15986</v>
      </c>
      <c r="D376" s="522" t="s">
        <v>15987</v>
      </c>
      <c r="E376" s="522" t="s">
        <v>337</v>
      </c>
      <c r="F376" s="522" t="s">
        <v>438</v>
      </c>
      <c r="G376" s="522" t="s">
        <v>15988</v>
      </c>
      <c r="H376" s="522" t="s">
        <v>16733</v>
      </c>
    </row>
    <row r="377" spans="1:8" ht="15">
      <c r="A377" s="522">
        <v>30000383</v>
      </c>
      <c r="B377" s="522" t="s">
        <v>16734</v>
      </c>
      <c r="C377" s="522" t="s">
        <v>15986</v>
      </c>
      <c r="D377" s="522" t="s">
        <v>15987</v>
      </c>
      <c r="E377" s="522" t="s">
        <v>337</v>
      </c>
      <c r="F377" s="522" t="s">
        <v>438</v>
      </c>
      <c r="G377" s="522" t="s">
        <v>15988</v>
      </c>
      <c r="H377" s="522" t="s">
        <v>16735</v>
      </c>
    </row>
    <row r="378" spans="1:8" ht="15">
      <c r="A378" s="522">
        <v>30000384</v>
      </c>
      <c r="B378" s="522" t="s">
        <v>16736</v>
      </c>
      <c r="C378" s="522" t="s">
        <v>15986</v>
      </c>
      <c r="D378" s="522" t="s">
        <v>15987</v>
      </c>
      <c r="E378" s="522" t="s">
        <v>337</v>
      </c>
      <c r="F378" s="522" t="s">
        <v>438</v>
      </c>
      <c r="G378" s="522" t="s">
        <v>15988</v>
      </c>
      <c r="H378" s="522" t="s">
        <v>16737</v>
      </c>
    </row>
    <row r="379" spans="1:8" ht="15">
      <c r="A379" s="522">
        <v>30000385</v>
      </c>
      <c r="B379" s="522" t="s">
        <v>16738</v>
      </c>
      <c r="C379" s="522" t="s">
        <v>15986</v>
      </c>
      <c r="D379" s="522" t="s">
        <v>15987</v>
      </c>
      <c r="E379" s="522" t="s">
        <v>337</v>
      </c>
      <c r="F379" s="522" t="s">
        <v>438</v>
      </c>
      <c r="G379" s="522" t="s">
        <v>15988</v>
      </c>
      <c r="H379" s="522" t="s">
        <v>16739</v>
      </c>
    </row>
    <row r="380" spans="1:8" ht="15">
      <c r="A380" s="522">
        <v>30000386</v>
      </c>
      <c r="B380" s="522" t="s">
        <v>16740</v>
      </c>
      <c r="C380" s="522" t="s">
        <v>15986</v>
      </c>
      <c r="D380" s="522" t="s">
        <v>15987</v>
      </c>
      <c r="E380" s="522" t="s">
        <v>337</v>
      </c>
      <c r="F380" s="522" t="s">
        <v>438</v>
      </c>
      <c r="G380" s="522" t="s">
        <v>15988</v>
      </c>
      <c r="H380" s="522" t="s">
        <v>16741</v>
      </c>
    </row>
    <row r="381" spans="1:8" ht="15">
      <c r="A381" s="522">
        <v>30000387</v>
      </c>
      <c r="B381" s="522" t="s">
        <v>16742</v>
      </c>
      <c r="C381" s="522" t="s">
        <v>15986</v>
      </c>
      <c r="D381" s="522" t="s">
        <v>15987</v>
      </c>
      <c r="E381" s="522" t="s">
        <v>337</v>
      </c>
      <c r="F381" s="522" t="s">
        <v>438</v>
      </c>
      <c r="G381" s="522" t="s">
        <v>15988</v>
      </c>
      <c r="H381" s="522" t="s">
        <v>16743</v>
      </c>
    </row>
    <row r="382" spans="1:8" ht="15">
      <c r="A382" s="522">
        <v>30000388</v>
      </c>
      <c r="B382" s="522" t="s">
        <v>16744</v>
      </c>
      <c r="C382" s="522" t="s">
        <v>15986</v>
      </c>
      <c r="D382" s="522" t="s">
        <v>15987</v>
      </c>
      <c r="E382" s="522" t="s">
        <v>337</v>
      </c>
      <c r="F382" s="522" t="s">
        <v>438</v>
      </c>
      <c r="G382" s="522" t="s">
        <v>15988</v>
      </c>
      <c r="H382" s="522" t="s">
        <v>16745</v>
      </c>
    </row>
    <row r="383" spans="1:8" ht="15">
      <c r="A383" s="522">
        <v>30000389</v>
      </c>
      <c r="B383" s="522" t="s">
        <v>16746</v>
      </c>
      <c r="C383" s="522" t="s">
        <v>15986</v>
      </c>
      <c r="D383" s="522" t="s">
        <v>15987</v>
      </c>
      <c r="E383" s="522" t="s">
        <v>337</v>
      </c>
      <c r="F383" s="522" t="s">
        <v>438</v>
      </c>
      <c r="G383" s="522" t="s">
        <v>15988</v>
      </c>
      <c r="H383" s="522" t="s">
        <v>16747</v>
      </c>
    </row>
    <row r="384" spans="1:8" ht="15">
      <c r="A384" s="522">
        <v>30000390</v>
      </c>
      <c r="B384" s="522" t="s">
        <v>16748</v>
      </c>
      <c r="C384" s="522" t="s">
        <v>15986</v>
      </c>
      <c r="D384" s="522" t="s">
        <v>15987</v>
      </c>
      <c r="E384" s="522" t="s">
        <v>337</v>
      </c>
      <c r="F384" s="522" t="s">
        <v>438</v>
      </c>
      <c r="G384" s="522" t="s">
        <v>15988</v>
      </c>
      <c r="H384" s="522" t="s">
        <v>16749</v>
      </c>
    </row>
    <row r="385" spans="1:8" ht="15">
      <c r="A385" s="522">
        <v>30000391</v>
      </c>
      <c r="B385" s="522" t="s">
        <v>16750</v>
      </c>
      <c r="C385" s="522" t="s">
        <v>15986</v>
      </c>
      <c r="D385" s="522" t="s">
        <v>15987</v>
      </c>
      <c r="E385" s="522" t="s">
        <v>337</v>
      </c>
      <c r="F385" s="522" t="s">
        <v>438</v>
      </c>
      <c r="G385" s="522" t="s">
        <v>15988</v>
      </c>
      <c r="H385" s="522" t="s">
        <v>16751</v>
      </c>
    </row>
    <row r="386" spans="1:8" ht="15">
      <c r="A386" s="522">
        <v>30000392</v>
      </c>
      <c r="B386" s="522" t="s">
        <v>16752</v>
      </c>
      <c r="C386" s="522" t="s">
        <v>15986</v>
      </c>
      <c r="D386" s="522" t="s">
        <v>15987</v>
      </c>
      <c r="E386" s="522" t="s">
        <v>337</v>
      </c>
      <c r="F386" s="522" t="s">
        <v>438</v>
      </c>
      <c r="G386" s="522" t="s">
        <v>15988</v>
      </c>
      <c r="H386" s="522" t="s">
        <v>16753</v>
      </c>
    </row>
    <row r="387" spans="1:8" ht="15">
      <c r="A387" s="522">
        <v>30000393</v>
      </c>
      <c r="B387" s="522" t="s">
        <v>16754</v>
      </c>
      <c r="C387" s="522" t="s">
        <v>15986</v>
      </c>
      <c r="D387" s="522" t="s">
        <v>15987</v>
      </c>
      <c r="E387" s="522" t="s">
        <v>337</v>
      </c>
      <c r="F387" s="522" t="s">
        <v>438</v>
      </c>
      <c r="G387" s="522" t="s">
        <v>15988</v>
      </c>
      <c r="H387" s="522" t="s">
        <v>16755</v>
      </c>
    </row>
    <row r="388" spans="1:8" ht="15">
      <c r="A388" s="522">
        <v>30000394</v>
      </c>
      <c r="B388" s="522" t="s">
        <v>16756</v>
      </c>
      <c r="C388" s="522" t="s">
        <v>15986</v>
      </c>
      <c r="D388" s="522" t="s">
        <v>15987</v>
      </c>
      <c r="E388" s="522" t="s">
        <v>337</v>
      </c>
      <c r="F388" s="522" t="s">
        <v>438</v>
      </c>
      <c r="G388" s="522" t="s">
        <v>15988</v>
      </c>
      <c r="H388" s="522" t="s">
        <v>16757</v>
      </c>
    </row>
    <row r="389" spans="1:8" ht="15">
      <c r="A389" s="522">
        <v>30000395</v>
      </c>
      <c r="B389" s="522" t="s">
        <v>16758</v>
      </c>
      <c r="C389" s="522" t="s">
        <v>15986</v>
      </c>
      <c r="D389" s="522" t="s">
        <v>15987</v>
      </c>
      <c r="E389" s="522" t="s">
        <v>337</v>
      </c>
      <c r="F389" s="522" t="s">
        <v>438</v>
      </c>
      <c r="G389" s="522" t="s">
        <v>15988</v>
      </c>
      <c r="H389" s="522" t="s">
        <v>16759</v>
      </c>
    </row>
    <row r="390" spans="1:8" ht="15">
      <c r="A390" s="522">
        <v>30000396</v>
      </c>
      <c r="B390" s="522" t="s">
        <v>16760</v>
      </c>
      <c r="C390" s="522" t="s">
        <v>15986</v>
      </c>
      <c r="D390" s="522" t="s">
        <v>15987</v>
      </c>
      <c r="E390" s="522" t="s">
        <v>337</v>
      </c>
      <c r="F390" s="522" t="s">
        <v>438</v>
      </c>
      <c r="G390" s="522" t="s">
        <v>15988</v>
      </c>
      <c r="H390" s="522" t="s">
        <v>16761</v>
      </c>
    </row>
    <row r="391" spans="1:8" ht="15">
      <c r="A391" s="522">
        <v>30000397</v>
      </c>
      <c r="B391" s="522" t="s">
        <v>16762</v>
      </c>
      <c r="C391" s="522" t="s">
        <v>15986</v>
      </c>
      <c r="D391" s="522" t="s">
        <v>15987</v>
      </c>
      <c r="E391" s="522" t="s">
        <v>337</v>
      </c>
      <c r="F391" s="522" t="s">
        <v>438</v>
      </c>
      <c r="G391" s="522" t="s">
        <v>15988</v>
      </c>
      <c r="H391" s="522" t="s">
        <v>16763</v>
      </c>
    </row>
    <row r="392" spans="1:8" ht="15">
      <c r="A392" s="522">
        <v>30000398</v>
      </c>
      <c r="B392" s="522" t="s">
        <v>16764</v>
      </c>
      <c r="C392" s="522" t="s">
        <v>15986</v>
      </c>
      <c r="D392" s="522" t="s">
        <v>15987</v>
      </c>
      <c r="E392" s="522" t="s">
        <v>337</v>
      </c>
      <c r="F392" s="522" t="s">
        <v>438</v>
      </c>
      <c r="G392" s="522" t="s">
        <v>15988</v>
      </c>
      <c r="H392" s="522" t="s">
        <v>16765</v>
      </c>
    </row>
    <row r="393" spans="1:8" ht="15">
      <c r="A393" s="522">
        <v>30000399</v>
      </c>
      <c r="B393" s="522" t="s">
        <v>16766</v>
      </c>
      <c r="C393" s="522" t="s">
        <v>15986</v>
      </c>
      <c r="D393" s="522" t="s">
        <v>15987</v>
      </c>
      <c r="E393" s="522" t="s">
        <v>337</v>
      </c>
      <c r="F393" s="522" t="s">
        <v>438</v>
      </c>
      <c r="G393" s="522" t="s">
        <v>15988</v>
      </c>
      <c r="H393" s="522" t="s">
        <v>16767</v>
      </c>
    </row>
    <row r="394" spans="1:8" ht="15">
      <c r="A394" s="522">
        <v>30000400</v>
      </c>
      <c r="B394" s="522" t="s">
        <v>16768</v>
      </c>
      <c r="C394" s="522" t="s">
        <v>15986</v>
      </c>
      <c r="D394" s="522" t="s">
        <v>15987</v>
      </c>
      <c r="E394" s="522" t="s">
        <v>337</v>
      </c>
      <c r="F394" s="522" t="s">
        <v>438</v>
      </c>
      <c r="G394" s="522" t="s">
        <v>15988</v>
      </c>
      <c r="H394" s="522" t="s">
        <v>16769</v>
      </c>
    </row>
    <row r="395" spans="1:8" ht="15">
      <c r="A395" s="522">
        <v>30000401</v>
      </c>
      <c r="B395" s="522" t="s">
        <v>16770</v>
      </c>
      <c r="C395" s="522" t="s">
        <v>15986</v>
      </c>
      <c r="D395" s="522" t="s">
        <v>15987</v>
      </c>
      <c r="E395" s="522" t="s">
        <v>337</v>
      </c>
      <c r="F395" s="522" t="s">
        <v>438</v>
      </c>
      <c r="G395" s="522" t="s">
        <v>15988</v>
      </c>
      <c r="H395" s="522" t="s">
        <v>16771</v>
      </c>
    </row>
    <row r="396" spans="1:8" ht="15">
      <c r="A396" s="522">
        <v>30000402</v>
      </c>
      <c r="B396" s="522" t="s">
        <v>16772</v>
      </c>
      <c r="C396" s="522" t="s">
        <v>15986</v>
      </c>
      <c r="D396" s="522" t="s">
        <v>15987</v>
      </c>
      <c r="E396" s="522" t="s">
        <v>337</v>
      </c>
      <c r="F396" s="522" t="s">
        <v>438</v>
      </c>
      <c r="G396" s="522" t="s">
        <v>15988</v>
      </c>
      <c r="H396" s="522" t="s">
        <v>16773</v>
      </c>
    </row>
    <row r="397" spans="1:8" ht="15">
      <c r="A397" s="522">
        <v>30000403</v>
      </c>
      <c r="B397" s="522" t="s">
        <v>16774</v>
      </c>
      <c r="C397" s="522" t="s">
        <v>15986</v>
      </c>
      <c r="D397" s="522" t="s">
        <v>15987</v>
      </c>
      <c r="E397" s="522" t="s">
        <v>337</v>
      </c>
      <c r="F397" s="522" t="s">
        <v>438</v>
      </c>
      <c r="G397" s="522" t="s">
        <v>15988</v>
      </c>
      <c r="H397" s="522" t="s">
        <v>16775</v>
      </c>
    </row>
    <row r="398" spans="1:8" ht="15">
      <c r="A398" s="522">
        <v>30000404</v>
      </c>
      <c r="B398" s="522" t="s">
        <v>16776</v>
      </c>
      <c r="C398" s="522" t="s">
        <v>15986</v>
      </c>
      <c r="D398" s="522" t="s">
        <v>15987</v>
      </c>
      <c r="E398" s="522" t="s">
        <v>337</v>
      </c>
      <c r="F398" s="522" t="s">
        <v>438</v>
      </c>
      <c r="G398" s="522" t="s">
        <v>15988</v>
      </c>
      <c r="H398" s="522" t="s">
        <v>16777</v>
      </c>
    </row>
    <row r="399" spans="1:8" ht="15">
      <c r="A399" s="522">
        <v>30000405</v>
      </c>
      <c r="B399" s="522" t="s">
        <v>16778</v>
      </c>
      <c r="C399" s="522" t="s">
        <v>15986</v>
      </c>
      <c r="D399" s="522" t="s">
        <v>15987</v>
      </c>
      <c r="E399" s="522" t="s">
        <v>337</v>
      </c>
      <c r="F399" s="522" t="s">
        <v>438</v>
      </c>
      <c r="G399" s="522" t="s">
        <v>15988</v>
      </c>
      <c r="H399" s="522" t="s">
        <v>16779</v>
      </c>
    </row>
    <row r="400" spans="1:8" ht="15">
      <c r="A400" s="522">
        <v>30000406</v>
      </c>
      <c r="B400" s="522" t="s">
        <v>16780</v>
      </c>
      <c r="C400" s="522" t="s">
        <v>15986</v>
      </c>
      <c r="D400" s="522" t="s">
        <v>15987</v>
      </c>
      <c r="E400" s="522" t="s">
        <v>337</v>
      </c>
      <c r="F400" s="522" t="s">
        <v>438</v>
      </c>
      <c r="G400" s="522" t="s">
        <v>15988</v>
      </c>
      <c r="H400" s="522" t="s">
        <v>16781</v>
      </c>
    </row>
    <row r="401" spans="1:8" ht="15">
      <c r="A401" s="522">
        <v>30000407</v>
      </c>
      <c r="B401" s="522" t="s">
        <v>16782</v>
      </c>
      <c r="C401" s="522" t="s">
        <v>15986</v>
      </c>
      <c r="D401" s="522" t="s">
        <v>15987</v>
      </c>
      <c r="E401" s="522" t="s">
        <v>337</v>
      </c>
      <c r="F401" s="522" t="s">
        <v>438</v>
      </c>
      <c r="G401" s="522" t="s">
        <v>15988</v>
      </c>
      <c r="H401" s="522" t="s">
        <v>16783</v>
      </c>
    </row>
    <row r="402" spans="1:8" ht="15">
      <c r="A402" s="522">
        <v>30000408</v>
      </c>
      <c r="B402" s="522" t="s">
        <v>16784</v>
      </c>
      <c r="C402" s="522" t="s">
        <v>15986</v>
      </c>
      <c r="D402" s="522" t="s">
        <v>15987</v>
      </c>
      <c r="E402" s="522" t="s">
        <v>337</v>
      </c>
      <c r="F402" s="522" t="s">
        <v>438</v>
      </c>
      <c r="G402" s="522" t="s">
        <v>15988</v>
      </c>
      <c r="H402" s="522" t="s">
        <v>16785</v>
      </c>
    </row>
    <row r="403" spans="1:8" ht="15">
      <c r="A403" s="522">
        <v>30000409</v>
      </c>
      <c r="B403" s="522" t="s">
        <v>16786</v>
      </c>
      <c r="C403" s="522" t="s">
        <v>15986</v>
      </c>
      <c r="D403" s="522" t="s">
        <v>15987</v>
      </c>
      <c r="E403" s="522" t="s">
        <v>337</v>
      </c>
      <c r="F403" s="522" t="s">
        <v>438</v>
      </c>
      <c r="G403" s="522" t="s">
        <v>15988</v>
      </c>
      <c r="H403" s="522" t="s">
        <v>16787</v>
      </c>
    </row>
    <row r="404" spans="1:8" ht="15">
      <c r="A404" s="522">
        <v>30000410</v>
      </c>
      <c r="B404" s="522" t="s">
        <v>16788</v>
      </c>
      <c r="C404" s="522" t="s">
        <v>15986</v>
      </c>
      <c r="D404" s="522" t="s">
        <v>15987</v>
      </c>
      <c r="E404" s="522" t="s">
        <v>337</v>
      </c>
      <c r="F404" s="522" t="s">
        <v>438</v>
      </c>
      <c r="G404" s="522" t="s">
        <v>15988</v>
      </c>
      <c r="H404" s="522" t="s">
        <v>16789</v>
      </c>
    </row>
    <row r="405" spans="1:8" ht="15">
      <c r="A405" s="522">
        <v>30000411</v>
      </c>
      <c r="B405" s="522" t="s">
        <v>16790</v>
      </c>
      <c r="C405" s="522" t="s">
        <v>15986</v>
      </c>
      <c r="D405" s="522" t="s">
        <v>15987</v>
      </c>
      <c r="E405" s="522" t="s">
        <v>337</v>
      </c>
      <c r="F405" s="522" t="s">
        <v>438</v>
      </c>
      <c r="G405" s="522" t="s">
        <v>15988</v>
      </c>
      <c r="H405" s="522" t="s">
        <v>16791</v>
      </c>
    </row>
    <row r="406" spans="1:8" ht="15">
      <c r="A406" s="522">
        <v>30000412</v>
      </c>
      <c r="B406" s="522" t="s">
        <v>16792</v>
      </c>
      <c r="C406" s="522" t="s">
        <v>15986</v>
      </c>
      <c r="D406" s="522" t="s">
        <v>15987</v>
      </c>
      <c r="E406" s="522" t="s">
        <v>337</v>
      </c>
      <c r="F406" s="522" t="s">
        <v>438</v>
      </c>
      <c r="G406" s="522" t="s">
        <v>15988</v>
      </c>
      <c r="H406" s="522" t="s">
        <v>16793</v>
      </c>
    </row>
    <row r="407" spans="1:8" ht="15">
      <c r="A407" s="522">
        <v>30000413</v>
      </c>
      <c r="B407" s="522" t="s">
        <v>16794</v>
      </c>
      <c r="C407" s="522" t="s">
        <v>15986</v>
      </c>
      <c r="D407" s="522" t="s">
        <v>15987</v>
      </c>
      <c r="E407" s="522" t="s">
        <v>337</v>
      </c>
      <c r="F407" s="522" t="s">
        <v>438</v>
      </c>
      <c r="G407" s="522" t="s">
        <v>15988</v>
      </c>
      <c r="H407" s="522" t="s">
        <v>16795</v>
      </c>
    </row>
    <row r="408" spans="1:8" ht="15">
      <c r="A408" s="522">
        <v>30000414</v>
      </c>
      <c r="B408" s="522" t="s">
        <v>16796</v>
      </c>
      <c r="C408" s="522" t="s">
        <v>15986</v>
      </c>
      <c r="D408" s="522" t="s">
        <v>15987</v>
      </c>
      <c r="E408" s="522" t="s">
        <v>337</v>
      </c>
      <c r="F408" s="522" t="s">
        <v>438</v>
      </c>
      <c r="G408" s="522" t="s">
        <v>15988</v>
      </c>
      <c r="H408" s="522" t="s">
        <v>16797</v>
      </c>
    </row>
    <row r="409" spans="1:8" ht="15">
      <c r="A409" s="522">
        <v>30000415</v>
      </c>
      <c r="B409" s="522" t="s">
        <v>16798</v>
      </c>
      <c r="C409" s="522" t="s">
        <v>15986</v>
      </c>
      <c r="D409" s="522" t="s">
        <v>15987</v>
      </c>
      <c r="E409" s="522" t="s">
        <v>337</v>
      </c>
      <c r="F409" s="522" t="s">
        <v>438</v>
      </c>
      <c r="G409" s="522" t="s">
        <v>15988</v>
      </c>
      <c r="H409" s="522" t="s">
        <v>16799</v>
      </c>
    </row>
    <row r="410" spans="1:8" ht="15">
      <c r="A410" s="522">
        <v>30000416</v>
      </c>
      <c r="B410" s="522" t="s">
        <v>16800</v>
      </c>
      <c r="C410" s="522" t="s">
        <v>15986</v>
      </c>
      <c r="D410" s="522" t="s">
        <v>15987</v>
      </c>
      <c r="E410" s="522" t="s">
        <v>337</v>
      </c>
      <c r="F410" s="522" t="s">
        <v>438</v>
      </c>
      <c r="G410" s="522" t="s">
        <v>15988</v>
      </c>
      <c r="H410" s="522" t="s">
        <v>16801</v>
      </c>
    </row>
    <row r="411" spans="1:8" ht="15">
      <c r="A411" s="522">
        <v>30000417</v>
      </c>
      <c r="B411" s="522" t="s">
        <v>16802</v>
      </c>
      <c r="C411" s="522" t="s">
        <v>15986</v>
      </c>
      <c r="D411" s="522" t="s">
        <v>15987</v>
      </c>
      <c r="E411" s="522" t="s">
        <v>337</v>
      </c>
      <c r="F411" s="522" t="s">
        <v>438</v>
      </c>
      <c r="G411" s="522" t="s">
        <v>15988</v>
      </c>
      <c r="H411" s="522" t="s">
        <v>16803</v>
      </c>
    </row>
    <row r="412" spans="1:8" ht="15">
      <c r="A412" s="522">
        <v>30000418</v>
      </c>
      <c r="B412" s="522" t="s">
        <v>16804</v>
      </c>
      <c r="C412" s="522" t="s">
        <v>15986</v>
      </c>
      <c r="D412" s="522" t="s">
        <v>15987</v>
      </c>
      <c r="E412" s="522" t="s">
        <v>337</v>
      </c>
      <c r="F412" s="522" t="s">
        <v>438</v>
      </c>
      <c r="G412" s="522" t="s">
        <v>15988</v>
      </c>
      <c r="H412" s="522" t="s">
        <v>16805</v>
      </c>
    </row>
    <row r="413" spans="1:8" ht="15">
      <c r="A413" s="522">
        <v>30000419</v>
      </c>
      <c r="B413" s="522" t="s">
        <v>16806</v>
      </c>
      <c r="C413" s="522" t="s">
        <v>15986</v>
      </c>
      <c r="D413" s="522" t="s">
        <v>15987</v>
      </c>
      <c r="E413" s="522" t="s">
        <v>337</v>
      </c>
      <c r="F413" s="522" t="s">
        <v>438</v>
      </c>
      <c r="G413" s="522" t="s">
        <v>15988</v>
      </c>
      <c r="H413" s="522" t="s">
        <v>16807</v>
      </c>
    </row>
    <row r="414" spans="1:8" ht="15">
      <c r="A414" s="522">
        <v>30000420</v>
      </c>
      <c r="B414" s="522" t="s">
        <v>16808</v>
      </c>
      <c r="C414" s="522" t="s">
        <v>15986</v>
      </c>
      <c r="D414" s="522" t="s">
        <v>15987</v>
      </c>
      <c r="E414" s="522" t="s">
        <v>337</v>
      </c>
      <c r="F414" s="522" t="s">
        <v>438</v>
      </c>
      <c r="G414" s="522" t="s">
        <v>15988</v>
      </c>
      <c r="H414" s="522" t="s">
        <v>16809</v>
      </c>
    </row>
    <row r="415" spans="1:8" ht="15">
      <c r="A415" s="522">
        <v>30000421</v>
      </c>
      <c r="B415" s="522" t="s">
        <v>16810</v>
      </c>
      <c r="C415" s="522" t="s">
        <v>15986</v>
      </c>
      <c r="D415" s="522" t="s">
        <v>15987</v>
      </c>
      <c r="E415" s="522" t="s">
        <v>337</v>
      </c>
      <c r="F415" s="522" t="s">
        <v>438</v>
      </c>
      <c r="G415" s="522" t="s">
        <v>15988</v>
      </c>
      <c r="H415" s="522" t="s">
        <v>16811</v>
      </c>
    </row>
    <row r="416" spans="1:8" ht="15">
      <c r="A416" s="522">
        <v>30000422</v>
      </c>
      <c r="B416" s="522" t="s">
        <v>16812</v>
      </c>
      <c r="C416" s="522" t="s">
        <v>15986</v>
      </c>
      <c r="D416" s="522" t="s">
        <v>15987</v>
      </c>
      <c r="E416" s="522" t="s">
        <v>337</v>
      </c>
      <c r="F416" s="522" t="s">
        <v>438</v>
      </c>
      <c r="G416" s="522" t="s">
        <v>15988</v>
      </c>
      <c r="H416" s="522" t="s">
        <v>16813</v>
      </c>
    </row>
    <row r="417" spans="1:8" ht="15">
      <c r="A417" s="522">
        <v>30000423</v>
      </c>
      <c r="B417" s="522" t="s">
        <v>16814</v>
      </c>
      <c r="C417" s="522" t="s">
        <v>15986</v>
      </c>
      <c r="D417" s="522" t="s">
        <v>15987</v>
      </c>
      <c r="E417" s="522" t="s">
        <v>337</v>
      </c>
      <c r="F417" s="522" t="s">
        <v>438</v>
      </c>
      <c r="G417" s="522" t="s">
        <v>15988</v>
      </c>
      <c r="H417" s="522" t="s">
        <v>16815</v>
      </c>
    </row>
    <row r="418" spans="1:8" ht="15">
      <c r="A418" s="522">
        <v>30000424</v>
      </c>
      <c r="B418" s="522" t="s">
        <v>16816</v>
      </c>
      <c r="C418" s="522" t="s">
        <v>15986</v>
      </c>
      <c r="D418" s="522" t="s">
        <v>15987</v>
      </c>
      <c r="E418" s="522" t="s">
        <v>337</v>
      </c>
      <c r="F418" s="522" t="s">
        <v>438</v>
      </c>
      <c r="G418" s="522" t="s">
        <v>15988</v>
      </c>
      <c r="H418" s="522" t="s">
        <v>16815</v>
      </c>
    </row>
    <row r="419" spans="1:8" ht="15">
      <c r="A419" s="522">
        <v>30000425</v>
      </c>
      <c r="B419" s="522" t="s">
        <v>16817</v>
      </c>
      <c r="C419" s="522" t="s">
        <v>15986</v>
      </c>
      <c r="D419" s="522" t="s">
        <v>15987</v>
      </c>
      <c r="E419" s="522" t="s">
        <v>337</v>
      </c>
      <c r="F419" s="522" t="s">
        <v>438</v>
      </c>
      <c r="G419" s="522" t="s">
        <v>15988</v>
      </c>
      <c r="H419" s="522" t="s">
        <v>16818</v>
      </c>
    </row>
    <row r="420" spans="1:8" ht="15">
      <c r="A420" s="522">
        <v>30000426</v>
      </c>
      <c r="B420" s="522" t="s">
        <v>16819</v>
      </c>
      <c r="C420" s="522" t="s">
        <v>15986</v>
      </c>
      <c r="D420" s="522" t="s">
        <v>15987</v>
      </c>
      <c r="E420" s="522" t="s">
        <v>337</v>
      </c>
      <c r="F420" s="522" t="s">
        <v>438</v>
      </c>
      <c r="G420" s="522" t="s">
        <v>15988</v>
      </c>
      <c r="H420" s="522" t="s">
        <v>16820</v>
      </c>
    </row>
    <row r="421" spans="1:8" ht="15">
      <c r="A421" s="522">
        <v>30000427</v>
      </c>
      <c r="B421" s="522" t="s">
        <v>16821</v>
      </c>
      <c r="C421" s="522" t="s">
        <v>15986</v>
      </c>
      <c r="D421" s="522" t="s">
        <v>15987</v>
      </c>
      <c r="E421" s="522" t="s">
        <v>337</v>
      </c>
      <c r="F421" s="522" t="s">
        <v>438</v>
      </c>
      <c r="G421" s="522" t="s">
        <v>15988</v>
      </c>
      <c r="H421" s="522" t="s">
        <v>16822</v>
      </c>
    </row>
    <row r="422" spans="1:8" ht="15">
      <c r="A422" s="522">
        <v>30000428</v>
      </c>
      <c r="B422" s="522" t="s">
        <v>16823</v>
      </c>
      <c r="C422" s="522" t="s">
        <v>15986</v>
      </c>
      <c r="D422" s="522" t="s">
        <v>15987</v>
      </c>
      <c r="E422" s="522" t="s">
        <v>337</v>
      </c>
      <c r="F422" s="522" t="s">
        <v>438</v>
      </c>
      <c r="G422" s="522" t="s">
        <v>15988</v>
      </c>
      <c r="H422" s="522" t="s">
        <v>16824</v>
      </c>
    </row>
    <row r="423" spans="1:8" ht="15">
      <c r="A423" s="522">
        <v>30000429</v>
      </c>
      <c r="B423" s="522" t="s">
        <v>16825</v>
      </c>
      <c r="C423" s="522" t="s">
        <v>15986</v>
      </c>
      <c r="D423" s="522" t="s">
        <v>15987</v>
      </c>
      <c r="E423" s="522" t="s">
        <v>337</v>
      </c>
      <c r="F423" s="522" t="s">
        <v>438</v>
      </c>
      <c r="G423" s="522" t="s">
        <v>15988</v>
      </c>
      <c r="H423" s="522" t="s">
        <v>16826</v>
      </c>
    </row>
    <row r="424" spans="1:8" ht="15">
      <c r="A424" s="522">
        <v>30000430</v>
      </c>
      <c r="B424" s="522" t="s">
        <v>16827</v>
      </c>
      <c r="C424" s="522" t="s">
        <v>15986</v>
      </c>
      <c r="D424" s="522" t="s">
        <v>15987</v>
      </c>
      <c r="E424" s="522" t="s">
        <v>337</v>
      </c>
      <c r="F424" s="522" t="s">
        <v>438</v>
      </c>
      <c r="G424" s="522" t="s">
        <v>15988</v>
      </c>
      <c r="H424" s="522" t="s">
        <v>16828</v>
      </c>
    </row>
    <row r="425" spans="1:8" ht="15">
      <c r="A425" s="522">
        <v>30000431</v>
      </c>
      <c r="B425" s="522" t="s">
        <v>16829</v>
      </c>
      <c r="C425" s="522" t="s">
        <v>15986</v>
      </c>
      <c r="D425" s="522" t="s">
        <v>15987</v>
      </c>
      <c r="E425" s="522" t="s">
        <v>337</v>
      </c>
      <c r="F425" s="522" t="s">
        <v>438</v>
      </c>
      <c r="G425" s="522" t="s">
        <v>15988</v>
      </c>
      <c r="H425" s="522" t="s">
        <v>16830</v>
      </c>
    </row>
    <row r="426" spans="1:8" ht="15">
      <c r="A426" s="522">
        <v>30000432</v>
      </c>
      <c r="B426" s="522" t="s">
        <v>16831</v>
      </c>
      <c r="C426" s="522" t="s">
        <v>15986</v>
      </c>
      <c r="D426" s="522" t="s">
        <v>15987</v>
      </c>
      <c r="E426" s="522" t="s">
        <v>337</v>
      </c>
      <c r="F426" s="522" t="s">
        <v>438</v>
      </c>
      <c r="G426" s="522" t="s">
        <v>15988</v>
      </c>
      <c r="H426" s="522" t="s">
        <v>16832</v>
      </c>
    </row>
    <row r="427" spans="1:8" ht="15">
      <c r="A427" s="522">
        <v>30000433</v>
      </c>
      <c r="B427" s="522" t="s">
        <v>16833</v>
      </c>
      <c r="C427" s="522" t="s">
        <v>15986</v>
      </c>
      <c r="D427" s="522" t="s">
        <v>15987</v>
      </c>
      <c r="E427" s="522" t="s">
        <v>337</v>
      </c>
      <c r="F427" s="522" t="s">
        <v>438</v>
      </c>
      <c r="G427" s="522" t="s">
        <v>15988</v>
      </c>
      <c r="H427" s="522" t="s">
        <v>16834</v>
      </c>
    </row>
    <row r="428" spans="1:8" ht="15">
      <c r="A428" s="522">
        <v>30000434</v>
      </c>
      <c r="B428" s="522" t="s">
        <v>16835</v>
      </c>
      <c r="C428" s="522" t="s">
        <v>15986</v>
      </c>
      <c r="D428" s="522" t="s">
        <v>15987</v>
      </c>
      <c r="E428" s="522" t="s">
        <v>337</v>
      </c>
      <c r="F428" s="522" t="s">
        <v>438</v>
      </c>
      <c r="G428" s="522" t="s">
        <v>15988</v>
      </c>
      <c r="H428" s="522" t="s">
        <v>16836</v>
      </c>
    </row>
    <row r="429" spans="1:8" ht="15">
      <c r="A429" s="522">
        <v>30000435</v>
      </c>
      <c r="B429" s="522" t="s">
        <v>16837</v>
      </c>
      <c r="C429" s="522" t="s">
        <v>15986</v>
      </c>
      <c r="D429" s="522" t="s">
        <v>15987</v>
      </c>
      <c r="E429" s="522" t="s">
        <v>337</v>
      </c>
      <c r="F429" s="522" t="s">
        <v>438</v>
      </c>
      <c r="G429" s="522" t="s">
        <v>15988</v>
      </c>
      <c r="H429" s="522" t="s">
        <v>16838</v>
      </c>
    </row>
    <row r="430" spans="1:8" ht="15">
      <c r="A430" s="522">
        <v>30000436</v>
      </c>
      <c r="B430" s="522" t="s">
        <v>16839</v>
      </c>
      <c r="C430" s="522" t="s">
        <v>15986</v>
      </c>
      <c r="D430" s="522" t="s">
        <v>15987</v>
      </c>
      <c r="E430" s="522" t="s">
        <v>337</v>
      </c>
      <c r="F430" s="522" t="s">
        <v>438</v>
      </c>
      <c r="G430" s="522" t="s">
        <v>15988</v>
      </c>
      <c r="H430" s="522" t="s">
        <v>16840</v>
      </c>
    </row>
    <row r="431" spans="1:8" ht="15">
      <c r="A431" s="522">
        <v>30000437</v>
      </c>
      <c r="B431" s="522" t="s">
        <v>16841</v>
      </c>
      <c r="C431" s="522" t="s">
        <v>15986</v>
      </c>
      <c r="D431" s="522" t="s">
        <v>15987</v>
      </c>
      <c r="E431" s="522" t="s">
        <v>337</v>
      </c>
      <c r="F431" s="522" t="s">
        <v>438</v>
      </c>
      <c r="G431" s="522" t="s">
        <v>15988</v>
      </c>
      <c r="H431" s="522" t="s">
        <v>16842</v>
      </c>
    </row>
    <row r="432" spans="1:8" ht="15">
      <c r="A432" s="522">
        <v>30000438</v>
      </c>
      <c r="B432" s="522" t="s">
        <v>16843</v>
      </c>
      <c r="C432" s="522" t="s">
        <v>15986</v>
      </c>
      <c r="D432" s="522" t="s">
        <v>15987</v>
      </c>
      <c r="E432" s="522" t="s">
        <v>337</v>
      </c>
      <c r="F432" s="522" t="s">
        <v>438</v>
      </c>
      <c r="G432" s="522" t="s">
        <v>15988</v>
      </c>
      <c r="H432" s="522" t="s">
        <v>16844</v>
      </c>
    </row>
    <row r="433" spans="1:8" ht="15">
      <c r="A433" s="522">
        <v>30000439</v>
      </c>
      <c r="B433" s="522" t="s">
        <v>16845</v>
      </c>
      <c r="C433" s="522" t="s">
        <v>15986</v>
      </c>
      <c r="D433" s="522" t="s">
        <v>15987</v>
      </c>
      <c r="E433" s="522" t="s">
        <v>337</v>
      </c>
      <c r="F433" s="522" t="s">
        <v>438</v>
      </c>
      <c r="G433" s="522" t="s">
        <v>15988</v>
      </c>
      <c r="H433" s="522" t="s">
        <v>16846</v>
      </c>
    </row>
    <row r="434" spans="1:8" ht="15">
      <c r="A434" s="522">
        <v>30000440</v>
      </c>
      <c r="B434" s="522" t="s">
        <v>16847</v>
      </c>
      <c r="C434" s="522" t="s">
        <v>15986</v>
      </c>
      <c r="D434" s="522" t="s">
        <v>15987</v>
      </c>
      <c r="E434" s="522" t="s">
        <v>429</v>
      </c>
      <c r="F434" s="522" t="s">
        <v>438</v>
      </c>
      <c r="G434" s="522" t="s">
        <v>15988</v>
      </c>
      <c r="H434" s="522" t="s">
        <v>16848</v>
      </c>
    </row>
    <row r="435" spans="1:8" ht="15">
      <c r="A435" s="522">
        <v>30000441</v>
      </c>
      <c r="B435" s="522" t="s">
        <v>16849</v>
      </c>
      <c r="C435" s="522" t="s">
        <v>15986</v>
      </c>
      <c r="D435" s="522" t="s">
        <v>15987</v>
      </c>
      <c r="E435" s="522" t="s">
        <v>745</v>
      </c>
      <c r="F435" s="522" t="s">
        <v>438</v>
      </c>
      <c r="G435" s="522" t="s">
        <v>15988</v>
      </c>
      <c r="H435" s="522" t="s">
        <v>16850</v>
      </c>
    </row>
    <row r="436" spans="1:8" ht="15">
      <c r="A436" s="522">
        <v>30000442</v>
      </c>
      <c r="B436" s="522" t="s">
        <v>16851</v>
      </c>
      <c r="C436" s="522" t="s">
        <v>15986</v>
      </c>
      <c r="D436" s="522" t="s">
        <v>15987</v>
      </c>
      <c r="E436" s="522" t="s">
        <v>12563</v>
      </c>
      <c r="F436" s="522" t="s">
        <v>438</v>
      </c>
      <c r="G436" s="522" t="s">
        <v>15988</v>
      </c>
      <c r="H436" s="522" t="s">
        <v>16852</v>
      </c>
    </row>
    <row r="437" spans="1:8" ht="15">
      <c r="A437" s="522">
        <v>30000443</v>
      </c>
      <c r="B437" s="522" t="s">
        <v>16853</v>
      </c>
      <c r="C437" s="522" t="s">
        <v>15986</v>
      </c>
      <c r="D437" s="522" t="s">
        <v>15987</v>
      </c>
      <c r="E437" s="522" t="s">
        <v>337</v>
      </c>
      <c r="F437" s="522" t="s">
        <v>438</v>
      </c>
      <c r="G437" s="522" t="s">
        <v>15988</v>
      </c>
      <c r="H437" s="522" t="s">
        <v>16854</v>
      </c>
    </row>
    <row r="438" spans="1:8" ht="15">
      <c r="A438" s="522">
        <v>30000444</v>
      </c>
      <c r="B438" s="522" t="s">
        <v>16855</v>
      </c>
      <c r="C438" s="522" t="s">
        <v>15986</v>
      </c>
      <c r="D438" s="522" t="s">
        <v>15987</v>
      </c>
      <c r="E438" s="522" t="s">
        <v>337</v>
      </c>
      <c r="F438" s="522" t="s">
        <v>438</v>
      </c>
      <c r="G438" s="522" t="s">
        <v>15988</v>
      </c>
      <c r="H438" s="522" t="s">
        <v>16856</v>
      </c>
    </row>
    <row r="439" spans="1:8" ht="15">
      <c r="A439" s="522">
        <v>30000445</v>
      </c>
      <c r="B439" s="522" t="s">
        <v>16857</v>
      </c>
      <c r="C439" s="522" t="s">
        <v>15986</v>
      </c>
      <c r="D439" s="522" t="s">
        <v>15987</v>
      </c>
      <c r="E439" s="522" t="s">
        <v>337</v>
      </c>
      <c r="F439" s="522" t="s">
        <v>438</v>
      </c>
      <c r="G439" s="522" t="s">
        <v>15988</v>
      </c>
      <c r="H439" s="522" t="s">
        <v>16858</v>
      </c>
    </row>
    <row r="440" spans="1:8" ht="15">
      <c r="A440" s="522">
        <v>30000446</v>
      </c>
      <c r="B440" s="522" t="s">
        <v>16859</v>
      </c>
      <c r="C440" s="522" t="s">
        <v>15986</v>
      </c>
      <c r="D440" s="522" t="s">
        <v>15987</v>
      </c>
      <c r="E440" s="522" t="s">
        <v>337</v>
      </c>
      <c r="F440" s="522" t="s">
        <v>438</v>
      </c>
      <c r="G440" s="522" t="s">
        <v>15988</v>
      </c>
      <c r="H440" s="522" t="s">
        <v>16860</v>
      </c>
    </row>
    <row r="441" spans="1:8" ht="15">
      <c r="A441" s="522">
        <v>30000447</v>
      </c>
      <c r="B441" s="522" t="s">
        <v>16861</v>
      </c>
      <c r="C441" s="522" t="s">
        <v>15986</v>
      </c>
      <c r="D441" s="522" t="s">
        <v>15987</v>
      </c>
      <c r="E441" s="522" t="s">
        <v>337</v>
      </c>
      <c r="F441" s="522" t="s">
        <v>438</v>
      </c>
      <c r="G441" s="522" t="s">
        <v>15988</v>
      </c>
      <c r="H441" s="522" t="s">
        <v>16862</v>
      </c>
    </row>
    <row r="442" spans="1:8" ht="15">
      <c r="A442" s="522">
        <v>30000448</v>
      </c>
      <c r="B442" s="522" t="s">
        <v>16863</v>
      </c>
      <c r="C442" s="522" t="s">
        <v>15986</v>
      </c>
      <c r="D442" s="522" t="s">
        <v>15987</v>
      </c>
      <c r="E442" s="522" t="s">
        <v>16864</v>
      </c>
      <c r="F442" s="522" t="s">
        <v>438</v>
      </c>
      <c r="G442" s="522" t="s">
        <v>15988</v>
      </c>
      <c r="H442" s="522" t="s">
        <v>16865</v>
      </c>
    </row>
    <row r="443" spans="1:8" ht="15">
      <c r="A443" s="522">
        <v>30000449</v>
      </c>
      <c r="B443" s="522" t="s">
        <v>16866</v>
      </c>
      <c r="C443" s="522" t="s">
        <v>15986</v>
      </c>
      <c r="D443" s="522" t="s">
        <v>15987</v>
      </c>
      <c r="E443" s="522" t="s">
        <v>16864</v>
      </c>
      <c r="F443" s="522" t="s">
        <v>438</v>
      </c>
      <c r="G443" s="522" t="s">
        <v>15988</v>
      </c>
      <c r="H443" s="522" t="s">
        <v>16867</v>
      </c>
    </row>
    <row r="444" spans="1:8" ht="15">
      <c r="A444" s="522">
        <v>30000450</v>
      </c>
      <c r="B444" s="522" t="s">
        <v>16868</v>
      </c>
      <c r="C444" s="522" t="s">
        <v>15986</v>
      </c>
      <c r="D444" s="522" t="s">
        <v>15987</v>
      </c>
      <c r="E444" s="522" t="s">
        <v>337</v>
      </c>
      <c r="F444" s="522" t="s">
        <v>438</v>
      </c>
      <c r="G444" s="522" t="s">
        <v>15988</v>
      </c>
      <c r="H444" s="522" t="s">
        <v>16869</v>
      </c>
    </row>
    <row r="445" spans="1:8" ht="15">
      <c r="A445" s="522">
        <v>30000451</v>
      </c>
      <c r="B445" s="522" t="s">
        <v>16870</v>
      </c>
      <c r="C445" s="522" t="s">
        <v>15986</v>
      </c>
      <c r="D445" s="522" t="s">
        <v>15987</v>
      </c>
      <c r="E445" s="522" t="s">
        <v>337</v>
      </c>
      <c r="F445" s="522" t="s">
        <v>438</v>
      </c>
      <c r="G445" s="522" t="s">
        <v>15988</v>
      </c>
      <c r="H445" s="522" t="s">
        <v>16871</v>
      </c>
    </row>
    <row r="446" spans="1:8" ht="15">
      <c r="A446" s="522">
        <v>30000452</v>
      </c>
      <c r="B446" s="522" t="s">
        <v>16872</v>
      </c>
      <c r="C446" s="522" t="s">
        <v>15986</v>
      </c>
      <c r="D446" s="522" t="s">
        <v>15987</v>
      </c>
      <c r="E446" s="522" t="s">
        <v>337</v>
      </c>
      <c r="F446" s="522" t="s">
        <v>438</v>
      </c>
      <c r="G446" s="522" t="s">
        <v>15988</v>
      </c>
      <c r="H446" s="522" t="s">
        <v>16873</v>
      </c>
    </row>
    <row r="447" spans="1:8" ht="15">
      <c r="A447" s="522">
        <v>30000453</v>
      </c>
      <c r="B447" s="522" t="s">
        <v>16874</v>
      </c>
      <c r="C447" s="522" t="s">
        <v>15986</v>
      </c>
      <c r="D447" s="522" t="s">
        <v>15987</v>
      </c>
      <c r="E447" s="522" t="s">
        <v>337</v>
      </c>
      <c r="F447" s="522" t="s">
        <v>438</v>
      </c>
      <c r="G447" s="522" t="s">
        <v>15988</v>
      </c>
      <c r="H447" s="522" t="s">
        <v>16875</v>
      </c>
    </row>
    <row r="448" spans="1:8" ht="15">
      <c r="A448" s="522">
        <v>30000454</v>
      </c>
      <c r="B448" s="522" t="s">
        <v>16876</v>
      </c>
      <c r="C448" s="522" t="s">
        <v>15986</v>
      </c>
      <c r="D448" s="522" t="s">
        <v>15987</v>
      </c>
      <c r="E448" s="522" t="s">
        <v>337</v>
      </c>
      <c r="F448" s="522" t="s">
        <v>438</v>
      </c>
      <c r="G448" s="522" t="s">
        <v>15988</v>
      </c>
      <c r="H448" s="522" t="s">
        <v>16877</v>
      </c>
    </row>
    <row r="449" spans="1:8" ht="15">
      <c r="A449" s="522">
        <v>30000455</v>
      </c>
      <c r="B449" s="522" t="s">
        <v>16878</v>
      </c>
      <c r="C449" s="522" t="s">
        <v>15986</v>
      </c>
      <c r="D449" s="522" t="s">
        <v>15987</v>
      </c>
      <c r="E449" s="522" t="s">
        <v>337</v>
      </c>
      <c r="F449" s="522" t="s">
        <v>438</v>
      </c>
      <c r="G449" s="522" t="s">
        <v>15988</v>
      </c>
      <c r="H449" s="522" t="s">
        <v>16879</v>
      </c>
    </row>
    <row r="450" spans="1:8" ht="15">
      <c r="A450" s="522">
        <v>30000456</v>
      </c>
      <c r="B450" s="522" t="s">
        <v>16880</v>
      </c>
      <c r="C450" s="522" t="s">
        <v>15986</v>
      </c>
      <c r="D450" s="522" t="s">
        <v>15987</v>
      </c>
      <c r="E450" s="522" t="s">
        <v>337</v>
      </c>
      <c r="F450" s="522" t="s">
        <v>438</v>
      </c>
      <c r="G450" s="522" t="s">
        <v>15988</v>
      </c>
      <c r="H450" s="522" t="s">
        <v>16881</v>
      </c>
    </row>
    <row r="451" spans="1:8" ht="15">
      <c r="A451" s="522">
        <v>30000457</v>
      </c>
      <c r="B451" s="522" t="s">
        <v>16882</v>
      </c>
      <c r="C451" s="522" t="s">
        <v>15986</v>
      </c>
      <c r="D451" s="522" t="s">
        <v>15987</v>
      </c>
      <c r="E451" s="522" t="s">
        <v>337</v>
      </c>
      <c r="F451" s="522" t="s">
        <v>438</v>
      </c>
      <c r="G451" s="522" t="s">
        <v>15988</v>
      </c>
      <c r="H451" s="522" t="s">
        <v>16883</v>
      </c>
    </row>
    <row r="452" spans="1:8" ht="15">
      <c r="A452" s="522">
        <v>30000458</v>
      </c>
      <c r="B452" s="522" t="s">
        <v>16884</v>
      </c>
      <c r="C452" s="522" t="s">
        <v>15986</v>
      </c>
      <c r="D452" s="522" t="s">
        <v>15987</v>
      </c>
      <c r="E452" s="522" t="s">
        <v>337</v>
      </c>
      <c r="F452" s="522" t="s">
        <v>438</v>
      </c>
      <c r="G452" s="522" t="s">
        <v>15988</v>
      </c>
      <c r="H452" s="522" t="s">
        <v>16885</v>
      </c>
    </row>
    <row r="453" spans="1:8" ht="15">
      <c r="A453" s="522">
        <v>30000459</v>
      </c>
      <c r="B453" s="522" t="s">
        <v>16886</v>
      </c>
      <c r="C453" s="522" t="s">
        <v>15986</v>
      </c>
      <c r="D453" s="522" t="s">
        <v>15987</v>
      </c>
      <c r="E453" s="522" t="s">
        <v>337</v>
      </c>
      <c r="F453" s="522" t="s">
        <v>438</v>
      </c>
      <c r="G453" s="522" t="s">
        <v>15988</v>
      </c>
      <c r="H453" s="522" t="s">
        <v>16887</v>
      </c>
    </row>
    <row r="454" spans="1:8" ht="15">
      <c r="A454" s="522">
        <v>30000460</v>
      </c>
      <c r="B454" s="522" t="s">
        <v>16888</v>
      </c>
      <c r="C454" s="522" t="s">
        <v>15986</v>
      </c>
      <c r="D454" s="522" t="s">
        <v>15987</v>
      </c>
      <c r="E454" s="522" t="s">
        <v>337</v>
      </c>
      <c r="F454" s="522" t="s">
        <v>438</v>
      </c>
      <c r="G454" s="522" t="s">
        <v>15988</v>
      </c>
      <c r="H454" s="522" t="s">
        <v>16889</v>
      </c>
    </row>
    <row r="455" spans="1:8" ht="15">
      <c r="A455" s="522">
        <v>30000461</v>
      </c>
      <c r="B455" s="522" t="s">
        <v>16890</v>
      </c>
      <c r="C455" s="522" t="s">
        <v>15986</v>
      </c>
      <c r="D455" s="522" t="s">
        <v>15987</v>
      </c>
      <c r="E455" s="522" t="s">
        <v>340</v>
      </c>
      <c r="F455" s="522" t="s">
        <v>438</v>
      </c>
      <c r="G455" s="522" t="s">
        <v>15988</v>
      </c>
      <c r="H455" s="522" t="s">
        <v>16891</v>
      </c>
    </row>
    <row r="456" spans="1:8" ht="15">
      <c r="A456" s="522">
        <v>30000462</v>
      </c>
      <c r="B456" s="522" t="s">
        <v>16892</v>
      </c>
      <c r="C456" s="522" t="s">
        <v>15986</v>
      </c>
      <c r="D456" s="522" t="s">
        <v>15987</v>
      </c>
      <c r="E456" s="522" t="s">
        <v>745</v>
      </c>
      <c r="F456" s="522" t="s">
        <v>438</v>
      </c>
      <c r="G456" s="522" t="s">
        <v>15988</v>
      </c>
      <c r="H456" s="522" t="s">
        <v>16893</v>
      </c>
    </row>
    <row r="457" spans="1:8" ht="15">
      <c r="A457" s="522">
        <v>30000463</v>
      </c>
      <c r="B457" s="522" t="s">
        <v>16894</v>
      </c>
      <c r="C457" s="522" t="s">
        <v>15986</v>
      </c>
      <c r="D457" s="522" t="s">
        <v>15987</v>
      </c>
      <c r="E457" s="522" t="s">
        <v>440</v>
      </c>
      <c r="F457" s="522" t="s">
        <v>438</v>
      </c>
      <c r="G457" s="522" t="s">
        <v>15988</v>
      </c>
      <c r="H457" s="522" t="s">
        <v>16895</v>
      </c>
    </row>
    <row r="458" spans="1:8" ht="15">
      <c r="A458" s="522">
        <v>30000464</v>
      </c>
      <c r="B458" s="522" t="s">
        <v>16896</v>
      </c>
      <c r="C458" s="522" t="s">
        <v>15986</v>
      </c>
      <c r="D458" s="522" t="s">
        <v>15987</v>
      </c>
      <c r="E458" s="522" t="s">
        <v>440</v>
      </c>
      <c r="F458" s="522" t="s">
        <v>438</v>
      </c>
      <c r="G458" s="522" t="s">
        <v>15988</v>
      </c>
      <c r="H458" s="522" t="s">
        <v>16897</v>
      </c>
    </row>
    <row r="459" spans="1:8" ht="15">
      <c r="A459" s="522">
        <v>30000465</v>
      </c>
      <c r="B459" s="522" t="s">
        <v>16898</v>
      </c>
      <c r="C459" s="522" t="s">
        <v>15986</v>
      </c>
      <c r="D459" s="522" t="s">
        <v>15987</v>
      </c>
      <c r="E459" s="522" t="s">
        <v>440</v>
      </c>
      <c r="F459" s="522" t="s">
        <v>438</v>
      </c>
      <c r="G459" s="522" t="s">
        <v>15988</v>
      </c>
      <c r="H459" s="522" t="s">
        <v>16899</v>
      </c>
    </row>
    <row r="460" spans="1:8" ht="15">
      <c r="A460" s="522">
        <v>30000466</v>
      </c>
      <c r="B460" s="522" t="s">
        <v>16900</v>
      </c>
      <c r="C460" s="522" t="s">
        <v>15986</v>
      </c>
      <c r="D460" s="522" t="s">
        <v>15987</v>
      </c>
      <c r="E460" s="522" t="s">
        <v>440</v>
      </c>
      <c r="F460" s="522" t="s">
        <v>438</v>
      </c>
      <c r="G460" s="522" t="s">
        <v>15988</v>
      </c>
      <c r="H460" s="522" t="s">
        <v>16901</v>
      </c>
    </row>
    <row r="461" spans="1:8" ht="15">
      <c r="A461" s="522">
        <v>30000467</v>
      </c>
      <c r="B461" s="522" t="s">
        <v>16902</v>
      </c>
      <c r="C461" s="522" t="s">
        <v>15986</v>
      </c>
      <c r="D461" s="522" t="s">
        <v>15987</v>
      </c>
      <c r="E461" s="522" t="s">
        <v>440</v>
      </c>
      <c r="F461" s="522" t="s">
        <v>438</v>
      </c>
      <c r="G461" s="522" t="s">
        <v>15988</v>
      </c>
      <c r="H461" s="522" t="s">
        <v>16903</v>
      </c>
    </row>
    <row r="462" spans="1:8" ht="15">
      <c r="A462" s="522">
        <v>30000468</v>
      </c>
      <c r="B462" s="522" t="s">
        <v>16904</v>
      </c>
      <c r="C462" s="522" t="s">
        <v>15986</v>
      </c>
      <c r="D462" s="522" t="s">
        <v>15987</v>
      </c>
      <c r="E462" s="522" t="s">
        <v>440</v>
      </c>
      <c r="F462" s="522" t="s">
        <v>438</v>
      </c>
      <c r="G462" s="522" t="s">
        <v>15988</v>
      </c>
      <c r="H462" s="522" t="s">
        <v>16905</v>
      </c>
    </row>
    <row r="463" spans="1:8" ht="15">
      <c r="A463" s="522">
        <v>30000469</v>
      </c>
      <c r="B463" s="522" t="s">
        <v>16906</v>
      </c>
      <c r="C463" s="522" t="s">
        <v>15986</v>
      </c>
      <c r="D463" s="522" t="s">
        <v>15987</v>
      </c>
      <c r="E463" s="522" t="s">
        <v>440</v>
      </c>
      <c r="F463" s="522" t="s">
        <v>438</v>
      </c>
      <c r="G463" s="522" t="s">
        <v>15988</v>
      </c>
      <c r="H463" s="522" t="s">
        <v>16907</v>
      </c>
    </row>
    <row r="464" spans="1:8" ht="15">
      <c r="A464" s="522">
        <v>30000470</v>
      </c>
      <c r="B464" s="522" t="s">
        <v>16908</v>
      </c>
      <c r="C464" s="522" t="s">
        <v>15986</v>
      </c>
      <c r="D464" s="522" t="s">
        <v>15987</v>
      </c>
      <c r="E464" s="522" t="s">
        <v>440</v>
      </c>
      <c r="F464" s="522" t="s">
        <v>438</v>
      </c>
      <c r="G464" s="522" t="s">
        <v>15988</v>
      </c>
      <c r="H464" s="522" t="s">
        <v>16909</v>
      </c>
    </row>
    <row r="465" spans="1:8" ht="15">
      <c r="A465" s="522">
        <v>30000471</v>
      </c>
      <c r="B465" s="522" t="s">
        <v>16910</v>
      </c>
      <c r="C465" s="522" t="s">
        <v>15986</v>
      </c>
      <c r="D465" s="522" t="s">
        <v>15987</v>
      </c>
      <c r="E465" s="522" t="s">
        <v>440</v>
      </c>
      <c r="F465" s="522" t="s">
        <v>438</v>
      </c>
      <c r="G465" s="522" t="s">
        <v>15988</v>
      </c>
      <c r="H465" s="522" t="s">
        <v>16911</v>
      </c>
    </row>
    <row r="466" spans="1:8" ht="15">
      <c r="A466" s="522">
        <v>30000472</v>
      </c>
      <c r="B466" s="522" t="s">
        <v>16912</v>
      </c>
      <c r="C466" s="522" t="s">
        <v>15986</v>
      </c>
      <c r="D466" s="522" t="s">
        <v>15987</v>
      </c>
      <c r="E466" s="522" t="s">
        <v>440</v>
      </c>
      <c r="F466" s="522" t="s">
        <v>438</v>
      </c>
      <c r="G466" s="522" t="s">
        <v>15988</v>
      </c>
      <c r="H466" s="522" t="s">
        <v>16913</v>
      </c>
    </row>
    <row r="467" spans="1:8" ht="15">
      <c r="A467" s="522">
        <v>30000473</v>
      </c>
      <c r="B467" s="522" t="s">
        <v>16914</v>
      </c>
      <c r="C467" s="522" t="s">
        <v>15986</v>
      </c>
      <c r="D467" s="522" t="s">
        <v>15987</v>
      </c>
      <c r="E467" s="522" t="s">
        <v>16915</v>
      </c>
      <c r="F467" s="522" t="s">
        <v>438</v>
      </c>
      <c r="G467" s="522" t="s">
        <v>15988</v>
      </c>
      <c r="H467" s="522" t="s">
        <v>16916</v>
      </c>
    </row>
    <row r="468" spans="1:8" ht="15">
      <c r="A468" s="522">
        <v>30000474</v>
      </c>
      <c r="B468" s="522" t="s">
        <v>16917</v>
      </c>
      <c r="C468" s="522" t="s">
        <v>15986</v>
      </c>
      <c r="D468" s="522" t="s">
        <v>15987</v>
      </c>
      <c r="E468" s="522" t="s">
        <v>16915</v>
      </c>
      <c r="F468" s="522" t="s">
        <v>438</v>
      </c>
      <c r="G468" s="522" t="s">
        <v>15988</v>
      </c>
      <c r="H468" s="522" t="s">
        <v>16918</v>
      </c>
    </row>
    <row r="469" spans="1:8" ht="15">
      <c r="A469" s="522">
        <v>30000475</v>
      </c>
      <c r="B469" s="522" t="s">
        <v>16919</v>
      </c>
      <c r="C469" s="522" t="s">
        <v>15986</v>
      </c>
      <c r="D469" s="522" t="s">
        <v>15987</v>
      </c>
      <c r="E469" s="522" t="s">
        <v>337</v>
      </c>
      <c r="F469" s="522" t="s">
        <v>438</v>
      </c>
      <c r="G469" s="522" t="s">
        <v>15988</v>
      </c>
      <c r="H469" s="522" t="s">
        <v>16920</v>
      </c>
    </row>
    <row r="470" spans="1:8" ht="15">
      <c r="A470" s="522">
        <v>30000476</v>
      </c>
      <c r="B470" s="522" t="s">
        <v>16921</v>
      </c>
      <c r="C470" s="522" t="s">
        <v>15986</v>
      </c>
      <c r="D470" s="522" t="s">
        <v>15987</v>
      </c>
      <c r="E470" s="522" t="s">
        <v>337</v>
      </c>
      <c r="F470" s="522" t="s">
        <v>438</v>
      </c>
      <c r="G470" s="522" t="s">
        <v>15988</v>
      </c>
      <c r="H470" s="522" t="s">
        <v>16922</v>
      </c>
    </row>
    <row r="471" spans="1:8" ht="15">
      <c r="A471" s="522">
        <v>30000477</v>
      </c>
      <c r="B471" s="522" t="s">
        <v>16923</v>
      </c>
      <c r="C471" s="522" t="s">
        <v>15986</v>
      </c>
      <c r="D471" s="522" t="s">
        <v>15987</v>
      </c>
      <c r="E471" s="522" t="s">
        <v>337</v>
      </c>
      <c r="F471" s="522" t="s">
        <v>438</v>
      </c>
      <c r="G471" s="522" t="s">
        <v>15988</v>
      </c>
      <c r="H471" s="522" t="s">
        <v>16924</v>
      </c>
    </row>
    <row r="472" spans="1:8" ht="15">
      <c r="A472" s="522">
        <v>30000478</v>
      </c>
      <c r="B472" s="522" t="s">
        <v>16925</v>
      </c>
      <c r="C472" s="522" t="s">
        <v>15986</v>
      </c>
      <c r="D472" s="522" t="s">
        <v>15987</v>
      </c>
      <c r="E472" s="522" t="s">
        <v>337</v>
      </c>
      <c r="F472" s="522" t="s">
        <v>438</v>
      </c>
      <c r="G472" s="522" t="s">
        <v>15988</v>
      </c>
      <c r="H472" s="522" t="s">
        <v>16926</v>
      </c>
    </row>
    <row r="473" spans="1:8" ht="15">
      <c r="A473" s="522">
        <v>30000479</v>
      </c>
      <c r="B473" s="522" t="s">
        <v>16927</v>
      </c>
      <c r="C473" s="522" t="s">
        <v>15986</v>
      </c>
      <c r="D473" s="522" t="s">
        <v>15987</v>
      </c>
      <c r="E473" s="522" t="s">
        <v>337</v>
      </c>
      <c r="F473" s="522" t="s">
        <v>438</v>
      </c>
      <c r="G473" s="522" t="s">
        <v>15988</v>
      </c>
      <c r="H473" s="522" t="s">
        <v>16928</v>
      </c>
    </row>
    <row r="474" spans="1:8" ht="15">
      <c r="A474" s="522">
        <v>30000480</v>
      </c>
      <c r="B474" s="522" t="s">
        <v>16929</v>
      </c>
      <c r="C474" s="522" t="s">
        <v>15986</v>
      </c>
      <c r="D474" s="522" t="s">
        <v>15987</v>
      </c>
      <c r="E474" s="522" t="s">
        <v>337</v>
      </c>
      <c r="F474" s="522" t="s">
        <v>438</v>
      </c>
      <c r="G474" s="522" t="s">
        <v>15988</v>
      </c>
      <c r="H474" s="522" t="s">
        <v>16930</v>
      </c>
    </row>
    <row r="475" spans="1:8" ht="15">
      <c r="A475" s="522">
        <v>30000481</v>
      </c>
      <c r="B475" s="522" t="s">
        <v>16931</v>
      </c>
      <c r="C475" s="522" t="s">
        <v>15986</v>
      </c>
      <c r="D475" s="522" t="s">
        <v>15987</v>
      </c>
      <c r="E475" s="522" t="s">
        <v>337</v>
      </c>
      <c r="F475" s="522" t="s">
        <v>438</v>
      </c>
      <c r="G475" s="522" t="s">
        <v>15988</v>
      </c>
      <c r="H475" s="522" t="s">
        <v>16932</v>
      </c>
    </row>
    <row r="476" spans="1:8" ht="15">
      <c r="A476" s="522">
        <v>30000482</v>
      </c>
      <c r="B476" s="522" t="s">
        <v>16933</v>
      </c>
      <c r="C476" s="522" t="s">
        <v>15986</v>
      </c>
      <c r="D476" s="522" t="s">
        <v>15987</v>
      </c>
      <c r="E476" s="522" t="s">
        <v>337</v>
      </c>
      <c r="F476" s="522" t="s">
        <v>438</v>
      </c>
      <c r="G476" s="522" t="s">
        <v>15988</v>
      </c>
      <c r="H476" s="522" t="s">
        <v>16934</v>
      </c>
    </row>
    <row r="477" spans="1:8" ht="15">
      <c r="A477" s="522">
        <v>30000483</v>
      </c>
      <c r="B477" s="522" t="s">
        <v>16935</v>
      </c>
      <c r="C477" s="522" t="s">
        <v>15986</v>
      </c>
      <c r="D477" s="522" t="s">
        <v>15987</v>
      </c>
      <c r="E477" s="522" t="s">
        <v>337</v>
      </c>
      <c r="F477" s="522" t="s">
        <v>438</v>
      </c>
      <c r="G477" s="522" t="s">
        <v>15988</v>
      </c>
      <c r="H477" s="522" t="s">
        <v>16936</v>
      </c>
    </row>
    <row r="478" spans="1:8" ht="15">
      <c r="A478" s="522">
        <v>30000484</v>
      </c>
      <c r="B478" s="522" t="s">
        <v>16937</v>
      </c>
      <c r="C478" s="522" t="s">
        <v>15986</v>
      </c>
      <c r="D478" s="522" t="s">
        <v>15987</v>
      </c>
      <c r="E478" s="522" t="s">
        <v>337</v>
      </c>
      <c r="F478" s="522" t="s">
        <v>438</v>
      </c>
      <c r="G478" s="522" t="s">
        <v>15988</v>
      </c>
      <c r="H478" s="522" t="s">
        <v>16938</v>
      </c>
    </row>
    <row r="479" spans="1:8" ht="15">
      <c r="A479" s="522">
        <v>30000485</v>
      </c>
      <c r="B479" s="522" t="s">
        <v>16939</v>
      </c>
      <c r="C479" s="522" t="s">
        <v>15986</v>
      </c>
      <c r="D479" s="522" t="s">
        <v>15987</v>
      </c>
      <c r="E479" s="522" t="s">
        <v>337</v>
      </c>
      <c r="F479" s="522" t="s">
        <v>438</v>
      </c>
      <c r="G479" s="522" t="s">
        <v>15988</v>
      </c>
      <c r="H479" s="522" t="s">
        <v>16940</v>
      </c>
    </row>
    <row r="480" spans="1:8" ht="15">
      <c r="A480" s="522">
        <v>30000486</v>
      </c>
      <c r="B480" s="522" t="s">
        <v>16941</v>
      </c>
      <c r="C480" s="522" t="s">
        <v>15986</v>
      </c>
      <c r="D480" s="522" t="s">
        <v>15987</v>
      </c>
      <c r="E480" s="522" t="s">
        <v>337</v>
      </c>
      <c r="F480" s="522" t="s">
        <v>438</v>
      </c>
      <c r="G480" s="522" t="s">
        <v>15988</v>
      </c>
      <c r="H480" s="522" t="s">
        <v>16942</v>
      </c>
    </row>
    <row r="481" spans="1:8" ht="15">
      <c r="A481" s="522">
        <v>30000487</v>
      </c>
      <c r="B481" s="522" t="s">
        <v>16943</v>
      </c>
      <c r="C481" s="522" t="s">
        <v>15986</v>
      </c>
      <c r="D481" s="522" t="s">
        <v>15987</v>
      </c>
      <c r="E481" s="522" t="s">
        <v>337</v>
      </c>
      <c r="F481" s="522" t="s">
        <v>438</v>
      </c>
      <c r="G481" s="522" t="s">
        <v>15988</v>
      </c>
      <c r="H481" s="522" t="s">
        <v>16944</v>
      </c>
    </row>
    <row r="482" spans="1:8" ht="15">
      <c r="A482" s="522">
        <v>30000488</v>
      </c>
      <c r="B482" s="522" t="s">
        <v>16945</v>
      </c>
      <c r="C482" s="522" t="s">
        <v>15986</v>
      </c>
      <c r="D482" s="522" t="s">
        <v>15987</v>
      </c>
      <c r="E482" s="522" t="s">
        <v>337</v>
      </c>
      <c r="F482" s="522" t="s">
        <v>438</v>
      </c>
      <c r="G482" s="522" t="s">
        <v>15988</v>
      </c>
      <c r="H482" s="522" t="s">
        <v>16946</v>
      </c>
    </row>
    <row r="483" spans="1:8" ht="15">
      <c r="A483" s="522">
        <v>30000489</v>
      </c>
      <c r="B483" s="522" t="s">
        <v>16947</v>
      </c>
      <c r="C483" s="522" t="s">
        <v>15986</v>
      </c>
      <c r="D483" s="522" t="s">
        <v>15987</v>
      </c>
      <c r="E483" s="522" t="s">
        <v>337</v>
      </c>
      <c r="F483" s="522" t="s">
        <v>438</v>
      </c>
      <c r="G483" s="522" t="s">
        <v>15988</v>
      </c>
      <c r="H483" s="522" t="s">
        <v>16948</v>
      </c>
    </row>
    <row r="484" spans="1:8" ht="15">
      <c r="A484" s="522">
        <v>30000490</v>
      </c>
      <c r="B484" s="522" t="s">
        <v>16949</v>
      </c>
      <c r="C484" s="522" t="s">
        <v>15986</v>
      </c>
      <c r="D484" s="522" t="s">
        <v>15987</v>
      </c>
      <c r="E484" s="522" t="s">
        <v>337</v>
      </c>
      <c r="F484" s="522" t="s">
        <v>438</v>
      </c>
      <c r="G484" s="522" t="s">
        <v>15988</v>
      </c>
      <c r="H484" s="522" t="s">
        <v>16950</v>
      </c>
    </row>
    <row r="485" spans="1:8" ht="15">
      <c r="A485" s="522">
        <v>30000491</v>
      </c>
      <c r="B485" s="522" t="s">
        <v>16951</v>
      </c>
      <c r="C485" s="522" t="s">
        <v>15986</v>
      </c>
      <c r="D485" s="522" t="s">
        <v>15987</v>
      </c>
      <c r="E485" s="522" t="s">
        <v>337</v>
      </c>
      <c r="F485" s="522" t="s">
        <v>438</v>
      </c>
      <c r="G485" s="522" t="s">
        <v>15988</v>
      </c>
      <c r="H485" s="522" t="s">
        <v>16952</v>
      </c>
    </row>
    <row r="486" spans="1:8" ht="15">
      <c r="A486" s="522">
        <v>30000492</v>
      </c>
      <c r="B486" s="522" t="s">
        <v>16953</v>
      </c>
      <c r="C486" s="522" t="s">
        <v>15986</v>
      </c>
      <c r="D486" s="522" t="s">
        <v>15987</v>
      </c>
      <c r="E486" s="522" t="s">
        <v>337</v>
      </c>
      <c r="F486" s="522" t="s">
        <v>438</v>
      </c>
      <c r="G486" s="522" t="s">
        <v>15988</v>
      </c>
      <c r="H486" s="522" t="s">
        <v>16954</v>
      </c>
    </row>
    <row r="487" spans="1:8" ht="15">
      <c r="A487" s="522">
        <v>30000493</v>
      </c>
      <c r="B487" s="522" t="s">
        <v>16955</v>
      </c>
      <c r="C487" s="522" t="s">
        <v>15986</v>
      </c>
      <c r="D487" s="522" t="s">
        <v>15987</v>
      </c>
      <c r="E487" s="522" t="s">
        <v>745</v>
      </c>
      <c r="F487" s="522" t="s">
        <v>438</v>
      </c>
      <c r="G487" s="522" t="s">
        <v>15988</v>
      </c>
      <c r="H487" s="522" t="s">
        <v>16956</v>
      </c>
    </row>
    <row r="488" spans="1:8" ht="15">
      <c r="A488" s="522">
        <v>30000494</v>
      </c>
      <c r="B488" s="522" t="s">
        <v>16957</v>
      </c>
      <c r="C488" s="522" t="s">
        <v>15986</v>
      </c>
      <c r="D488" s="522" t="s">
        <v>15987</v>
      </c>
      <c r="E488" s="522" t="s">
        <v>745</v>
      </c>
      <c r="F488" s="522" t="s">
        <v>438</v>
      </c>
      <c r="G488" s="522" t="s">
        <v>15988</v>
      </c>
      <c r="H488" s="522" t="s">
        <v>16958</v>
      </c>
    </row>
    <row r="489" spans="1:8" ht="15">
      <c r="A489" s="522">
        <v>30000495</v>
      </c>
      <c r="B489" s="522" t="s">
        <v>16959</v>
      </c>
      <c r="C489" s="522" t="s">
        <v>15986</v>
      </c>
      <c r="D489" s="522" t="s">
        <v>15987</v>
      </c>
      <c r="E489" s="522" t="s">
        <v>745</v>
      </c>
      <c r="F489" s="522" t="s">
        <v>438</v>
      </c>
      <c r="G489" s="522" t="s">
        <v>15988</v>
      </c>
      <c r="H489" s="522" t="s">
        <v>16960</v>
      </c>
    </row>
    <row r="490" spans="1:8" ht="15">
      <c r="A490" s="522">
        <v>30000496</v>
      </c>
      <c r="B490" s="522" t="s">
        <v>16961</v>
      </c>
      <c r="C490" s="522" t="s">
        <v>15986</v>
      </c>
      <c r="D490" s="522" t="s">
        <v>15987</v>
      </c>
      <c r="E490" s="522" t="s">
        <v>745</v>
      </c>
      <c r="F490" s="522" t="s">
        <v>438</v>
      </c>
      <c r="G490" s="522" t="s">
        <v>15988</v>
      </c>
      <c r="H490" s="522" t="s">
        <v>16962</v>
      </c>
    </row>
    <row r="491" spans="1:8" ht="15">
      <c r="A491" s="522">
        <v>30000497</v>
      </c>
      <c r="B491" s="522" t="s">
        <v>16963</v>
      </c>
      <c r="C491" s="522" t="s">
        <v>15986</v>
      </c>
      <c r="D491" s="522" t="s">
        <v>15987</v>
      </c>
      <c r="E491" s="522" t="s">
        <v>337</v>
      </c>
      <c r="F491" s="522" t="s">
        <v>438</v>
      </c>
      <c r="G491" s="522" t="s">
        <v>15988</v>
      </c>
      <c r="H491" s="522" t="s">
        <v>16964</v>
      </c>
    </row>
    <row r="492" spans="1:8" ht="15">
      <c r="A492" s="522">
        <v>30000498</v>
      </c>
      <c r="B492" s="522" t="s">
        <v>16965</v>
      </c>
      <c r="C492" s="522" t="s">
        <v>15986</v>
      </c>
      <c r="D492" s="522" t="s">
        <v>15987</v>
      </c>
      <c r="E492" s="522" t="s">
        <v>337</v>
      </c>
      <c r="F492" s="522" t="s">
        <v>438</v>
      </c>
      <c r="G492" s="522" t="s">
        <v>15988</v>
      </c>
      <c r="H492" s="522" t="s">
        <v>16966</v>
      </c>
    </row>
    <row r="493" spans="1:8" ht="15">
      <c r="A493" s="522">
        <v>30000499</v>
      </c>
      <c r="B493" s="522" t="s">
        <v>16967</v>
      </c>
      <c r="C493" s="522" t="s">
        <v>15986</v>
      </c>
      <c r="D493" s="522" t="s">
        <v>15987</v>
      </c>
      <c r="E493" s="522" t="s">
        <v>337</v>
      </c>
      <c r="F493" s="522" t="s">
        <v>438</v>
      </c>
      <c r="G493" s="522" t="s">
        <v>15988</v>
      </c>
      <c r="H493" s="522" t="s">
        <v>16968</v>
      </c>
    </row>
    <row r="494" spans="1:8" ht="15">
      <c r="A494" s="522">
        <v>30000500</v>
      </c>
      <c r="B494" s="522" t="s">
        <v>16969</v>
      </c>
      <c r="C494" s="522" t="s">
        <v>15986</v>
      </c>
      <c r="D494" s="522" t="s">
        <v>15987</v>
      </c>
      <c r="E494" s="522" t="s">
        <v>337</v>
      </c>
      <c r="F494" s="522" t="s">
        <v>438</v>
      </c>
      <c r="G494" s="522" t="s">
        <v>15988</v>
      </c>
      <c r="H494" s="522" t="s">
        <v>16970</v>
      </c>
    </row>
    <row r="495" spans="1:8" ht="15">
      <c r="A495" s="522">
        <v>30000501</v>
      </c>
      <c r="B495" s="522" t="s">
        <v>16971</v>
      </c>
      <c r="C495" s="522" t="s">
        <v>15986</v>
      </c>
      <c r="D495" s="522" t="s">
        <v>15987</v>
      </c>
      <c r="E495" s="522" t="s">
        <v>337</v>
      </c>
      <c r="F495" s="522" t="s">
        <v>438</v>
      </c>
      <c r="G495" s="522" t="s">
        <v>15988</v>
      </c>
      <c r="H495" s="522" t="s">
        <v>16972</v>
      </c>
    </row>
    <row r="496" spans="1:8" ht="15">
      <c r="A496" s="522">
        <v>30000502</v>
      </c>
      <c r="B496" s="522" t="s">
        <v>16973</v>
      </c>
      <c r="C496" s="522" t="s">
        <v>15986</v>
      </c>
      <c r="D496" s="522" t="s">
        <v>15987</v>
      </c>
      <c r="E496" s="522" t="s">
        <v>337</v>
      </c>
      <c r="F496" s="522" t="s">
        <v>438</v>
      </c>
      <c r="G496" s="522" t="s">
        <v>15988</v>
      </c>
      <c r="H496" s="522" t="s">
        <v>16974</v>
      </c>
    </row>
    <row r="497" spans="1:8" ht="15">
      <c r="A497" s="522">
        <v>30000503</v>
      </c>
      <c r="B497" s="522" t="s">
        <v>16975</v>
      </c>
      <c r="C497" s="522" t="s">
        <v>15986</v>
      </c>
      <c r="D497" s="522" t="s">
        <v>15987</v>
      </c>
      <c r="E497" s="522" t="s">
        <v>337</v>
      </c>
      <c r="F497" s="522" t="s">
        <v>438</v>
      </c>
      <c r="G497" s="522" t="s">
        <v>15988</v>
      </c>
      <c r="H497" s="522" t="s">
        <v>16976</v>
      </c>
    </row>
    <row r="498" spans="1:8" ht="15">
      <c r="A498" s="522">
        <v>30000504</v>
      </c>
      <c r="B498" s="522" t="s">
        <v>16977</v>
      </c>
      <c r="C498" s="522" t="s">
        <v>15986</v>
      </c>
      <c r="D498" s="522" t="s">
        <v>15987</v>
      </c>
      <c r="E498" s="522" t="s">
        <v>337</v>
      </c>
      <c r="F498" s="522" t="s">
        <v>438</v>
      </c>
      <c r="G498" s="522" t="s">
        <v>15988</v>
      </c>
      <c r="H498" s="522" t="s">
        <v>16978</v>
      </c>
    </row>
    <row r="499" spans="1:8" ht="15">
      <c r="A499" s="522">
        <v>30000505</v>
      </c>
      <c r="B499" s="522" t="s">
        <v>16979</v>
      </c>
      <c r="C499" s="522" t="s">
        <v>15986</v>
      </c>
      <c r="D499" s="522" t="s">
        <v>15987</v>
      </c>
      <c r="E499" s="522" t="s">
        <v>337</v>
      </c>
      <c r="F499" s="522" t="s">
        <v>438</v>
      </c>
      <c r="G499" s="522" t="s">
        <v>15988</v>
      </c>
      <c r="H499" s="522" t="s">
        <v>16980</v>
      </c>
    </row>
    <row r="500" spans="1:8" ht="15">
      <c r="A500" s="522">
        <v>30000506</v>
      </c>
      <c r="B500" s="522" t="s">
        <v>16981</v>
      </c>
      <c r="C500" s="522" t="s">
        <v>15986</v>
      </c>
      <c r="D500" s="522" t="s">
        <v>15987</v>
      </c>
      <c r="E500" s="522" t="s">
        <v>340</v>
      </c>
      <c r="F500" s="522" t="s">
        <v>438</v>
      </c>
      <c r="G500" s="522" t="s">
        <v>15988</v>
      </c>
      <c r="H500" s="522" t="s">
        <v>16982</v>
      </c>
    </row>
    <row r="501" spans="1:8" ht="15">
      <c r="A501" s="522">
        <v>30000507</v>
      </c>
      <c r="B501" s="522" t="s">
        <v>16983</v>
      </c>
      <c r="C501" s="522" t="s">
        <v>15986</v>
      </c>
      <c r="D501" s="522" t="s">
        <v>15987</v>
      </c>
      <c r="E501" s="522" t="s">
        <v>340</v>
      </c>
      <c r="F501" s="522" t="s">
        <v>438</v>
      </c>
      <c r="G501" s="522" t="s">
        <v>15988</v>
      </c>
      <c r="H501" s="522" t="s">
        <v>16984</v>
      </c>
    </row>
    <row r="502" spans="1:8" ht="15">
      <c r="A502" s="522">
        <v>30000508</v>
      </c>
      <c r="B502" s="522" t="s">
        <v>16985</v>
      </c>
      <c r="C502" s="522" t="s">
        <v>15986</v>
      </c>
      <c r="D502" s="522" t="s">
        <v>15987</v>
      </c>
      <c r="E502" s="522" t="s">
        <v>340</v>
      </c>
      <c r="F502" s="522" t="s">
        <v>438</v>
      </c>
      <c r="G502" s="522" t="s">
        <v>15988</v>
      </c>
      <c r="H502" s="522" t="s">
        <v>16986</v>
      </c>
    </row>
    <row r="503" spans="1:8" ht="15">
      <c r="A503" s="522">
        <v>30000509</v>
      </c>
      <c r="B503" s="522" t="s">
        <v>16987</v>
      </c>
      <c r="C503" s="522" t="s">
        <v>15986</v>
      </c>
      <c r="D503" s="522" t="s">
        <v>15987</v>
      </c>
      <c r="E503" s="522" t="s">
        <v>340</v>
      </c>
      <c r="F503" s="522" t="s">
        <v>438</v>
      </c>
      <c r="G503" s="522" t="s">
        <v>15988</v>
      </c>
      <c r="H503" s="522" t="s">
        <v>16988</v>
      </c>
    </row>
    <row r="504" spans="1:8" ht="15">
      <c r="A504" s="522">
        <v>30000510</v>
      </c>
      <c r="B504" s="522" t="s">
        <v>16989</v>
      </c>
      <c r="C504" s="522" t="s">
        <v>15986</v>
      </c>
      <c r="D504" s="522" t="s">
        <v>15987</v>
      </c>
      <c r="E504" s="522" t="s">
        <v>340</v>
      </c>
      <c r="F504" s="522" t="s">
        <v>438</v>
      </c>
      <c r="G504" s="522" t="s">
        <v>15988</v>
      </c>
      <c r="H504" s="522" t="s">
        <v>16990</v>
      </c>
    </row>
    <row r="505" spans="1:8" ht="15">
      <c r="A505" s="522">
        <v>30000511</v>
      </c>
      <c r="B505" s="522" t="s">
        <v>16991</v>
      </c>
      <c r="C505" s="522" t="s">
        <v>15986</v>
      </c>
      <c r="D505" s="522" t="s">
        <v>15987</v>
      </c>
      <c r="E505" s="522" t="s">
        <v>340</v>
      </c>
      <c r="F505" s="522" t="s">
        <v>438</v>
      </c>
      <c r="G505" s="522" t="s">
        <v>15988</v>
      </c>
      <c r="H505" s="522" t="s">
        <v>16992</v>
      </c>
    </row>
    <row r="506" spans="1:8" ht="15">
      <c r="A506" s="522">
        <v>30000512</v>
      </c>
      <c r="B506" s="522" t="s">
        <v>16993</v>
      </c>
      <c r="C506" s="522" t="s">
        <v>15986</v>
      </c>
      <c r="D506" s="522" t="s">
        <v>15987</v>
      </c>
      <c r="E506" s="522" t="s">
        <v>340</v>
      </c>
      <c r="F506" s="522" t="s">
        <v>438</v>
      </c>
      <c r="G506" s="522" t="s">
        <v>15988</v>
      </c>
      <c r="H506" s="522" t="s">
        <v>16994</v>
      </c>
    </row>
    <row r="507" spans="1:8" ht="15">
      <c r="A507" s="522">
        <v>30000513</v>
      </c>
      <c r="B507" s="522" t="s">
        <v>16995</v>
      </c>
      <c r="C507" s="522" t="s">
        <v>15986</v>
      </c>
      <c r="D507" s="522" t="s">
        <v>15987</v>
      </c>
      <c r="E507" s="522" t="s">
        <v>340</v>
      </c>
      <c r="F507" s="522" t="s">
        <v>438</v>
      </c>
      <c r="G507" s="522" t="s">
        <v>15988</v>
      </c>
      <c r="H507" s="522" t="s">
        <v>16996</v>
      </c>
    </row>
    <row r="508" spans="1:8" ht="15">
      <c r="A508" s="522">
        <v>30000514</v>
      </c>
      <c r="B508" s="522" t="s">
        <v>16997</v>
      </c>
      <c r="C508" s="522" t="s">
        <v>15986</v>
      </c>
      <c r="D508" s="522" t="s">
        <v>15987</v>
      </c>
      <c r="E508" s="522" t="s">
        <v>340</v>
      </c>
      <c r="F508" s="522" t="s">
        <v>438</v>
      </c>
      <c r="G508" s="522" t="s">
        <v>15988</v>
      </c>
      <c r="H508" s="522" t="s">
        <v>16998</v>
      </c>
    </row>
    <row r="509" spans="1:8" ht="15">
      <c r="A509" s="522">
        <v>30000515</v>
      </c>
      <c r="B509" s="522" t="s">
        <v>16999</v>
      </c>
      <c r="C509" s="522" t="s">
        <v>15986</v>
      </c>
      <c r="D509" s="522" t="s">
        <v>15987</v>
      </c>
      <c r="E509" s="522" t="s">
        <v>340</v>
      </c>
      <c r="F509" s="522" t="s">
        <v>438</v>
      </c>
      <c r="G509" s="522" t="s">
        <v>15988</v>
      </c>
      <c r="H509" s="522" t="s">
        <v>17000</v>
      </c>
    </row>
    <row r="510" spans="1:8" ht="15">
      <c r="A510" s="522">
        <v>30000516</v>
      </c>
      <c r="B510" s="522" t="s">
        <v>17001</v>
      </c>
      <c r="C510" s="522" t="s">
        <v>15986</v>
      </c>
      <c r="D510" s="522" t="s">
        <v>15987</v>
      </c>
      <c r="E510" s="522" t="s">
        <v>340</v>
      </c>
      <c r="F510" s="522" t="s">
        <v>438</v>
      </c>
      <c r="G510" s="522" t="s">
        <v>15988</v>
      </c>
      <c r="H510" s="522" t="s">
        <v>17002</v>
      </c>
    </row>
    <row r="511" spans="1:8" ht="15">
      <c r="A511" s="522">
        <v>30000517</v>
      </c>
      <c r="B511" s="522" t="s">
        <v>17003</v>
      </c>
      <c r="C511" s="522" t="s">
        <v>15986</v>
      </c>
      <c r="D511" s="522" t="s">
        <v>15987</v>
      </c>
      <c r="E511" s="522" t="s">
        <v>340</v>
      </c>
      <c r="F511" s="522" t="s">
        <v>438</v>
      </c>
      <c r="G511" s="522" t="s">
        <v>15988</v>
      </c>
      <c r="H511" s="522" t="s">
        <v>17004</v>
      </c>
    </row>
    <row r="512" spans="1:8" ht="15">
      <c r="A512" s="522">
        <v>30000518</v>
      </c>
      <c r="B512" s="522" t="s">
        <v>17005</v>
      </c>
      <c r="C512" s="522" t="s">
        <v>15986</v>
      </c>
      <c r="D512" s="522" t="s">
        <v>15987</v>
      </c>
      <c r="E512" s="522" t="s">
        <v>340</v>
      </c>
      <c r="F512" s="522" t="s">
        <v>438</v>
      </c>
      <c r="G512" s="522" t="s">
        <v>15988</v>
      </c>
      <c r="H512" s="522" t="s">
        <v>17006</v>
      </c>
    </row>
    <row r="513" spans="1:8" ht="15">
      <c r="A513" s="522">
        <v>30000519</v>
      </c>
      <c r="B513" s="522" t="s">
        <v>17007</v>
      </c>
      <c r="C513" s="522" t="s">
        <v>15986</v>
      </c>
      <c r="D513" s="522" t="s">
        <v>15987</v>
      </c>
      <c r="E513" s="522" t="s">
        <v>340</v>
      </c>
      <c r="F513" s="522" t="s">
        <v>438</v>
      </c>
      <c r="G513" s="522" t="s">
        <v>15988</v>
      </c>
      <c r="H513" s="522" t="s">
        <v>17008</v>
      </c>
    </row>
    <row r="514" spans="1:8" ht="15">
      <c r="A514" s="522">
        <v>30000520</v>
      </c>
      <c r="B514" s="522" t="s">
        <v>17009</v>
      </c>
      <c r="C514" s="522" t="s">
        <v>15986</v>
      </c>
      <c r="D514" s="522" t="s">
        <v>15987</v>
      </c>
      <c r="E514" s="522" t="s">
        <v>340</v>
      </c>
      <c r="F514" s="522" t="s">
        <v>438</v>
      </c>
      <c r="G514" s="522" t="s">
        <v>15988</v>
      </c>
      <c r="H514" s="522" t="s">
        <v>17010</v>
      </c>
    </row>
    <row r="515" spans="1:8" ht="15">
      <c r="A515" s="522">
        <v>30000521</v>
      </c>
      <c r="B515" s="522" t="s">
        <v>17011</v>
      </c>
      <c r="C515" s="522" t="s">
        <v>15986</v>
      </c>
      <c r="D515" s="522" t="s">
        <v>15987</v>
      </c>
      <c r="E515" s="522" t="s">
        <v>340</v>
      </c>
      <c r="F515" s="522" t="s">
        <v>438</v>
      </c>
      <c r="G515" s="522" t="s">
        <v>15988</v>
      </c>
      <c r="H515" s="522" t="s">
        <v>17012</v>
      </c>
    </row>
    <row r="516" spans="1:8" ht="15">
      <c r="A516" s="522">
        <v>30000522</v>
      </c>
      <c r="B516" s="522" t="s">
        <v>17013</v>
      </c>
      <c r="C516" s="522" t="s">
        <v>15986</v>
      </c>
      <c r="D516" s="522" t="s">
        <v>15987</v>
      </c>
      <c r="E516" s="522" t="s">
        <v>340</v>
      </c>
      <c r="F516" s="522" t="s">
        <v>438</v>
      </c>
      <c r="G516" s="522" t="s">
        <v>15988</v>
      </c>
      <c r="H516" s="522" t="s">
        <v>17014</v>
      </c>
    </row>
    <row r="517" spans="1:8" ht="15">
      <c r="A517" s="522">
        <v>30000523</v>
      </c>
      <c r="B517" s="522" t="s">
        <v>17015</v>
      </c>
      <c r="C517" s="522" t="s">
        <v>15986</v>
      </c>
      <c r="D517" s="522" t="s">
        <v>15987</v>
      </c>
      <c r="E517" s="522" t="s">
        <v>12563</v>
      </c>
      <c r="F517" s="522" t="s">
        <v>438</v>
      </c>
      <c r="G517" s="522" t="s">
        <v>15988</v>
      </c>
      <c r="H517" s="522" t="s">
        <v>17016</v>
      </c>
    </row>
    <row r="518" spans="1:8" ht="15">
      <c r="A518" s="522">
        <v>30000524</v>
      </c>
      <c r="B518" s="522" t="s">
        <v>17017</v>
      </c>
      <c r="C518" s="522" t="s">
        <v>15986</v>
      </c>
      <c r="D518" s="522" t="s">
        <v>15987</v>
      </c>
      <c r="E518" s="522" t="s">
        <v>12563</v>
      </c>
      <c r="F518" s="522" t="s">
        <v>438</v>
      </c>
      <c r="G518" s="522" t="s">
        <v>15988</v>
      </c>
      <c r="H518" s="522" t="s">
        <v>17018</v>
      </c>
    </row>
    <row r="519" spans="1:8" ht="15">
      <c r="A519" s="522">
        <v>30000525</v>
      </c>
      <c r="B519" s="522" t="s">
        <v>17019</v>
      </c>
      <c r="C519" s="522" t="s">
        <v>15986</v>
      </c>
      <c r="D519" s="522" t="s">
        <v>15987</v>
      </c>
      <c r="E519" s="522" t="s">
        <v>12563</v>
      </c>
      <c r="F519" s="522" t="s">
        <v>438</v>
      </c>
      <c r="G519" s="522" t="s">
        <v>15988</v>
      </c>
      <c r="H519" s="522" t="s">
        <v>17020</v>
      </c>
    </row>
    <row r="520" spans="1:8" ht="15">
      <c r="A520" s="522">
        <v>30000526</v>
      </c>
      <c r="B520" s="522" t="s">
        <v>17021</v>
      </c>
      <c r="C520" s="522" t="s">
        <v>15986</v>
      </c>
      <c r="D520" s="522" t="s">
        <v>15987</v>
      </c>
      <c r="E520" s="522" t="s">
        <v>12563</v>
      </c>
      <c r="F520" s="522" t="s">
        <v>438</v>
      </c>
      <c r="G520" s="522" t="s">
        <v>15988</v>
      </c>
      <c r="H520" s="522" t="s">
        <v>17022</v>
      </c>
    </row>
    <row r="521" spans="1:8" ht="15">
      <c r="A521" s="522">
        <v>30000527</v>
      </c>
      <c r="B521" s="522" t="s">
        <v>17023</v>
      </c>
      <c r="C521" s="522" t="s">
        <v>15986</v>
      </c>
      <c r="D521" s="522" t="s">
        <v>15987</v>
      </c>
      <c r="E521" s="522" t="s">
        <v>12563</v>
      </c>
      <c r="F521" s="522" t="s">
        <v>438</v>
      </c>
      <c r="G521" s="522" t="s">
        <v>15988</v>
      </c>
      <c r="H521" s="522" t="s">
        <v>17024</v>
      </c>
    </row>
    <row r="522" spans="1:8" ht="15">
      <c r="A522" s="522">
        <v>30000530</v>
      </c>
      <c r="B522" s="522" t="s">
        <v>17025</v>
      </c>
      <c r="C522" s="522" t="s">
        <v>15986</v>
      </c>
      <c r="D522" s="522" t="s">
        <v>15987</v>
      </c>
      <c r="E522" s="522" t="s">
        <v>12563</v>
      </c>
      <c r="F522" s="522" t="s">
        <v>438</v>
      </c>
      <c r="G522" s="522" t="s">
        <v>15988</v>
      </c>
      <c r="H522" s="522" t="s">
        <v>17026</v>
      </c>
    </row>
    <row r="523" spans="1:8" ht="15">
      <c r="A523" s="522">
        <v>30000531</v>
      </c>
      <c r="B523" s="522" t="s">
        <v>17027</v>
      </c>
      <c r="C523" s="522" t="s">
        <v>15986</v>
      </c>
      <c r="D523" s="522" t="s">
        <v>15987</v>
      </c>
      <c r="E523" s="522" t="s">
        <v>12563</v>
      </c>
      <c r="F523" s="522" t="s">
        <v>438</v>
      </c>
      <c r="G523" s="522" t="s">
        <v>15988</v>
      </c>
      <c r="H523" s="522" t="s">
        <v>17028</v>
      </c>
    </row>
    <row r="524" spans="1:8" ht="15">
      <c r="A524" s="522">
        <v>30000534</v>
      </c>
      <c r="B524" s="522" t="s">
        <v>17029</v>
      </c>
      <c r="C524" s="522" t="s">
        <v>15986</v>
      </c>
      <c r="D524" s="522" t="s">
        <v>15987</v>
      </c>
      <c r="E524" s="522" t="s">
        <v>745</v>
      </c>
      <c r="F524" s="522" t="s">
        <v>438</v>
      </c>
      <c r="G524" s="522" t="s">
        <v>15988</v>
      </c>
      <c r="H524" s="522" t="s">
        <v>17030</v>
      </c>
    </row>
    <row r="525" spans="1:8" ht="15">
      <c r="A525" s="522">
        <v>30000024</v>
      </c>
      <c r="B525" s="522" t="s">
        <v>17031</v>
      </c>
      <c r="C525" s="522" t="s">
        <v>15986</v>
      </c>
      <c r="D525" s="522" t="s">
        <v>15987</v>
      </c>
      <c r="E525" s="522" t="s">
        <v>15239</v>
      </c>
      <c r="F525" s="522" t="s">
        <v>438</v>
      </c>
      <c r="G525" s="522" t="s">
        <v>15988</v>
      </c>
      <c r="H525" s="522" t="s">
        <v>17032</v>
      </c>
    </row>
    <row r="526" spans="1:8" ht="15">
      <c r="A526" s="522">
        <v>30000537</v>
      </c>
      <c r="B526" s="522" t="s">
        <v>17033</v>
      </c>
      <c r="C526" s="522" t="s">
        <v>15986</v>
      </c>
      <c r="D526" s="522" t="s">
        <v>15987</v>
      </c>
      <c r="E526" s="522" t="s">
        <v>151</v>
      </c>
      <c r="F526" s="522" t="s">
        <v>17034</v>
      </c>
      <c r="G526" s="522" t="s">
        <v>15988</v>
      </c>
      <c r="H526" s="522" t="s">
        <v>17035</v>
      </c>
    </row>
    <row r="527" spans="1:8" ht="15">
      <c r="A527" s="522">
        <v>30000538</v>
      </c>
      <c r="B527" s="522" t="s">
        <v>17036</v>
      </c>
      <c r="C527" s="522" t="s">
        <v>15986</v>
      </c>
      <c r="D527" s="522" t="s">
        <v>15987</v>
      </c>
      <c r="E527" s="522" t="s">
        <v>151</v>
      </c>
      <c r="F527" s="522" t="s">
        <v>17034</v>
      </c>
      <c r="G527" s="522" t="s">
        <v>15988</v>
      </c>
      <c r="H527" s="522" t="s">
        <v>17037</v>
      </c>
    </row>
    <row r="528" spans="1:8" ht="15">
      <c r="A528" s="522">
        <v>30000539</v>
      </c>
      <c r="B528" s="522" t="s">
        <v>17038</v>
      </c>
      <c r="C528" s="522" t="s">
        <v>15986</v>
      </c>
      <c r="D528" s="522" t="s">
        <v>15987</v>
      </c>
      <c r="E528" s="522" t="s">
        <v>151</v>
      </c>
      <c r="F528" s="522" t="s">
        <v>17034</v>
      </c>
      <c r="G528" s="522" t="s">
        <v>15988</v>
      </c>
      <c r="H528" s="522" t="s">
        <v>17039</v>
      </c>
    </row>
    <row r="529" spans="1:8" ht="15">
      <c r="A529" s="522">
        <v>30000540</v>
      </c>
      <c r="B529" s="522" t="s">
        <v>17040</v>
      </c>
      <c r="C529" s="522" t="s">
        <v>15986</v>
      </c>
      <c r="D529" s="522" t="s">
        <v>15987</v>
      </c>
      <c r="E529" s="522" t="s">
        <v>151</v>
      </c>
      <c r="F529" s="522" t="s">
        <v>17034</v>
      </c>
      <c r="G529" s="522" t="s">
        <v>15988</v>
      </c>
      <c r="H529" s="522" t="s">
        <v>17041</v>
      </c>
    </row>
    <row r="530" spans="1:8" ht="15">
      <c r="A530" s="522">
        <v>30000542</v>
      </c>
      <c r="B530" s="522" t="s">
        <v>17042</v>
      </c>
      <c r="C530" s="522" t="s">
        <v>15986</v>
      </c>
      <c r="D530" s="522" t="s">
        <v>15987</v>
      </c>
      <c r="E530" s="522" t="s">
        <v>151</v>
      </c>
      <c r="F530" s="522" t="s">
        <v>17034</v>
      </c>
      <c r="G530" s="522" t="s">
        <v>15988</v>
      </c>
      <c r="H530" s="522" t="s">
        <v>17043</v>
      </c>
    </row>
    <row r="531" spans="1:8" ht="15">
      <c r="A531" s="522">
        <v>30000543</v>
      </c>
      <c r="B531" s="522" t="s">
        <v>17044</v>
      </c>
      <c r="C531" s="522" t="s">
        <v>15986</v>
      </c>
      <c r="D531" s="522" t="s">
        <v>15987</v>
      </c>
      <c r="E531" s="522" t="s">
        <v>151</v>
      </c>
      <c r="F531" s="522" t="s">
        <v>17034</v>
      </c>
      <c r="G531" s="522" t="s">
        <v>15988</v>
      </c>
      <c r="H531" s="522" t="s">
        <v>17045</v>
      </c>
    </row>
    <row r="532" spans="1:8" ht="15">
      <c r="A532" s="522">
        <v>30000544</v>
      </c>
      <c r="B532" s="522" t="s">
        <v>17046</v>
      </c>
      <c r="C532" s="522" t="s">
        <v>15986</v>
      </c>
      <c r="D532" s="522" t="s">
        <v>15987</v>
      </c>
      <c r="E532" s="522" t="s">
        <v>151</v>
      </c>
      <c r="F532" s="522" t="s">
        <v>17034</v>
      </c>
      <c r="G532" s="522" t="s">
        <v>15988</v>
      </c>
      <c r="H532" s="522" t="s">
        <v>17047</v>
      </c>
    </row>
    <row r="533" spans="1:8" ht="15">
      <c r="A533" s="522">
        <v>30000545</v>
      </c>
      <c r="B533" s="522" t="s">
        <v>17048</v>
      </c>
      <c r="C533" s="522" t="s">
        <v>15986</v>
      </c>
      <c r="D533" s="522" t="s">
        <v>15987</v>
      </c>
      <c r="E533" s="522" t="s">
        <v>151</v>
      </c>
      <c r="F533" s="522" t="s">
        <v>17034</v>
      </c>
      <c r="G533" s="522" t="s">
        <v>15988</v>
      </c>
      <c r="H533" s="522" t="s">
        <v>17049</v>
      </c>
    </row>
    <row r="534" spans="1:8" ht="15">
      <c r="A534" s="522">
        <v>30000546</v>
      </c>
      <c r="B534" s="522" t="s">
        <v>17050</v>
      </c>
      <c r="C534" s="522" t="s">
        <v>15986</v>
      </c>
      <c r="D534" s="522" t="s">
        <v>15987</v>
      </c>
      <c r="E534" s="522" t="s">
        <v>151</v>
      </c>
      <c r="F534" s="522" t="s">
        <v>17034</v>
      </c>
      <c r="G534" s="522" t="s">
        <v>15988</v>
      </c>
      <c r="H534" s="522" t="s">
        <v>17051</v>
      </c>
    </row>
    <row r="535" spans="1:8" ht="15">
      <c r="A535" s="522">
        <v>30000547</v>
      </c>
      <c r="B535" s="522" t="s">
        <v>17052</v>
      </c>
      <c r="C535" s="522" t="s">
        <v>15986</v>
      </c>
      <c r="D535" s="522" t="s">
        <v>15987</v>
      </c>
      <c r="E535" s="522" t="s">
        <v>151</v>
      </c>
      <c r="F535" s="522" t="s">
        <v>17034</v>
      </c>
      <c r="G535" s="522" t="s">
        <v>15988</v>
      </c>
      <c r="H535" s="522" t="s">
        <v>17053</v>
      </c>
    </row>
    <row r="536" spans="1:8" ht="15">
      <c r="A536" s="522">
        <v>30000548</v>
      </c>
      <c r="B536" s="522" t="s">
        <v>17054</v>
      </c>
      <c r="C536" s="522" t="s">
        <v>15986</v>
      </c>
      <c r="D536" s="522" t="s">
        <v>15987</v>
      </c>
      <c r="E536" s="522" t="s">
        <v>2726</v>
      </c>
      <c r="F536" s="522" t="s">
        <v>17034</v>
      </c>
      <c r="G536" s="522" t="s">
        <v>15988</v>
      </c>
      <c r="H536" s="522" t="s">
        <v>17055</v>
      </c>
    </row>
    <row r="537" spans="1:8" ht="15">
      <c r="A537" s="522">
        <v>30000549</v>
      </c>
      <c r="B537" s="522" t="s">
        <v>17056</v>
      </c>
      <c r="C537" s="522" t="s">
        <v>15986</v>
      </c>
      <c r="D537" s="522" t="s">
        <v>15987</v>
      </c>
      <c r="E537" s="522" t="s">
        <v>2726</v>
      </c>
      <c r="F537" s="522" t="s">
        <v>17034</v>
      </c>
      <c r="G537" s="522" t="s">
        <v>15988</v>
      </c>
      <c r="H537" s="522" t="s">
        <v>17057</v>
      </c>
    </row>
    <row r="538" spans="1:8" ht="15">
      <c r="A538" s="522">
        <v>30000550</v>
      </c>
      <c r="B538" s="522" t="s">
        <v>17058</v>
      </c>
      <c r="C538" s="522" t="s">
        <v>15986</v>
      </c>
      <c r="D538" s="522" t="s">
        <v>15987</v>
      </c>
      <c r="E538" s="522" t="s">
        <v>2726</v>
      </c>
      <c r="F538" s="522" t="s">
        <v>17034</v>
      </c>
      <c r="G538" s="522" t="s">
        <v>15988</v>
      </c>
      <c r="H538" s="522" t="s">
        <v>17059</v>
      </c>
    </row>
    <row r="539" spans="1:8" ht="15">
      <c r="A539" s="522">
        <v>30000557</v>
      </c>
      <c r="B539" s="522" t="s">
        <v>17060</v>
      </c>
      <c r="C539" s="522" t="s">
        <v>15986</v>
      </c>
      <c r="D539" s="522" t="s">
        <v>15987</v>
      </c>
      <c r="E539" s="522" t="s">
        <v>15239</v>
      </c>
      <c r="F539" s="522" t="s">
        <v>17034</v>
      </c>
      <c r="G539" s="522" t="s">
        <v>15988</v>
      </c>
      <c r="H539" s="522" t="s">
        <v>17061</v>
      </c>
    </row>
    <row r="540" spans="1:8" ht="15">
      <c r="A540" s="522">
        <v>30000558</v>
      </c>
      <c r="B540" s="522" t="s">
        <v>17062</v>
      </c>
      <c r="C540" s="522" t="s">
        <v>15986</v>
      </c>
      <c r="D540" s="522" t="s">
        <v>15987</v>
      </c>
      <c r="E540" s="522" t="s">
        <v>15239</v>
      </c>
      <c r="F540" s="522" t="s">
        <v>17034</v>
      </c>
      <c r="G540" s="522" t="s">
        <v>15988</v>
      </c>
      <c r="H540" s="522" t="s">
        <v>17063</v>
      </c>
    </row>
    <row r="541" spans="1:8" ht="15">
      <c r="A541" s="522">
        <v>30000559</v>
      </c>
      <c r="B541" s="522" t="s">
        <v>17064</v>
      </c>
      <c r="C541" s="522" t="s">
        <v>15986</v>
      </c>
      <c r="D541" s="522" t="s">
        <v>15987</v>
      </c>
      <c r="E541" s="522" t="s">
        <v>15239</v>
      </c>
      <c r="F541" s="522" t="s">
        <v>17034</v>
      </c>
      <c r="G541" s="522" t="s">
        <v>15988</v>
      </c>
      <c r="H541" s="522" t="s">
        <v>17065</v>
      </c>
    </row>
    <row r="542" spans="1:8" ht="15">
      <c r="A542" s="522">
        <v>30000560</v>
      </c>
      <c r="B542" s="522" t="s">
        <v>17066</v>
      </c>
      <c r="C542" s="522" t="s">
        <v>15986</v>
      </c>
      <c r="D542" s="522" t="s">
        <v>15987</v>
      </c>
      <c r="E542" s="522" t="s">
        <v>12563</v>
      </c>
      <c r="F542" s="522" t="s">
        <v>17034</v>
      </c>
      <c r="G542" s="522" t="s">
        <v>15988</v>
      </c>
      <c r="H542" s="522" t="s">
        <v>17067</v>
      </c>
    </row>
    <row r="543" spans="1:8" ht="15">
      <c r="A543" s="522">
        <v>30000561</v>
      </c>
      <c r="B543" s="522" t="s">
        <v>17068</v>
      </c>
      <c r="C543" s="522" t="s">
        <v>15986</v>
      </c>
      <c r="D543" s="522" t="s">
        <v>15987</v>
      </c>
      <c r="E543" s="522" t="s">
        <v>17069</v>
      </c>
      <c r="F543" s="522" t="s">
        <v>17034</v>
      </c>
      <c r="G543" s="522" t="s">
        <v>15988</v>
      </c>
      <c r="H543" s="522" t="s">
        <v>17070</v>
      </c>
    </row>
    <row r="544" spans="1:8" ht="15">
      <c r="A544" s="522">
        <v>30000562</v>
      </c>
      <c r="B544" s="522" t="s">
        <v>17071</v>
      </c>
      <c r="C544" s="522" t="s">
        <v>15986</v>
      </c>
      <c r="D544" s="522" t="s">
        <v>15987</v>
      </c>
      <c r="E544" s="522" t="s">
        <v>17069</v>
      </c>
      <c r="F544" s="522" t="s">
        <v>17034</v>
      </c>
      <c r="G544" s="522" t="s">
        <v>15988</v>
      </c>
      <c r="H544" s="522" t="s">
        <v>17072</v>
      </c>
    </row>
    <row r="545" spans="1:8" ht="15">
      <c r="A545" s="522">
        <v>30000563</v>
      </c>
      <c r="B545" s="522" t="s">
        <v>17073</v>
      </c>
      <c r="C545" s="522" t="s">
        <v>15986</v>
      </c>
      <c r="D545" s="522" t="s">
        <v>15987</v>
      </c>
      <c r="E545" s="522" t="s">
        <v>29</v>
      </c>
      <c r="F545" s="522" t="s">
        <v>17034</v>
      </c>
      <c r="G545" s="522" t="s">
        <v>15988</v>
      </c>
      <c r="H545" s="522" t="s">
        <v>17074</v>
      </c>
    </row>
    <row r="546" spans="1:8" ht="15">
      <c r="A546" s="522">
        <v>30000564</v>
      </c>
      <c r="B546" s="522" t="s">
        <v>17075</v>
      </c>
      <c r="C546" s="522" t="s">
        <v>15986</v>
      </c>
      <c r="D546" s="522" t="s">
        <v>15987</v>
      </c>
      <c r="E546" s="522" t="s">
        <v>15239</v>
      </c>
      <c r="F546" s="522" t="s">
        <v>17034</v>
      </c>
      <c r="G546" s="522" t="s">
        <v>15988</v>
      </c>
      <c r="H546" s="522" t="s">
        <v>17076</v>
      </c>
    </row>
    <row r="547" spans="1:8" ht="15">
      <c r="A547" s="522">
        <v>30000565</v>
      </c>
      <c r="B547" s="522" t="s">
        <v>17077</v>
      </c>
      <c r="C547" s="522" t="s">
        <v>15986</v>
      </c>
      <c r="D547" s="522" t="s">
        <v>15987</v>
      </c>
      <c r="E547" s="522" t="s">
        <v>15239</v>
      </c>
      <c r="F547" s="522" t="s">
        <v>17034</v>
      </c>
      <c r="G547" s="522" t="s">
        <v>15988</v>
      </c>
      <c r="H547" s="522" t="s">
        <v>17078</v>
      </c>
    </row>
    <row r="548" spans="1:8" ht="15">
      <c r="A548" s="522">
        <v>30000567</v>
      </c>
      <c r="B548" s="522" t="s">
        <v>17079</v>
      </c>
      <c r="C548" s="522" t="s">
        <v>15986</v>
      </c>
      <c r="D548" s="522" t="s">
        <v>15987</v>
      </c>
      <c r="E548" s="522" t="s">
        <v>15239</v>
      </c>
      <c r="F548" s="522" t="s">
        <v>17034</v>
      </c>
      <c r="G548" s="522" t="s">
        <v>15988</v>
      </c>
      <c r="H548" s="522" t="s">
        <v>17080</v>
      </c>
    </row>
    <row r="549" spans="1:8" ht="15">
      <c r="A549" s="522">
        <v>30000568</v>
      </c>
      <c r="B549" s="522" t="s">
        <v>17081</v>
      </c>
      <c r="C549" s="522" t="s">
        <v>15986</v>
      </c>
      <c r="D549" s="522" t="s">
        <v>15987</v>
      </c>
      <c r="E549" s="522" t="s">
        <v>15239</v>
      </c>
      <c r="F549" s="522" t="s">
        <v>17034</v>
      </c>
      <c r="G549" s="522" t="s">
        <v>15988</v>
      </c>
      <c r="H549" s="522" t="s">
        <v>17082</v>
      </c>
    </row>
    <row r="550" spans="1:8" ht="15">
      <c r="A550" s="522">
        <v>30000569</v>
      </c>
      <c r="B550" s="522" t="s">
        <v>17083</v>
      </c>
      <c r="C550" s="522" t="s">
        <v>15986</v>
      </c>
      <c r="D550" s="522" t="s">
        <v>15987</v>
      </c>
      <c r="E550" s="522" t="s">
        <v>15239</v>
      </c>
      <c r="F550" s="522" t="s">
        <v>17034</v>
      </c>
      <c r="G550" s="522" t="s">
        <v>15988</v>
      </c>
      <c r="H550" s="522" t="s">
        <v>17084</v>
      </c>
    </row>
    <row r="551" spans="1:8" ht="15">
      <c r="A551" s="522">
        <v>30000571</v>
      </c>
      <c r="B551" s="522" t="s">
        <v>17085</v>
      </c>
      <c r="C551" s="522" t="s">
        <v>15986</v>
      </c>
      <c r="D551" s="522" t="s">
        <v>15987</v>
      </c>
      <c r="E551" s="522" t="s">
        <v>15239</v>
      </c>
      <c r="F551" s="522" t="s">
        <v>17034</v>
      </c>
      <c r="G551" s="522" t="s">
        <v>15988</v>
      </c>
      <c r="H551" s="522" t="s">
        <v>17086</v>
      </c>
    </row>
    <row r="552" spans="1:8" ht="15">
      <c r="A552" s="522">
        <v>30000573</v>
      </c>
      <c r="B552" s="522" t="s">
        <v>16044</v>
      </c>
      <c r="C552" s="522" t="s">
        <v>15986</v>
      </c>
      <c r="D552" s="522" t="s">
        <v>15987</v>
      </c>
      <c r="E552" s="522" t="s">
        <v>29</v>
      </c>
      <c r="F552" s="522" t="s">
        <v>17034</v>
      </c>
      <c r="G552" s="522" t="s">
        <v>15988</v>
      </c>
      <c r="H552" s="522" t="s">
        <v>17087</v>
      </c>
    </row>
    <row r="553" spans="1:8" ht="15">
      <c r="A553" s="522">
        <v>30000574</v>
      </c>
      <c r="B553" s="522" t="s">
        <v>16046</v>
      </c>
      <c r="C553" s="522" t="s">
        <v>15986</v>
      </c>
      <c r="D553" s="522" t="s">
        <v>15987</v>
      </c>
      <c r="E553" s="522" t="s">
        <v>15239</v>
      </c>
      <c r="F553" s="522" t="s">
        <v>17034</v>
      </c>
      <c r="G553" s="522" t="s">
        <v>15988</v>
      </c>
      <c r="H553" s="522" t="s">
        <v>17088</v>
      </c>
    </row>
    <row r="554" spans="1:8" ht="15">
      <c r="A554" s="522">
        <v>30000576</v>
      </c>
      <c r="B554" s="522" t="s">
        <v>17089</v>
      </c>
      <c r="C554" s="522" t="s">
        <v>15986</v>
      </c>
      <c r="D554" s="522" t="s">
        <v>15987</v>
      </c>
      <c r="E554" s="522" t="s">
        <v>745</v>
      </c>
      <c r="F554" s="522" t="s">
        <v>17034</v>
      </c>
      <c r="G554" s="522" t="s">
        <v>15988</v>
      </c>
      <c r="H554" s="522" t="s">
        <v>17090</v>
      </c>
    </row>
    <row r="555" spans="1:8" ht="15">
      <c r="A555" s="522">
        <v>30000577</v>
      </c>
      <c r="B555" s="522" t="s">
        <v>17091</v>
      </c>
      <c r="C555" s="522" t="s">
        <v>15986</v>
      </c>
      <c r="D555" s="522" t="s">
        <v>15987</v>
      </c>
      <c r="E555" s="522" t="s">
        <v>745</v>
      </c>
      <c r="F555" s="522" t="s">
        <v>17034</v>
      </c>
      <c r="G555" s="522" t="s">
        <v>15988</v>
      </c>
      <c r="H555" s="522" t="s">
        <v>17092</v>
      </c>
    </row>
    <row r="556" spans="1:8" ht="15">
      <c r="A556" s="522">
        <v>30000578</v>
      </c>
      <c r="B556" s="522" t="s">
        <v>17093</v>
      </c>
      <c r="C556" s="522" t="s">
        <v>15986</v>
      </c>
      <c r="D556" s="522" t="s">
        <v>15987</v>
      </c>
      <c r="E556" s="522" t="s">
        <v>745</v>
      </c>
      <c r="F556" s="522" t="s">
        <v>17034</v>
      </c>
      <c r="G556" s="522" t="s">
        <v>15988</v>
      </c>
      <c r="H556" s="522" t="s">
        <v>17094</v>
      </c>
    </row>
    <row r="557" spans="1:8" ht="15">
      <c r="A557" s="522">
        <v>30000579</v>
      </c>
      <c r="B557" s="522" t="s">
        <v>17095</v>
      </c>
      <c r="C557" s="522" t="s">
        <v>15986</v>
      </c>
      <c r="D557" s="522" t="s">
        <v>15987</v>
      </c>
      <c r="E557" s="522" t="s">
        <v>745</v>
      </c>
      <c r="F557" s="522" t="s">
        <v>17034</v>
      </c>
      <c r="G557" s="522" t="s">
        <v>15988</v>
      </c>
      <c r="H557" s="522" t="s">
        <v>17096</v>
      </c>
    </row>
    <row r="558" spans="1:8" ht="15">
      <c r="A558" s="522">
        <v>30000580</v>
      </c>
      <c r="B558" s="522" t="s">
        <v>17097</v>
      </c>
      <c r="C558" s="522" t="s">
        <v>15986</v>
      </c>
      <c r="D558" s="522" t="s">
        <v>15987</v>
      </c>
      <c r="E558" s="522" t="s">
        <v>745</v>
      </c>
      <c r="F558" s="522" t="s">
        <v>17034</v>
      </c>
      <c r="G558" s="522" t="s">
        <v>15988</v>
      </c>
      <c r="H558" s="522" t="s">
        <v>17098</v>
      </c>
    </row>
    <row r="559" spans="1:8" ht="15">
      <c r="A559" s="522">
        <v>30000581</v>
      </c>
      <c r="B559" s="522" t="s">
        <v>17099</v>
      </c>
      <c r="C559" s="522" t="s">
        <v>15986</v>
      </c>
      <c r="D559" s="522" t="s">
        <v>15987</v>
      </c>
      <c r="E559" s="522" t="s">
        <v>745</v>
      </c>
      <c r="F559" s="522" t="s">
        <v>17034</v>
      </c>
      <c r="G559" s="522" t="s">
        <v>15988</v>
      </c>
      <c r="H559" s="522" t="s">
        <v>17100</v>
      </c>
    </row>
    <row r="560" spans="1:8" ht="15">
      <c r="A560" s="522">
        <v>30000582</v>
      </c>
      <c r="B560" s="522" t="s">
        <v>17101</v>
      </c>
      <c r="C560" s="522" t="s">
        <v>15986</v>
      </c>
      <c r="D560" s="522" t="s">
        <v>15987</v>
      </c>
      <c r="E560" s="522" t="s">
        <v>745</v>
      </c>
      <c r="F560" s="522" t="s">
        <v>17034</v>
      </c>
      <c r="G560" s="522" t="s">
        <v>15988</v>
      </c>
      <c r="H560" s="522" t="s">
        <v>17102</v>
      </c>
    </row>
    <row r="561" spans="1:8" ht="15">
      <c r="A561" s="522">
        <v>30000583</v>
      </c>
      <c r="B561" s="522" t="s">
        <v>17103</v>
      </c>
      <c r="C561" s="522" t="s">
        <v>15986</v>
      </c>
      <c r="D561" s="522" t="s">
        <v>15987</v>
      </c>
      <c r="E561" s="522" t="s">
        <v>745</v>
      </c>
      <c r="F561" s="522" t="s">
        <v>17034</v>
      </c>
      <c r="G561" s="522" t="s">
        <v>15988</v>
      </c>
      <c r="H561" s="522" t="s">
        <v>17104</v>
      </c>
    </row>
    <row r="562" spans="1:8" ht="15">
      <c r="A562" s="522">
        <v>30000584</v>
      </c>
      <c r="B562" s="522" t="s">
        <v>17105</v>
      </c>
      <c r="C562" s="522" t="s">
        <v>15986</v>
      </c>
      <c r="D562" s="522" t="s">
        <v>15987</v>
      </c>
      <c r="E562" s="522" t="s">
        <v>745</v>
      </c>
      <c r="F562" s="522" t="s">
        <v>17034</v>
      </c>
      <c r="G562" s="522" t="s">
        <v>15988</v>
      </c>
      <c r="H562" s="522" t="s">
        <v>17106</v>
      </c>
    </row>
    <row r="563" spans="1:8" ht="15">
      <c r="A563" s="522">
        <v>30000585</v>
      </c>
      <c r="B563" s="522" t="s">
        <v>17107</v>
      </c>
      <c r="C563" s="522" t="s">
        <v>15986</v>
      </c>
      <c r="D563" s="522" t="s">
        <v>15987</v>
      </c>
      <c r="E563" s="522" t="s">
        <v>745</v>
      </c>
      <c r="F563" s="522" t="s">
        <v>17034</v>
      </c>
      <c r="G563" s="522" t="s">
        <v>15988</v>
      </c>
      <c r="H563" s="522" t="s">
        <v>17108</v>
      </c>
    </row>
    <row r="564" spans="1:8" ht="15">
      <c r="A564" s="522">
        <v>30000586</v>
      </c>
      <c r="B564" s="522" t="s">
        <v>17109</v>
      </c>
      <c r="C564" s="522" t="s">
        <v>15986</v>
      </c>
      <c r="D564" s="522" t="s">
        <v>15987</v>
      </c>
      <c r="E564" s="522" t="s">
        <v>745</v>
      </c>
      <c r="F564" s="522" t="s">
        <v>17034</v>
      </c>
      <c r="G564" s="522" t="s">
        <v>15988</v>
      </c>
      <c r="H564" s="522" t="s">
        <v>17110</v>
      </c>
    </row>
    <row r="565" spans="1:8" ht="15">
      <c r="A565" s="522">
        <v>30000587</v>
      </c>
      <c r="B565" s="522" t="s">
        <v>17111</v>
      </c>
      <c r="C565" s="522" t="s">
        <v>15986</v>
      </c>
      <c r="D565" s="522" t="s">
        <v>15987</v>
      </c>
      <c r="E565" s="522" t="s">
        <v>745</v>
      </c>
      <c r="F565" s="522" t="s">
        <v>17034</v>
      </c>
      <c r="G565" s="522" t="s">
        <v>15988</v>
      </c>
      <c r="H565" s="522" t="s">
        <v>17112</v>
      </c>
    </row>
    <row r="566" spans="1:8" ht="15">
      <c r="A566" s="522">
        <v>30000588</v>
      </c>
      <c r="B566" s="522" t="s">
        <v>17113</v>
      </c>
      <c r="C566" s="522" t="s">
        <v>15986</v>
      </c>
      <c r="D566" s="522" t="s">
        <v>15987</v>
      </c>
      <c r="E566" s="522" t="s">
        <v>745</v>
      </c>
      <c r="F566" s="522" t="s">
        <v>17034</v>
      </c>
      <c r="G566" s="522" t="s">
        <v>15988</v>
      </c>
      <c r="H566" s="522" t="s">
        <v>17114</v>
      </c>
    </row>
    <row r="567" spans="1:8" ht="15">
      <c r="A567" s="522">
        <v>30000589</v>
      </c>
      <c r="B567" s="522" t="s">
        <v>17115</v>
      </c>
      <c r="C567" s="522" t="s">
        <v>15986</v>
      </c>
      <c r="D567" s="522" t="s">
        <v>15987</v>
      </c>
      <c r="E567" s="522" t="s">
        <v>745</v>
      </c>
      <c r="F567" s="522" t="s">
        <v>17034</v>
      </c>
      <c r="G567" s="522" t="s">
        <v>15988</v>
      </c>
      <c r="H567" s="522" t="s">
        <v>17116</v>
      </c>
    </row>
    <row r="568" spans="1:8" ht="15">
      <c r="A568" s="522">
        <v>30000590</v>
      </c>
      <c r="B568" s="522" t="s">
        <v>17117</v>
      </c>
      <c r="C568" s="522" t="s">
        <v>15986</v>
      </c>
      <c r="D568" s="522" t="s">
        <v>15987</v>
      </c>
      <c r="E568" s="522" t="s">
        <v>745</v>
      </c>
      <c r="F568" s="522" t="s">
        <v>17034</v>
      </c>
      <c r="G568" s="522" t="s">
        <v>15988</v>
      </c>
      <c r="H568" s="522" t="s">
        <v>17118</v>
      </c>
    </row>
    <row r="569" spans="1:8" ht="15">
      <c r="A569" s="522">
        <v>30000591</v>
      </c>
      <c r="B569" s="522" t="s">
        <v>17119</v>
      </c>
      <c r="C569" s="522" t="s">
        <v>15986</v>
      </c>
      <c r="D569" s="522" t="s">
        <v>15987</v>
      </c>
      <c r="E569" s="522" t="s">
        <v>745</v>
      </c>
      <c r="F569" s="522" t="s">
        <v>17034</v>
      </c>
      <c r="G569" s="522" t="s">
        <v>15988</v>
      </c>
      <c r="H569" s="522" t="s">
        <v>17120</v>
      </c>
    </row>
    <row r="570" spans="1:8" ht="15">
      <c r="A570" s="522">
        <v>30000592</v>
      </c>
      <c r="B570" s="522" t="s">
        <v>17121</v>
      </c>
      <c r="C570" s="522" t="s">
        <v>15986</v>
      </c>
      <c r="D570" s="522" t="s">
        <v>15987</v>
      </c>
      <c r="E570" s="522" t="s">
        <v>745</v>
      </c>
      <c r="F570" s="522" t="s">
        <v>17034</v>
      </c>
      <c r="G570" s="522" t="s">
        <v>15988</v>
      </c>
      <c r="H570" s="522" t="s">
        <v>17122</v>
      </c>
    </row>
    <row r="571" spans="1:8" ht="15">
      <c r="A571" s="522">
        <v>30000593</v>
      </c>
      <c r="B571" s="522" t="s">
        <v>17123</v>
      </c>
      <c r="C571" s="522" t="s">
        <v>15986</v>
      </c>
      <c r="D571" s="522" t="s">
        <v>15987</v>
      </c>
      <c r="E571" s="522" t="s">
        <v>745</v>
      </c>
      <c r="F571" s="522" t="s">
        <v>17034</v>
      </c>
      <c r="G571" s="522" t="s">
        <v>15988</v>
      </c>
      <c r="H571" s="522" t="s">
        <v>17124</v>
      </c>
    </row>
    <row r="572" spans="1:8" ht="15">
      <c r="A572" s="522">
        <v>30000594</v>
      </c>
      <c r="B572" s="522" t="s">
        <v>17125</v>
      </c>
      <c r="C572" s="522" t="s">
        <v>15986</v>
      </c>
      <c r="D572" s="522" t="s">
        <v>15987</v>
      </c>
      <c r="E572" s="522" t="s">
        <v>745</v>
      </c>
      <c r="F572" s="522" t="s">
        <v>17034</v>
      </c>
      <c r="G572" s="522" t="s">
        <v>15988</v>
      </c>
      <c r="H572" s="522" t="s">
        <v>17126</v>
      </c>
    </row>
    <row r="573" spans="1:8" ht="15">
      <c r="A573" s="522">
        <v>30000595</v>
      </c>
      <c r="B573" s="522" t="s">
        <v>17127</v>
      </c>
      <c r="C573" s="522" t="s">
        <v>15986</v>
      </c>
      <c r="D573" s="522" t="s">
        <v>15987</v>
      </c>
      <c r="E573" s="522" t="s">
        <v>745</v>
      </c>
      <c r="F573" s="522" t="s">
        <v>17034</v>
      </c>
      <c r="G573" s="522" t="s">
        <v>15988</v>
      </c>
      <c r="H573" s="522" t="s">
        <v>17128</v>
      </c>
    </row>
    <row r="574" spans="1:8" ht="15">
      <c r="A574" s="522">
        <v>30000596</v>
      </c>
      <c r="B574" s="522" t="s">
        <v>17129</v>
      </c>
      <c r="C574" s="522" t="s">
        <v>15986</v>
      </c>
      <c r="D574" s="522" t="s">
        <v>15987</v>
      </c>
      <c r="E574" s="522" t="s">
        <v>745</v>
      </c>
      <c r="F574" s="522" t="s">
        <v>17034</v>
      </c>
      <c r="G574" s="522" t="s">
        <v>15988</v>
      </c>
      <c r="H574" s="522" t="s">
        <v>17130</v>
      </c>
    </row>
    <row r="575" spans="1:8" ht="15">
      <c r="A575" s="522">
        <v>30000597</v>
      </c>
      <c r="B575" s="522" t="s">
        <v>17131</v>
      </c>
      <c r="C575" s="522" t="s">
        <v>15986</v>
      </c>
      <c r="D575" s="522" t="s">
        <v>15987</v>
      </c>
      <c r="E575" s="522" t="s">
        <v>337</v>
      </c>
      <c r="F575" s="522" t="s">
        <v>17034</v>
      </c>
      <c r="G575" s="522" t="s">
        <v>15988</v>
      </c>
      <c r="H575" s="522" t="s">
        <v>17132</v>
      </c>
    </row>
    <row r="576" spans="1:8" ht="15">
      <c r="A576" s="522">
        <v>30000598</v>
      </c>
      <c r="B576" s="522" t="s">
        <v>17133</v>
      </c>
      <c r="C576" s="522" t="s">
        <v>15986</v>
      </c>
      <c r="D576" s="522" t="s">
        <v>15987</v>
      </c>
      <c r="E576" s="522" t="s">
        <v>745</v>
      </c>
      <c r="F576" s="522" t="s">
        <v>17034</v>
      </c>
      <c r="G576" s="522" t="s">
        <v>15988</v>
      </c>
      <c r="H576" s="522" t="s">
        <v>17134</v>
      </c>
    </row>
    <row r="577" spans="1:8" ht="15">
      <c r="A577" s="522">
        <v>30000599</v>
      </c>
      <c r="B577" s="522" t="s">
        <v>17135</v>
      </c>
      <c r="C577" s="522" t="s">
        <v>15986</v>
      </c>
      <c r="D577" s="522" t="s">
        <v>15987</v>
      </c>
      <c r="E577" s="522" t="s">
        <v>745</v>
      </c>
      <c r="F577" s="522" t="s">
        <v>17034</v>
      </c>
      <c r="G577" s="522" t="s">
        <v>15988</v>
      </c>
      <c r="H577" s="522" t="s">
        <v>17136</v>
      </c>
    </row>
    <row r="578" spans="1:8" ht="15">
      <c r="A578" s="522">
        <v>30000602</v>
      </c>
      <c r="B578" s="522" t="s">
        <v>17137</v>
      </c>
      <c r="C578" s="522" t="s">
        <v>15986</v>
      </c>
      <c r="D578" s="522" t="s">
        <v>15987</v>
      </c>
      <c r="E578" s="522" t="s">
        <v>745</v>
      </c>
      <c r="F578" s="522" t="s">
        <v>17034</v>
      </c>
      <c r="G578" s="522" t="s">
        <v>15988</v>
      </c>
      <c r="H578" s="522" t="s">
        <v>17138</v>
      </c>
    </row>
    <row r="579" spans="1:8" ht="15">
      <c r="A579" s="522">
        <v>30000603</v>
      </c>
      <c r="B579" s="522" t="s">
        <v>17139</v>
      </c>
      <c r="C579" s="522" t="s">
        <v>15986</v>
      </c>
      <c r="D579" s="522" t="s">
        <v>15987</v>
      </c>
      <c r="E579" s="522" t="s">
        <v>745</v>
      </c>
      <c r="F579" s="522" t="s">
        <v>17034</v>
      </c>
      <c r="G579" s="522" t="s">
        <v>15988</v>
      </c>
      <c r="H579" s="522" t="s">
        <v>17140</v>
      </c>
    </row>
    <row r="580" spans="1:8" ht="15">
      <c r="A580" s="522">
        <v>30000604</v>
      </c>
      <c r="B580" s="522" t="s">
        <v>16098</v>
      </c>
      <c r="C580" s="522" t="s">
        <v>15986</v>
      </c>
      <c r="D580" s="522" t="s">
        <v>15987</v>
      </c>
      <c r="E580" s="522" t="s">
        <v>745</v>
      </c>
      <c r="F580" s="522" t="s">
        <v>17034</v>
      </c>
      <c r="G580" s="522" t="s">
        <v>15988</v>
      </c>
      <c r="H580" s="522" t="s">
        <v>17141</v>
      </c>
    </row>
    <row r="581" spans="1:8" ht="15">
      <c r="A581" s="522">
        <v>30000605</v>
      </c>
      <c r="B581" s="522" t="s">
        <v>17142</v>
      </c>
      <c r="C581" s="522" t="s">
        <v>15986</v>
      </c>
      <c r="D581" s="522" t="s">
        <v>15987</v>
      </c>
      <c r="E581" s="522" t="s">
        <v>745</v>
      </c>
      <c r="F581" s="522" t="s">
        <v>17034</v>
      </c>
      <c r="G581" s="522" t="s">
        <v>15988</v>
      </c>
      <c r="H581" s="522" t="s">
        <v>17143</v>
      </c>
    </row>
    <row r="582" spans="1:8" ht="15">
      <c r="A582" s="522">
        <v>30000608</v>
      </c>
      <c r="B582" s="522" t="s">
        <v>17144</v>
      </c>
      <c r="C582" s="522" t="s">
        <v>15986</v>
      </c>
      <c r="D582" s="522" t="s">
        <v>15987</v>
      </c>
      <c r="E582" s="522" t="s">
        <v>337</v>
      </c>
      <c r="F582" s="522" t="s">
        <v>17034</v>
      </c>
      <c r="G582" s="522" t="s">
        <v>15988</v>
      </c>
      <c r="H582" s="522" t="s">
        <v>17145</v>
      </c>
    </row>
    <row r="583" spans="1:8" ht="15">
      <c r="A583" s="522">
        <v>30000609</v>
      </c>
      <c r="B583" s="522" t="s">
        <v>17146</v>
      </c>
      <c r="C583" s="522" t="s">
        <v>15986</v>
      </c>
      <c r="D583" s="522" t="s">
        <v>15987</v>
      </c>
      <c r="E583" s="522" t="s">
        <v>337</v>
      </c>
      <c r="F583" s="522" t="s">
        <v>17034</v>
      </c>
      <c r="G583" s="522" t="s">
        <v>15988</v>
      </c>
      <c r="H583" s="522" t="s">
        <v>17147</v>
      </c>
    </row>
    <row r="584" spans="1:8" ht="15">
      <c r="A584" s="522">
        <v>30000610</v>
      </c>
      <c r="B584" s="522" t="s">
        <v>17148</v>
      </c>
      <c r="C584" s="522" t="s">
        <v>15986</v>
      </c>
      <c r="D584" s="522" t="s">
        <v>15987</v>
      </c>
      <c r="E584" s="522" t="s">
        <v>337</v>
      </c>
      <c r="F584" s="522" t="s">
        <v>17034</v>
      </c>
      <c r="G584" s="522" t="s">
        <v>15988</v>
      </c>
      <c r="H584" s="522" t="s">
        <v>17149</v>
      </c>
    </row>
    <row r="585" spans="1:8" ht="15">
      <c r="A585" s="522">
        <v>30000611</v>
      </c>
      <c r="B585" s="522" t="s">
        <v>17150</v>
      </c>
      <c r="C585" s="522" t="s">
        <v>15986</v>
      </c>
      <c r="D585" s="522" t="s">
        <v>15987</v>
      </c>
      <c r="E585" s="522" t="s">
        <v>337</v>
      </c>
      <c r="F585" s="522" t="s">
        <v>17034</v>
      </c>
      <c r="G585" s="522" t="s">
        <v>15988</v>
      </c>
      <c r="H585" s="522" t="s">
        <v>17151</v>
      </c>
    </row>
    <row r="586" spans="1:8" ht="15">
      <c r="A586" s="522">
        <v>30000613</v>
      </c>
      <c r="B586" s="522" t="s">
        <v>17152</v>
      </c>
      <c r="C586" s="522" t="s">
        <v>15986</v>
      </c>
      <c r="D586" s="522" t="s">
        <v>15987</v>
      </c>
      <c r="E586" s="522" t="s">
        <v>745</v>
      </c>
      <c r="F586" s="522" t="s">
        <v>17034</v>
      </c>
      <c r="G586" s="522" t="s">
        <v>15988</v>
      </c>
      <c r="H586" s="522" t="s">
        <v>17153</v>
      </c>
    </row>
    <row r="587" spans="1:8" ht="15">
      <c r="A587" s="522">
        <v>30000615</v>
      </c>
      <c r="B587" s="522" t="s">
        <v>17154</v>
      </c>
      <c r="C587" s="522" t="s">
        <v>15986</v>
      </c>
      <c r="D587" s="522" t="s">
        <v>15987</v>
      </c>
      <c r="E587" s="522" t="s">
        <v>29</v>
      </c>
      <c r="F587" s="522" t="s">
        <v>17034</v>
      </c>
      <c r="G587" s="522" t="s">
        <v>15988</v>
      </c>
      <c r="H587" s="522" t="s">
        <v>17155</v>
      </c>
    </row>
    <row r="588" spans="1:8" ht="15">
      <c r="A588" s="522">
        <v>30000617</v>
      </c>
      <c r="B588" s="522" t="s">
        <v>17156</v>
      </c>
      <c r="C588" s="522" t="s">
        <v>15986</v>
      </c>
      <c r="D588" s="522" t="s">
        <v>15987</v>
      </c>
      <c r="E588" s="522" t="s">
        <v>151</v>
      </c>
      <c r="F588" s="522" t="s">
        <v>17034</v>
      </c>
      <c r="G588" s="522" t="s">
        <v>15988</v>
      </c>
      <c r="H588" s="522" t="s">
        <v>17157</v>
      </c>
    </row>
    <row r="589" spans="1:8" ht="15">
      <c r="A589" s="522">
        <v>30000618</v>
      </c>
      <c r="B589" s="522" t="s">
        <v>17158</v>
      </c>
      <c r="C589" s="522" t="s">
        <v>15986</v>
      </c>
      <c r="D589" s="522" t="s">
        <v>15987</v>
      </c>
      <c r="E589" s="522" t="s">
        <v>151</v>
      </c>
      <c r="F589" s="522" t="s">
        <v>17034</v>
      </c>
      <c r="G589" s="522" t="s">
        <v>15988</v>
      </c>
      <c r="H589" s="522" t="s">
        <v>17159</v>
      </c>
    </row>
    <row r="590" spans="1:8" ht="15">
      <c r="A590" s="522">
        <v>30000619</v>
      </c>
      <c r="B590" s="522" t="s">
        <v>17160</v>
      </c>
      <c r="C590" s="522" t="s">
        <v>15986</v>
      </c>
      <c r="D590" s="522" t="s">
        <v>15987</v>
      </c>
      <c r="E590" s="522" t="s">
        <v>151</v>
      </c>
      <c r="F590" s="522" t="s">
        <v>17034</v>
      </c>
      <c r="G590" s="522" t="s">
        <v>15988</v>
      </c>
      <c r="H590" s="522" t="s">
        <v>17161</v>
      </c>
    </row>
    <row r="591" spans="1:8" ht="15">
      <c r="A591" s="522">
        <v>30000620</v>
      </c>
      <c r="B591" s="522" t="s">
        <v>17162</v>
      </c>
      <c r="C591" s="522" t="s">
        <v>15986</v>
      </c>
      <c r="D591" s="522" t="s">
        <v>15987</v>
      </c>
      <c r="E591" s="522" t="s">
        <v>151</v>
      </c>
      <c r="F591" s="522" t="s">
        <v>17034</v>
      </c>
      <c r="G591" s="522" t="s">
        <v>15988</v>
      </c>
      <c r="H591" s="522" t="s">
        <v>17163</v>
      </c>
    </row>
    <row r="592" spans="1:8" ht="15">
      <c r="A592" s="522">
        <v>30000621</v>
      </c>
      <c r="B592" s="522" t="s">
        <v>17164</v>
      </c>
      <c r="C592" s="522" t="s">
        <v>15986</v>
      </c>
      <c r="D592" s="522" t="s">
        <v>15987</v>
      </c>
      <c r="E592" s="522" t="s">
        <v>151</v>
      </c>
      <c r="F592" s="522" t="s">
        <v>17034</v>
      </c>
      <c r="G592" s="522" t="s">
        <v>15988</v>
      </c>
      <c r="H592" s="522" t="s">
        <v>17165</v>
      </c>
    </row>
    <row r="593" spans="1:8" ht="15">
      <c r="A593" s="522">
        <v>30000622</v>
      </c>
      <c r="B593" s="522" t="s">
        <v>17166</v>
      </c>
      <c r="C593" s="522" t="s">
        <v>15986</v>
      </c>
      <c r="D593" s="522" t="s">
        <v>15987</v>
      </c>
      <c r="E593" s="522" t="s">
        <v>151</v>
      </c>
      <c r="F593" s="522" t="s">
        <v>17034</v>
      </c>
      <c r="G593" s="522" t="s">
        <v>15988</v>
      </c>
      <c r="H593" s="522" t="s">
        <v>17167</v>
      </c>
    </row>
    <row r="594" spans="1:8" ht="15">
      <c r="A594" s="522">
        <v>30000623</v>
      </c>
      <c r="B594" s="522" t="s">
        <v>17168</v>
      </c>
      <c r="C594" s="522" t="s">
        <v>15986</v>
      </c>
      <c r="D594" s="522" t="s">
        <v>15987</v>
      </c>
      <c r="E594" s="522" t="s">
        <v>151</v>
      </c>
      <c r="F594" s="522" t="s">
        <v>17034</v>
      </c>
      <c r="G594" s="522" t="s">
        <v>15988</v>
      </c>
      <c r="H594" s="522" t="s">
        <v>17169</v>
      </c>
    </row>
    <row r="595" spans="1:8" ht="15">
      <c r="A595" s="522">
        <v>30000624</v>
      </c>
      <c r="B595" s="522" t="s">
        <v>17170</v>
      </c>
      <c r="C595" s="522" t="s">
        <v>15986</v>
      </c>
      <c r="D595" s="522" t="s">
        <v>15987</v>
      </c>
      <c r="E595" s="522" t="s">
        <v>151</v>
      </c>
      <c r="F595" s="522" t="s">
        <v>17034</v>
      </c>
      <c r="G595" s="522" t="s">
        <v>15988</v>
      </c>
      <c r="H595" s="522" t="s">
        <v>17171</v>
      </c>
    </row>
    <row r="596" spans="1:8" ht="15">
      <c r="A596" s="522">
        <v>30000625</v>
      </c>
      <c r="B596" s="522" t="s">
        <v>17172</v>
      </c>
      <c r="C596" s="522" t="s">
        <v>15986</v>
      </c>
      <c r="D596" s="522" t="s">
        <v>15987</v>
      </c>
      <c r="E596" s="522" t="s">
        <v>151</v>
      </c>
      <c r="F596" s="522" t="s">
        <v>17034</v>
      </c>
      <c r="G596" s="522" t="s">
        <v>15988</v>
      </c>
      <c r="H596" s="522" t="s">
        <v>17173</v>
      </c>
    </row>
    <row r="597" spans="1:8" ht="15">
      <c r="A597" s="522">
        <v>30000626</v>
      </c>
      <c r="B597" s="522" t="s">
        <v>17174</v>
      </c>
      <c r="C597" s="522" t="s">
        <v>15986</v>
      </c>
      <c r="D597" s="522" t="s">
        <v>15987</v>
      </c>
      <c r="E597" s="522" t="s">
        <v>151</v>
      </c>
      <c r="F597" s="522" t="s">
        <v>17034</v>
      </c>
      <c r="G597" s="522" t="s">
        <v>15988</v>
      </c>
      <c r="H597" s="522" t="s">
        <v>17175</v>
      </c>
    </row>
    <row r="598" spans="1:8" ht="15">
      <c r="A598" s="522">
        <v>30000627</v>
      </c>
      <c r="B598" s="522" t="s">
        <v>17176</v>
      </c>
      <c r="C598" s="522" t="s">
        <v>15986</v>
      </c>
      <c r="D598" s="522" t="s">
        <v>15987</v>
      </c>
      <c r="E598" s="522" t="s">
        <v>151</v>
      </c>
      <c r="F598" s="522" t="s">
        <v>17034</v>
      </c>
      <c r="G598" s="522" t="s">
        <v>15988</v>
      </c>
      <c r="H598" s="522" t="s">
        <v>17177</v>
      </c>
    </row>
    <row r="599" spans="1:8" ht="15">
      <c r="A599" s="522">
        <v>30000628</v>
      </c>
      <c r="B599" s="522" t="s">
        <v>17178</v>
      </c>
      <c r="C599" s="522" t="s">
        <v>15986</v>
      </c>
      <c r="D599" s="522" t="s">
        <v>15987</v>
      </c>
      <c r="E599" s="522" t="s">
        <v>151</v>
      </c>
      <c r="F599" s="522" t="s">
        <v>17034</v>
      </c>
      <c r="G599" s="522" t="s">
        <v>15988</v>
      </c>
      <c r="H599" s="522" t="s">
        <v>17179</v>
      </c>
    </row>
    <row r="600" spans="1:8" ht="15">
      <c r="A600" s="522">
        <v>30000629</v>
      </c>
      <c r="B600" s="522" t="s">
        <v>17180</v>
      </c>
      <c r="C600" s="522" t="s">
        <v>15986</v>
      </c>
      <c r="D600" s="522" t="s">
        <v>15987</v>
      </c>
      <c r="E600" s="522" t="s">
        <v>151</v>
      </c>
      <c r="F600" s="522" t="s">
        <v>17034</v>
      </c>
      <c r="G600" s="522" t="s">
        <v>15988</v>
      </c>
      <c r="H600" s="522" t="s">
        <v>17181</v>
      </c>
    </row>
    <row r="601" spans="1:8" ht="15">
      <c r="A601" s="522">
        <v>30000630</v>
      </c>
      <c r="B601" s="522" t="s">
        <v>17182</v>
      </c>
      <c r="C601" s="522" t="s">
        <v>15986</v>
      </c>
      <c r="D601" s="522" t="s">
        <v>15987</v>
      </c>
      <c r="E601" s="522" t="s">
        <v>151</v>
      </c>
      <c r="F601" s="522" t="s">
        <v>17034</v>
      </c>
      <c r="G601" s="522" t="s">
        <v>15988</v>
      </c>
      <c r="H601" s="522" t="s">
        <v>17183</v>
      </c>
    </row>
    <row r="602" spans="1:8" ht="15">
      <c r="A602" s="522">
        <v>30000631</v>
      </c>
      <c r="B602" s="522" t="s">
        <v>17184</v>
      </c>
      <c r="C602" s="522" t="s">
        <v>15986</v>
      </c>
      <c r="D602" s="522" t="s">
        <v>15987</v>
      </c>
      <c r="E602" s="522" t="s">
        <v>151</v>
      </c>
      <c r="F602" s="522" t="s">
        <v>17034</v>
      </c>
      <c r="G602" s="522" t="s">
        <v>15988</v>
      </c>
      <c r="H602" s="522" t="s">
        <v>17185</v>
      </c>
    </row>
    <row r="603" spans="1:8" ht="15">
      <c r="A603" s="522">
        <v>30000632</v>
      </c>
      <c r="B603" s="522" t="s">
        <v>17186</v>
      </c>
      <c r="C603" s="522" t="s">
        <v>15986</v>
      </c>
      <c r="D603" s="522" t="s">
        <v>15987</v>
      </c>
      <c r="E603" s="522" t="s">
        <v>151</v>
      </c>
      <c r="F603" s="522" t="s">
        <v>17034</v>
      </c>
      <c r="G603" s="522" t="s">
        <v>15988</v>
      </c>
      <c r="H603" s="522" t="s">
        <v>17187</v>
      </c>
    </row>
    <row r="604" spans="1:8" ht="15">
      <c r="A604" s="522">
        <v>30000633</v>
      </c>
      <c r="B604" s="522" t="s">
        <v>17188</v>
      </c>
      <c r="C604" s="522" t="s">
        <v>15986</v>
      </c>
      <c r="D604" s="522" t="s">
        <v>15987</v>
      </c>
      <c r="E604" s="522" t="s">
        <v>151</v>
      </c>
      <c r="F604" s="522" t="s">
        <v>17034</v>
      </c>
      <c r="G604" s="522" t="s">
        <v>15988</v>
      </c>
      <c r="H604" s="522" t="s">
        <v>17189</v>
      </c>
    </row>
    <row r="605" spans="1:8" ht="15">
      <c r="A605" s="522">
        <v>30000634</v>
      </c>
      <c r="B605" s="522" t="s">
        <v>17190</v>
      </c>
      <c r="C605" s="522" t="s">
        <v>15986</v>
      </c>
      <c r="D605" s="522" t="s">
        <v>15987</v>
      </c>
      <c r="E605" s="522" t="s">
        <v>151</v>
      </c>
      <c r="F605" s="522" t="s">
        <v>17034</v>
      </c>
      <c r="G605" s="522" t="s">
        <v>15988</v>
      </c>
      <c r="H605" s="522" t="s">
        <v>17191</v>
      </c>
    </row>
    <row r="606" spans="1:8" ht="15">
      <c r="A606" s="522">
        <v>30000635</v>
      </c>
      <c r="B606" s="522" t="s">
        <v>17192</v>
      </c>
      <c r="C606" s="522" t="s">
        <v>15986</v>
      </c>
      <c r="D606" s="522" t="s">
        <v>15987</v>
      </c>
      <c r="E606" s="522" t="s">
        <v>151</v>
      </c>
      <c r="F606" s="522" t="s">
        <v>17034</v>
      </c>
      <c r="G606" s="522" t="s">
        <v>15988</v>
      </c>
      <c r="H606" s="522" t="s">
        <v>17193</v>
      </c>
    </row>
    <row r="607" spans="1:8" ht="15">
      <c r="A607" s="522">
        <v>30000636</v>
      </c>
      <c r="B607" s="522" t="s">
        <v>17194</v>
      </c>
      <c r="C607" s="522" t="s">
        <v>15986</v>
      </c>
      <c r="D607" s="522" t="s">
        <v>15987</v>
      </c>
      <c r="E607" s="522" t="s">
        <v>151</v>
      </c>
      <c r="F607" s="522" t="s">
        <v>17034</v>
      </c>
      <c r="G607" s="522" t="s">
        <v>15988</v>
      </c>
      <c r="H607" s="522" t="s">
        <v>17195</v>
      </c>
    </row>
    <row r="608" spans="1:8" ht="15">
      <c r="A608" s="522">
        <v>30000637</v>
      </c>
      <c r="B608" s="522" t="s">
        <v>17196</v>
      </c>
      <c r="C608" s="522" t="s">
        <v>15986</v>
      </c>
      <c r="D608" s="522" t="s">
        <v>15987</v>
      </c>
      <c r="E608" s="522" t="s">
        <v>151</v>
      </c>
      <c r="F608" s="522" t="s">
        <v>17034</v>
      </c>
      <c r="G608" s="522" t="s">
        <v>15988</v>
      </c>
      <c r="H608" s="522" t="s">
        <v>17197</v>
      </c>
    </row>
    <row r="609" spans="1:8" ht="15">
      <c r="A609" s="522">
        <v>30000638</v>
      </c>
      <c r="B609" s="522" t="s">
        <v>17198</v>
      </c>
      <c r="C609" s="522" t="s">
        <v>15986</v>
      </c>
      <c r="D609" s="522" t="s">
        <v>15987</v>
      </c>
      <c r="E609" s="522" t="s">
        <v>151</v>
      </c>
      <c r="F609" s="522" t="s">
        <v>17034</v>
      </c>
      <c r="G609" s="522" t="s">
        <v>15988</v>
      </c>
      <c r="H609" s="522" t="s">
        <v>17199</v>
      </c>
    </row>
    <row r="610" spans="1:8" ht="15">
      <c r="A610" s="522">
        <v>30000639</v>
      </c>
      <c r="B610" s="522" t="s">
        <v>17200</v>
      </c>
      <c r="C610" s="522" t="s">
        <v>15986</v>
      </c>
      <c r="D610" s="522" t="s">
        <v>15987</v>
      </c>
      <c r="E610" s="522" t="s">
        <v>151</v>
      </c>
      <c r="F610" s="522" t="s">
        <v>17034</v>
      </c>
      <c r="G610" s="522" t="s">
        <v>15988</v>
      </c>
      <c r="H610" s="522" t="s">
        <v>17201</v>
      </c>
    </row>
    <row r="611" spans="1:8" ht="15">
      <c r="A611" s="522">
        <v>30000640</v>
      </c>
      <c r="B611" s="522" t="s">
        <v>17202</v>
      </c>
      <c r="C611" s="522" t="s">
        <v>15986</v>
      </c>
      <c r="D611" s="522" t="s">
        <v>15987</v>
      </c>
      <c r="E611" s="522" t="s">
        <v>151</v>
      </c>
      <c r="F611" s="522" t="s">
        <v>17034</v>
      </c>
      <c r="G611" s="522" t="s">
        <v>15988</v>
      </c>
      <c r="H611" s="522" t="s">
        <v>17203</v>
      </c>
    </row>
    <row r="612" spans="1:8" ht="15">
      <c r="A612" s="522">
        <v>30000641</v>
      </c>
      <c r="B612" s="522" t="s">
        <v>17204</v>
      </c>
      <c r="C612" s="522" t="s">
        <v>15986</v>
      </c>
      <c r="D612" s="522" t="s">
        <v>15987</v>
      </c>
      <c r="E612" s="522" t="s">
        <v>151</v>
      </c>
      <c r="F612" s="522" t="s">
        <v>17034</v>
      </c>
      <c r="G612" s="522" t="s">
        <v>15988</v>
      </c>
      <c r="H612" s="522" t="s">
        <v>17205</v>
      </c>
    </row>
    <row r="613" spans="1:8" ht="15">
      <c r="A613" s="522">
        <v>30000642</v>
      </c>
      <c r="B613" s="522" t="s">
        <v>17206</v>
      </c>
      <c r="C613" s="522" t="s">
        <v>15986</v>
      </c>
      <c r="D613" s="522" t="s">
        <v>15987</v>
      </c>
      <c r="E613" s="522" t="s">
        <v>151</v>
      </c>
      <c r="F613" s="522" t="s">
        <v>17034</v>
      </c>
      <c r="G613" s="522" t="s">
        <v>15988</v>
      </c>
      <c r="H613" s="522" t="s">
        <v>17207</v>
      </c>
    </row>
    <row r="614" spans="1:8" ht="15">
      <c r="A614" s="522">
        <v>30000643</v>
      </c>
      <c r="B614" s="522" t="s">
        <v>17208</v>
      </c>
      <c r="C614" s="522" t="s">
        <v>15986</v>
      </c>
      <c r="D614" s="522" t="s">
        <v>15987</v>
      </c>
      <c r="E614" s="522" t="s">
        <v>151</v>
      </c>
      <c r="F614" s="522" t="s">
        <v>17034</v>
      </c>
      <c r="G614" s="522" t="s">
        <v>15988</v>
      </c>
      <c r="H614" s="522" t="s">
        <v>17209</v>
      </c>
    </row>
    <row r="615" spans="1:8" ht="15">
      <c r="A615" s="522">
        <v>30000644</v>
      </c>
      <c r="B615" s="522" t="s">
        <v>17210</v>
      </c>
      <c r="C615" s="522" t="s">
        <v>15986</v>
      </c>
      <c r="D615" s="522" t="s">
        <v>15987</v>
      </c>
      <c r="E615" s="522" t="s">
        <v>151</v>
      </c>
      <c r="F615" s="522" t="s">
        <v>17034</v>
      </c>
      <c r="G615" s="522" t="s">
        <v>15988</v>
      </c>
      <c r="H615" s="522" t="s">
        <v>17211</v>
      </c>
    </row>
    <row r="616" spans="1:8" ht="15">
      <c r="A616" s="522">
        <v>30000645</v>
      </c>
      <c r="B616" s="522" t="s">
        <v>17212</v>
      </c>
      <c r="C616" s="522" t="s">
        <v>15986</v>
      </c>
      <c r="D616" s="522" t="s">
        <v>15987</v>
      </c>
      <c r="E616" s="522" t="s">
        <v>151</v>
      </c>
      <c r="F616" s="522" t="s">
        <v>17034</v>
      </c>
      <c r="G616" s="522" t="s">
        <v>15988</v>
      </c>
      <c r="H616" s="522" t="s">
        <v>17213</v>
      </c>
    </row>
    <row r="617" spans="1:8" ht="15">
      <c r="A617" s="522">
        <v>30000646</v>
      </c>
      <c r="B617" s="522" t="s">
        <v>17214</v>
      </c>
      <c r="C617" s="522" t="s">
        <v>15986</v>
      </c>
      <c r="D617" s="522" t="s">
        <v>15987</v>
      </c>
      <c r="E617" s="522" t="s">
        <v>151</v>
      </c>
      <c r="F617" s="522" t="s">
        <v>17034</v>
      </c>
      <c r="G617" s="522" t="s">
        <v>15988</v>
      </c>
      <c r="H617" s="522" t="s">
        <v>17215</v>
      </c>
    </row>
    <row r="618" spans="1:8" ht="15">
      <c r="A618" s="522">
        <v>30000647</v>
      </c>
      <c r="B618" s="522" t="s">
        <v>17216</v>
      </c>
      <c r="C618" s="522" t="s">
        <v>15986</v>
      </c>
      <c r="D618" s="522" t="s">
        <v>15987</v>
      </c>
      <c r="E618" s="522" t="s">
        <v>151</v>
      </c>
      <c r="F618" s="522" t="s">
        <v>17034</v>
      </c>
      <c r="G618" s="522" t="s">
        <v>15988</v>
      </c>
      <c r="H618" s="522" t="s">
        <v>17217</v>
      </c>
    </row>
    <row r="619" spans="1:8" ht="15">
      <c r="A619" s="522">
        <v>30000648</v>
      </c>
      <c r="B619" s="522" t="s">
        <v>17218</v>
      </c>
      <c r="C619" s="522" t="s">
        <v>15986</v>
      </c>
      <c r="D619" s="522" t="s">
        <v>15987</v>
      </c>
      <c r="E619" s="522" t="s">
        <v>151</v>
      </c>
      <c r="F619" s="522" t="s">
        <v>17034</v>
      </c>
      <c r="G619" s="522" t="s">
        <v>15988</v>
      </c>
      <c r="H619" s="522" t="s">
        <v>17219</v>
      </c>
    </row>
    <row r="620" spans="1:8" ht="15">
      <c r="A620" s="522">
        <v>30000649</v>
      </c>
      <c r="B620" s="522" t="s">
        <v>17220</v>
      </c>
      <c r="C620" s="522" t="s">
        <v>15986</v>
      </c>
      <c r="D620" s="522" t="s">
        <v>15987</v>
      </c>
      <c r="E620" s="522" t="s">
        <v>151</v>
      </c>
      <c r="F620" s="522" t="s">
        <v>17034</v>
      </c>
      <c r="G620" s="522" t="s">
        <v>15988</v>
      </c>
      <c r="H620" s="522" t="s">
        <v>17221</v>
      </c>
    </row>
    <row r="621" spans="1:8" ht="15">
      <c r="A621" s="522">
        <v>30000650</v>
      </c>
      <c r="B621" s="522" t="s">
        <v>17222</v>
      </c>
      <c r="C621" s="522" t="s">
        <v>15986</v>
      </c>
      <c r="D621" s="522" t="s">
        <v>15987</v>
      </c>
      <c r="E621" s="522" t="s">
        <v>151</v>
      </c>
      <c r="F621" s="522" t="s">
        <v>17034</v>
      </c>
      <c r="G621" s="522" t="s">
        <v>15988</v>
      </c>
      <c r="H621" s="522" t="s">
        <v>17223</v>
      </c>
    </row>
    <row r="622" spans="1:8" ht="15">
      <c r="A622" s="522">
        <v>30000651</v>
      </c>
      <c r="B622" s="522" t="s">
        <v>17224</v>
      </c>
      <c r="C622" s="522" t="s">
        <v>15986</v>
      </c>
      <c r="D622" s="522" t="s">
        <v>15987</v>
      </c>
      <c r="E622" s="522" t="s">
        <v>151</v>
      </c>
      <c r="F622" s="522" t="s">
        <v>17034</v>
      </c>
      <c r="G622" s="522" t="s">
        <v>15988</v>
      </c>
      <c r="H622" s="522" t="s">
        <v>17225</v>
      </c>
    </row>
    <row r="623" spans="1:8" ht="15">
      <c r="A623" s="522">
        <v>30000652</v>
      </c>
      <c r="B623" s="522" t="s">
        <v>17226</v>
      </c>
      <c r="C623" s="522" t="s">
        <v>15986</v>
      </c>
      <c r="D623" s="522" t="s">
        <v>15987</v>
      </c>
      <c r="E623" s="522" t="s">
        <v>151</v>
      </c>
      <c r="F623" s="522" t="s">
        <v>17034</v>
      </c>
      <c r="G623" s="522" t="s">
        <v>15988</v>
      </c>
      <c r="H623" s="522" t="s">
        <v>17227</v>
      </c>
    </row>
    <row r="624" spans="1:8" ht="15">
      <c r="A624" s="522">
        <v>30000653</v>
      </c>
      <c r="B624" s="522" t="s">
        <v>17228</v>
      </c>
      <c r="C624" s="522" t="s">
        <v>15986</v>
      </c>
      <c r="D624" s="522" t="s">
        <v>15987</v>
      </c>
      <c r="E624" s="522" t="s">
        <v>151</v>
      </c>
      <c r="F624" s="522" t="s">
        <v>17034</v>
      </c>
      <c r="G624" s="522" t="s">
        <v>15988</v>
      </c>
      <c r="H624" s="522" t="s">
        <v>17229</v>
      </c>
    </row>
    <row r="625" spans="1:8" ht="15">
      <c r="A625" s="522">
        <v>30000654</v>
      </c>
      <c r="B625" s="522" t="s">
        <v>17230</v>
      </c>
      <c r="C625" s="522" t="s">
        <v>15986</v>
      </c>
      <c r="D625" s="522" t="s">
        <v>15987</v>
      </c>
      <c r="E625" s="522" t="s">
        <v>151</v>
      </c>
      <c r="F625" s="522" t="s">
        <v>17034</v>
      </c>
      <c r="G625" s="522" t="s">
        <v>15988</v>
      </c>
      <c r="H625" s="522" t="s">
        <v>17231</v>
      </c>
    </row>
    <row r="626" spans="1:8" ht="15">
      <c r="A626" s="522">
        <v>30000655</v>
      </c>
      <c r="B626" s="522" t="s">
        <v>17232</v>
      </c>
      <c r="C626" s="522" t="s">
        <v>15986</v>
      </c>
      <c r="D626" s="522" t="s">
        <v>15987</v>
      </c>
      <c r="E626" s="522" t="s">
        <v>151</v>
      </c>
      <c r="F626" s="522" t="s">
        <v>17034</v>
      </c>
      <c r="G626" s="522" t="s">
        <v>15988</v>
      </c>
      <c r="H626" s="522" t="s">
        <v>17233</v>
      </c>
    </row>
    <row r="627" spans="1:8" ht="15">
      <c r="A627" s="522">
        <v>30000656</v>
      </c>
      <c r="B627" s="522" t="s">
        <v>17234</v>
      </c>
      <c r="C627" s="522" t="s">
        <v>15986</v>
      </c>
      <c r="D627" s="522" t="s">
        <v>15987</v>
      </c>
      <c r="E627" s="522" t="s">
        <v>151</v>
      </c>
      <c r="F627" s="522" t="s">
        <v>17034</v>
      </c>
      <c r="G627" s="522" t="s">
        <v>15988</v>
      </c>
      <c r="H627" s="522" t="s">
        <v>17235</v>
      </c>
    </row>
    <row r="628" spans="1:8" ht="15">
      <c r="A628" s="522">
        <v>30000657</v>
      </c>
      <c r="B628" s="522" t="s">
        <v>17236</v>
      </c>
      <c r="C628" s="522" t="s">
        <v>15986</v>
      </c>
      <c r="D628" s="522" t="s">
        <v>15987</v>
      </c>
      <c r="E628" s="522" t="s">
        <v>151</v>
      </c>
      <c r="F628" s="522" t="s">
        <v>17034</v>
      </c>
      <c r="G628" s="522" t="s">
        <v>15988</v>
      </c>
      <c r="H628" s="522" t="s">
        <v>17237</v>
      </c>
    </row>
    <row r="629" spans="1:8" ht="15">
      <c r="A629" s="522">
        <v>30000658</v>
      </c>
      <c r="B629" s="522" t="s">
        <v>17238</v>
      </c>
      <c r="C629" s="522" t="s">
        <v>15986</v>
      </c>
      <c r="D629" s="522" t="s">
        <v>15987</v>
      </c>
      <c r="E629" s="522" t="s">
        <v>151</v>
      </c>
      <c r="F629" s="522" t="s">
        <v>17034</v>
      </c>
      <c r="G629" s="522" t="s">
        <v>15988</v>
      </c>
      <c r="H629" s="522" t="s">
        <v>17239</v>
      </c>
    </row>
    <row r="630" spans="1:8" ht="15">
      <c r="A630" s="522">
        <v>30000659</v>
      </c>
      <c r="B630" s="522" t="s">
        <v>17240</v>
      </c>
      <c r="C630" s="522" t="s">
        <v>15986</v>
      </c>
      <c r="D630" s="522" t="s">
        <v>15987</v>
      </c>
      <c r="E630" s="522" t="s">
        <v>151</v>
      </c>
      <c r="F630" s="522" t="s">
        <v>17034</v>
      </c>
      <c r="G630" s="522" t="s">
        <v>15988</v>
      </c>
      <c r="H630" s="522" t="s">
        <v>17241</v>
      </c>
    </row>
    <row r="631" spans="1:8" ht="15">
      <c r="A631" s="522">
        <v>30000660</v>
      </c>
      <c r="B631" s="522" t="s">
        <v>17242</v>
      </c>
      <c r="C631" s="522" t="s">
        <v>15986</v>
      </c>
      <c r="D631" s="522" t="s">
        <v>15987</v>
      </c>
      <c r="E631" s="522" t="s">
        <v>151</v>
      </c>
      <c r="F631" s="522" t="s">
        <v>17034</v>
      </c>
      <c r="G631" s="522" t="s">
        <v>15988</v>
      </c>
      <c r="H631" s="522" t="s">
        <v>17243</v>
      </c>
    </row>
    <row r="632" spans="1:8" ht="15">
      <c r="A632" s="522">
        <v>30000661</v>
      </c>
      <c r="B632" s="522" t="s">
        <v>17244</v>
      </c>
      <c r="C632" s="522" t="s">
        <v>15986</v>
      </c>
      <c r="D632" s="522" t="s">
        <v>15987</v>
      </c>
      <c r="E632" s="522" t="s">
        <v>151</v>
      </c>
      <c r="F632" s="522" t="s">
        <v>17034</v>
      </c>
      <c r="G632" s="522" t="s">
        <v>15988</v>
      </c>
      <c r="H632" s="522" t="s">
        <v>17245</v>
      </c>
    </row>
    <row r="633" spans="1:8" ht="15">
      <c r="A633" s="522">
        <v>30000662</v>
      </c>
      <c r="B633" s="522" t="s">
        <v>17246</v>
      </c>
      <c r="C633" s="522" t="s">
        <v>15986</v>
      </c>
      <c r="D633" s="522" t="s">
        <v>15987</v>
      </c>
      <c r="E633" s="522" t="s">
        <v>151</v>
      </c>
      <c r="F633" s="522" t="s">
        <v>17034</v>
      </c>
      <c r="G633" s="522" t="s">
        <v>15988</v>
      </c>
      <c r="H633" s="522" t="s">
        <v>17247</v>
      </c>
    </row>
    <row r="634" spans="1:8" ht="15">
      <c r="A634" s="522">
        <v>30000663</v>
      </c>
      <c r="B634" s="522" t="s">
        <v>17248</v>
      </c>
      <c r="C634" s="522" t="s">
        <v>15986</v>
      </c>
      <c r="D634" s="522" t="s">
        <v>15987</v>
      </c>
      <c r="E634" s="522" t="s">
        <v>151</v>
      </c>
      <c r="F634" s="522" t="s">
        <v>17034</v>
      </c>
      <c r="G634" s="522" t="s">
        <v>15988</v>
      </c>
      <c r="H634" s="522" t="s">
        <v>17249</v>
      </c>
    </row>
    <row r="635" spans="1:8" ht="15">
      <c r="A635" s="522">
        <v>30000664</v>
      </c>
      <c r="B635" s="522" t="s">
        <v>17250</v>
      </c>
      <c r="C635" s="522" t="s">
        <v>15986</v>
      </c>
      <c r="D635" s="522" t="s">
        <v>15987</v>
      </c>
      <c r="E635" s="522" t="s">
        <v>151</v>
      </c>
      <c r="F635" s="522" t="s">
        <v>17034</v>
      </c>
      <c r="G635" s="522" t="s">
        <v>15988</v>
      </c>
      <c r="H635" s="522" t="s">
        <v>17251</v>
      </c>
    </row>
    <row r="636" spans="1:8" ht="15">
      <c r="A636" s="522">
        <v>30000665</v>
      </c>
      <c r="B636" s="522" t="s">
        <v>17252</v>
      </c>
      <c r="C636" s="522" t="s">
        <v>15986</v>
      </c>
      <c r="D636" s="522" t="s">
        <v>15987</v>
      </c>
      <c r="E636" s="522" t="s">
        <v>151</v>
      </c>
      <c r="F636" s="522" t="s">
        <v>17034</v>
      </c>
      <c r="G636" s="522" t="s">
        <v>15988</v>
      </c>
      <c r="H636" s="522" t="s">
        <v>17253</v>
      </c>
    </row>
    <row r="637" spans="1:8" ht="15">
      <c r="A637" s="522">
        <v>30000666</v>
      </c>
      <c r="B637" s="522" t="s">
        <v>17254</v>
      </c>
      <c r="C637" s="522" t="s">
        <v>15986</v>
      </c>
      <c r="D637" s="522" t="s">
        <v>15987</v>
      </c>
      <c r="E637" s="522" t="s">
        <v>151</v>
      </c>
      <c r="F637" s="522" t="s">
        <v>17034</v>
      </c>
      <c r="G637" s="522" t="s">
        <v>15988</v>
      </c>
      <c r="H637" s="522" t="s">
        <v>17255</v>
      </c>
    </row>
    <row r="638" spans="1:8" ht="15">
      <c r="A638" s="522">
        <v>30000667</v>
      </c>
      <c r="B638" s="522" t="s">
        <v>17256</v>
      </c>
      <c r="C638" s="522" t="s">
        <v>15986</v>
      </c>
      <c r="D638" s="522" t="s">
        <v>15987</v>
      </c>
      <c r="E638" s="522" t="s">
        <v>151</v>
      </c>
      <c r="F638" s="522" t="s">
        <v>17034</v>
      </c>
      <c r="G638" s="522" t="s">
        <v>15988</v>
      </c>
      <c r="H638" s="522" t="s">
        <v>17257</v>
      </c>
    </row>
    <row r="639" spans="1:8" ht="15">
      <c r="A639" s="522">
        <v>30000668</v>
      </c>
      <c r="B639" s="522" t="s">
        <v>17258</v>
      </c>
      <c r="C639" s="522" t="s">
        <v>15986</v>
      </c>
      <c r="D639" s="522" t="s">
        <v>15987</v>
      </c>
      <c r="E639" s="522" t="s">
        <v>151</v>
      </c>
      <c r="F639" s="522" t="s">
        <v>17034</v>
      </c>
      <c r="G639" s="522" t="s">
        <v>15988</v>
      </c>
      <c r="H639" s="522" t="s">
        <v>17259</v>
      </c>
    </row>
    <row r="640" spans="1:8" ht="15">
      <c r="A640" s="522">
        <v>30000669</v>
      </c>
      <c r="B640" s="522" t="s">
        <v>17260</v>
      </c>
      <c r="C640" s="522" t="s">
        <v>15986</v>
      </c>
      <c r="D640" s="522" t="s">
        <v>15987</v>
      </c>
      <c r="E640" s="522" t="s">
        <v>151</v>
      </c>
      <c r="F640" s="522" t="s">
        <v>17034</v>
      </c>
      <c r="G640" s="522" t="s">
        <v>15988</v>
      </c>
      <c r="H640" s="522" t="s">
        <v>17261</v>
      </c>
    </row>
    <row r="641" spans="1:8" ht="15">
      <c r="A641" s="522">
        <v>30000670</v>
      </c>
      <c r="B641" s="522" t="s">
        <v>17262</v>
      </c>
      <c r="C641" s="522" t="s">
        <v>15986</v>
      </c>
      <c r="D641" s="522" t="s">
        <v>15987</v>
      </c>
      <c r="E641" s="522" t="s">
        <v>151</v>
      </c>
      <c r="F641" s="522" t="s">
        <v>17034</v>
      </c>
      <c r="G641" s="522" t="s">
        <v>15988</v>
      </c>
      <c r="H641" s="522" t="s">
        <v>17263</v>
      </c>
    </row>
    <row r="642" spans="1:8" ht="15">
      <c r="A642" s="522">
        <v>30000671</v>
      </c>
      <c r="B642" s="522" t="s">
        <v>17264</v>
      </c>
      <c r="C642" s="522" t="s">
        <v>15986</v>
      </c>
      <c r="D642" s="522" t="s">
        <v>15987</v>
      </c>
      <c r="E642" s="522" t="s">
        <v>151</v>
      </c>
      <c r="F642" s="522" t="s">
        <v>17034</v>
      </c>
      <c r="G642" s="522" t="s">
        <v>15988</v>
      </c>
      <c r="H642" s="522" t="s">
        <v>17265</v>
      </c>
    </row>
    <row r="643" spans="1:8" ht="15">
      <c r="A643" s="522">
        <v>30000672</v>
      </c>
      <c r="B643" s="522" t="s">
        <v>17266</v>
      </c>
      <c r="C643" s="522" t="s">
        <v>15986</v>
      </c>
      <c r="D643" s="522" t="s">
        <v>15987</v>
      </c>
      <c r="E643" s="522" t="s">
        <v>151</v>
      </c>
      <c r="F643" s="522" t="s">
        <v>17034</v>
      </c>
      <c r="G643" s="522" t="s">
        <v>15988</v>
      </c>
      <c r="H643" s="522" t="s">
        <v>17267</v>
      </c>
    </row>
    <row r="644" spans="1:8" ht="15">
      <c r="A644" s="522">
        <v>30000673</v>
      </c>
      <c r="B644" s="522" t="s">
        <v>17268</v>
      </c>
      <c r="C644" s="522" t="s">
        <v>15986</v>
      </c>
      <c r="D644" s="522" t="s">
        <v>15987</v>
      </c>
      <c r="E644" s="522" t="s">
        <v>151</v>
      </c>
      <c r="F644" s="522" t="s">
        <v>17034</v>
      </c>
      <c r="G644" s="522" t="s">
        <v>15988</v>
      </c>
      <c r="H644" s="522" t="s">
        <v>17269</v>
      </c>
    </row>
    <row r="645" spans="1:8" ht="15">
      <c r="A645" s="522">
        <v>30000674</v>
      </c>
      <c r="B645" s="522" t="s">
        <v>17270</v>
      </c>
      <c r="C645" s="522" t="s">
        <v>15986</v>
      </c>
      <c r="D645" s="522" t="s">
        <v>15987</v>
      </c>
      <c r="E645" s="522" t="s">
        <v>151</v>
      </c>
      <c r="F645" s="522" t="s">
        <v>17034</v>
      </c>
      <c r="G645" s="522" t="s">
        <v>15988</v>
      </c>
      <c r="H645" s="522" t="s">
        <v>17271</v>
      </c>
    </row>
    <row r="646" spans="1:8" ht="15">
      <c r="A646" s="522">
        <v>30000675</v>
      </c>
      <c r="B646" s="522" t="s">
        <v>17272</v>
      </c>
      <c r="C646" s="522" t="s">
        <v>15986</v>
      </c>
      <c r="D646" s="522" t="s">
        <v>15987</v>
      </c>
      <c r="E646" s="522" t="s">
        <v>151</v>
      </c>
      <c r="F646" s="522" t="s">
        <v>17034</v>
      </c>
      <c r="G646" s="522" t="s">
        <v>15988</v>
      </c>
      <c r="H646" s="522" t="s">
        <v>17273</v>
      </c>
    </row>
    <row r="647" spans="1:8" ht="15">
      <c r="A647" s="522">
        <v>30000676</v>
      </c>
      <c r="B647" s="522" t="s">
        <v>17274</v>
      </c>
      <c r="C647" s="522" t="s">
        <v>15986</v>
      </c>
      <c r="D647" s="522" t="s">
        <v>15987</v>
      </c>
      <c r="E647" s="522" t="s">
        <v>151</v>
      </c>
      <c r="F647" s="522" t="s">
        <v>17034</v>
      </c>
      <c r="G647" s="522" t="s">
        <v>15988</v>
      </c>
      <c r="H647" s="522" t="s">
        <v>17275</v>
      </c>
    </row>
    <row r="648" spans="1:8" ht="15">
      <c r="A648" s="522">
        <v>30000678</v>
      </c>
      <c r="B648" s="522" t="s">
        <v>17276</v>
      </c>
      <c r="C648" s="522" t="s">
        <v>15986</v>
      </c>
      <c r="D648" s="522" t="s">
        <v>15987</v>
      </c>
      <c r="E648" s="522" t="s">
        <v>151</v>
      </c>
      <c r="F648" s="522" t="s">
        <v>17034</v>
      </c>
      <c r="G648" s="522" t="s">
        <v>15988</v>
      </c>
      <c r="H648" s="522" t="s">
        <v>17277</v>
      </c>
    </row>
    <row r="649" spans="1:8" ht="15">
      <c r="A649" s="522">
        <v>30000679</v>
      </c>
      <c r="B649" s="522" t="s">
        <v>17278</v>
      </c>
      <c r="C649" s="522" t="s">
        <v>15986</v>
      </c>
      <c r="D649" s="522" t="s">
        <v>15987</v>
      </c>
      <c r="E649" s="522" t="s">
        <v>151</v>
      </c>
      <c r="F649" s="522" t="s">
        <v>17034</v>
      </c>
      <c r="G649" s="522" t="s">
        <v>15988</v>
      </c>
      <c r="H649" s="522" t="s">
        <v>17279</v>
      </c>
    </row>
    <row r="650" spans="1:8" ht="15">
      <c r="A650" s="522">
        <v>30000680</v>
      </c>
      <c r="B650" s="522" t="s">
        <v>17280</v>
      </c>
      <c r="C650" s="522" t="s">
        <v>15986</v>
      </c>
      <c r="D650" s="522" t="s">
        <v>15987</v>
      </c>
      <c r="E650" s="522" t="s">
        <v>151</v>
      </c>
      <c r="F650" s="522" t="s">
        <v>17034</v>
      </c>
      <c r="G650" s="522" t="s">
        <v>15988</v>
      </c>
      <c r="H650" s="522" t="s">
        <v>17281</v>
      </c>
    </row>
    <row r="651" spans="1:8" ht="15">
      <c r="A651" s="522">
        <v>30000681</v>
      </c>
      <c r="B651" s="522" t="s">
        <v>17282</v>
      </c>
      <c r="C651" s="522" t="s">
        <v>15986</v>
      </c>
      <c r="D651" s="522" t="s">
        <v>15987</v>
      </c>
      <c r="E651" s="522" t="s">
        <v>151</v>
      </c>
      <c r="F651" s="522" t="s">
        <v>17034</v>
      </c>
      <c r="G651" s="522" t="s">
        <v>15988</v>
      </c>
      <c r="H651" s="522" t="s">
        <v>17283</v>
      </c>
    </row>
    <row r="652" spans="1:8" ht="15">
      <c r="A652" s="522">
        <v>30000682</v>
      </c>
      <c r="B652" s="522" t="s">
        <v>17284</v>
      </c>
      <c r="C652" s="522" t="s">
        <v>15986</v>
      </c>
      <c r="D652" s="522" t="s">
        <v>15987</v>
      </c>
      <c r="E652" s="522" t="s">
        <v>151</v>
      </c>
      <c r="F652" s="522" t="s">
        <v>17034</v>
      </c>
      <c r="G652" s="522" t="s">
        <v>15988</v>
      </c>
      <c r="H652" s="522" t="s">
        <v>17285</v>
      </c>
    </row>
    <row r="653" spans="1:8" ht="15">
      <c r="A653" s="522">
        <v>30000683</v>
      </c>
      <c r="B653" s="522" t="s">
        <v>17286</v>
      </c>
      <c r="C653" s="522" t="s">
        <v>15986</v>
      </c>
      <c r="D653" s="522" t="s">
        <v>15987</v>
      </c>
      <c r="E653" s="522" t="s">
        <v>151</v>
      </c>
      <c r="F653" s="522" t="s">
        <v>17034</v>
      </c>
      <c r="G653" s="522" t="s">
        <v>15988</v>
      </c>
      <c r="H653" s="522" t="s">
        <v>17287</v>
      </c>
    </row>
    <row r="654" spans="1:8" ht="15">
      <c r="A654" s="522">
        <v>30000684</v>
      </c>
      <c r="B654" s="522" t="s">
        <v>17288</v>
      </c>
      <c r="C654" s="522" t="s">
        <v>15986</v>
      </c>
      <c r="D654" s="522" t="s">
        <v>15987</v>
      </c>
      <c r="E654" s="522" t="s">
        <v>151</v>
      </c>
      <c r="F654" s="522" t="s">
        <v>17034</v>
      </c>
      <c r="G654" s="522" t="s">
        <v>15988</v>
      </c>
      <c r="H654" s="522" t="s">
        <v>17289</v>
      </c>
    </row>
    <row r="655" spans="1:8" ht="15">
      <c r="A655" s="522">
        <v>30000685</v>
      </c>
      <c r="B655" s="522" t="s">
        <v>17290</v>
      </c>
      <c r="C655" s="522" t="s">
        <v>15986</v>
      </c>
      <c r="D655" s="522" t="s">
        <v>15987</v>
      </c>
      <c r="E655" s="522" t="s">
        <v>151</v>
      </c>
      <c r="F655" s="522" t="s">
        <v>17034</v>
      </c>
      <c r="G655" s="522" t="s">
        <v>15988</v>
      </c>
      <c r="H655" s="522" t="s">
        <v>17291</v>
      </c>
    </row>
    <row r="656" spans="1:8" ht="15">
      <c r="A656" s="522">
        <v>30000686</v>
      </c>
      <c r="B656" s="522" t="s">
        <v>17292</v>
      </c>
      <c r="C656" s="522" t="s">
        <v>15986</v>
      </c>
      <c r="D656" s="522" t="s">
        <v>15987</v>
      </c>
      <c r="E656" s="522" t="s">
        <v>151</v>
      </c>
      <c r="F656" s="522" t="s">
        <v>17034</v>
      </c>
      <c r="G656" s="522" t="s">
        <v>15988</v>
      </c>
      <c r="H656" s="522" t="s">
        <v>17293</v>
      </c>
    </row>
    <row r="657" spans="1:8" ht="15">
      <c r="A657" s="522">
        <v>30000687</v>
      </c>
      <c r="B657" s="522" t="s">
        <v>17294</v>
      </c>
      <c r="C657" s="522" t="s">
        <v>15986</v>
      </c>
      <c r="D657" s="522" t="s">
        <v>15987</v>
      </c>
      <c r="E657" s="522" t="s">
        <v>151</v>
      </c>
      <c r="F657" s="522" t="s">
        <v>17034</v>
      </c>
      <c r="G657" s="522" t="s">
        <v>15988</v>
      </c>
      <c r="H657" s="522" t="s">
        <v>17295</v>
      </c>
    </row>
    <row r="658" spans="1:8" ht="15">
      <c r="A658" s="522">
        <v>30000688</v>
      </c>
      <c r="B658" s="522" t="s">
        <v>17296</v>
      </c>
      <c r="C658" s="522" t="s">
        <v>15986</v>
      </c>
      <c r="D658" s="522" t="s">
        <v>15987</v>
      </c>
      <c r="E658" s="522" t="s">
        <v>151</v>
      </c>
      <c r="F658" s="522" t="s">
        <v>17034</v>
      </c>
      <c r="G658" s="522" t="s">
        <v>15988</v>
      </c>
      <c r="H658" s="522" t="s">
        <v>17297</v>
      </c>
    </row>
    <row r="659" spans="1:8" ht="15">
      <c r="A659" s="522">
        <v>30000689</v>
      </c>
      <c r="B659" s="522" t="s">
        <v>17298</v>
      </c>
      <c r="C659" s="522" t="s">
        <v>15986</v>
      </c>
      <c r="D659" s="522" t="s">
        <v>15987</v>
      </c>
      <c r="E659" s="522" t="s">
        <v>151</v>
      </c>
      <c r="F659" s="522" t="s">
        <v>17034</v>
      </c>
      <c r="G659" s="522" t="s">
        <v>15988</v>
      </c>
      <c r="H659" s="522" t="s">
        <v>17299</v>
      </c>
    </row>
    <row r="660" spans="1:8" ht="15">
      <c r="A660" s="522">
        <v>30000690</v>
      </c>
      <c r="B660" s="522" t="s">
        <v>17300</v>
      </c>
      <c r="C660" s="522" t="s">
        <v>15986</v>
      </c>
      <c r="D660" s="522" t="s">
        <v>15987</v>
      </c>
      <c r="E660" s="522" t="s">
        <v>151</v>
      </c>
      <c r="F660" s="522" t="s">
        <v>17034</v>
      </c>
      <c r="G660" s="522" t="s">
        <v>15988</v>
      </c>
      <c r="H660" s="522" t="s">
        <v>17301</v>
      </c>
    </row>
    <row r="661" spans="1:8" ht="15">
      <c r="A661" s="522">
        <v>30000691</v>
      </c>
      <c r="B661" s="522" t="s">
        <v>17302</v>
      </c>
      <c r="C661" s="522" t="s">
        <v>15986</v>
      </c>
      <c r="D661" s="522" t="s">
        <v>15987</v>
      </c>
      <c r="E661" s="522" t="s">
        <v>151</v>
      </c>
      <c r="F661" s="522" t="s">
        <v>17034</v>
      </c>
      <c r="G661" s="522" t="s">
        <v>15988</v>
      </c>
      <c r="H661" s="522" t="s">
        <v>17303</v>
      </c>
    </row>
    <row r="662" spans="1:8" ht="15">
      <c r="A662" s="522">
        <v>30000692</v>
      </c>
      <c r="B662" s="522" t="s">
        <v>17304</v>
      </c>
      <c r="C662" s="522" t="s">
        <v>15986</v>
      </c>
      <c r="D662" s="522" t="s">
        <v>15987</v>
      </c>
      <c r="E662" s="522" t="s">
        <v>151</v>
      </c>
      <c r="F662" s="522" t="s">
        <v>17034</v>
      </c>
      <c r="G662" s="522" t="s">
        <v>15988</v>
      </c>
      <c r="H662" s="522" t="s">
        <v>17305</v>
      </c>
    </row>
    <row r="663" spans="1:8" ht="15">
      <c r="A663" s="522">
        <v>30000693</v>
      </c>
      <c r="B663" s="522" t="s">
        <v>17306</v>
      </c>
      <c r="C663" s="522" t="s">
        <v>15986</v>
      </c>
      <c r="D663" s="522" t="s">
        <v>15987</v>
      </c>
      <c r="E663" s="522" t="s">
        <v>151</v>
      </c>
      <c r="F663" s="522" t="s">
        <v>17034</v>
      </c>
      <c r="G663" s="522" t="s">
        <v>15988</v>
      </c>
      <c r="H663" s="522" t="s">
        <v>17307</v>
      </c>
    </row>
    <row r="664" spans="1:8" ht="15">
      <c r="A664" s="522">
        <v>30000694</v>
      </c>
      <c r="B664" s="522" t="s">
        <v>17308</v>
      </c>
      <c r="C664" s="522" t="s">
        <v>15986</v>
      </c>
      <c r="D664" s="522" t="s">
        <v>15987</v>
      </c>
      <c r="E664" s="522" t="s">
        <v>151</v>
      </c>
      <c r="F664" s="522" t="s">
        <v>17034</v>
      </c>
      <c r="G664" s="522" t="s">
        <v>15988</v>
      </c>
      <c r="H664" s="522" t="s">
        <v>17309</v>
      </c>
    </row>
    <row r="665" spans="1:8" ht="15">
      <c r="A665" s="522">
        <v>30000695</v>
      </c>
      <c r="B665" s="522" t="s">
        <v>17310</v>
      </c>
      <c r="C665" s="522" t="s">
        <v>15986</v>
      </c>
      <c r="D665" s="522" t="s">
        <v>15987</v>
      </c>
      <c r="E665" s="522" t="s">
        <v>151</v>
      </c>
      <c r="F665" s="522" t="s">
        <v>17034</v>
      </c>
      <c r="G665" s="522" t="s">
        <v>15988</v>
      </c>
      <c r="H665" s="522" t="s">
        <v>17311</v>
      </c>
    </row>
    <row r="666" spans="1:8" ht="15">
      <c r="A666" s="522">
        <v>30000696</v>
      </c>
      <c r="B666" s="522" t="s">
        <v>17312</v>
      </c>
      <c r="C666" s="522" t="s">
        <v>15986</v>
      </c>
      <c r="D666" s="522" t="s">
        <v>15987</v>
      </c>
      <c r="E666" s="522" t="s">
        <v>151</v>
      </c>
      <c r="F666" s="522" t="s">
        <v>17034</v>
      </c>
      <c r="G666" s="522" t="s">
        <v>15988</v>
      </c>
      <c r="H666" s="522" t="s">
        <v>17313</v>
      </c>
    </row>
    <row r="667" spans="1:8" ht="15">
      <c r="A667" s="522">
        <v>30000697</v>
      </c>
      <c r="B667" s="522" t="s">
        <v>17314</v>
      </c>
      <c r="C667" s="522" t="s">
        <v>15986</v>
      </c>
      <c r="D667" s="522" t="s">
        <v>15987</v>
      </c>
      <c r="E667" s="522" t="s">
        <v>151</v>
      </c>
      <c r="F667" s="522" t="s">
        <v>17034</v>
      </c>
      <c r="G667" s="522" t="s">
        <v>15988</v>
      </c>
      <c r="H667" s="522" t="s">
        <v>17315</v>
      </c>
    </row>
    <row r="668" spans="1:8" ht="15">
      <c r="A668" s="522">
        <v>30000698</v>
      </c>
      <c r="B668" s="522" t="s">
        <v>17316</v>
      </c>
      <c r="C668" s="522" t="s">
        <v>15986</v>
      </c>
      <c r="D668" s="522" t="s">
        <v>15987</v>
      </c>
      <c r="E668" s="522" t="s">
        <v>151</v>
      </c>
      <c r="F668" s="522" t="s">
        <v>17034</v>
      </c>
      <c r="G668" s="522" t="s">
        <v>15988</v>
      </c>
      <c r="H668" s="522" t="s">
        <v>17317</v>
      </c>
    </row>
    <row r="669" spans="1:8" ht="15">
      <c r="A669" s="522">
        <v>30000699</v>
      </c>
      <c r="B669" s="522" t="s">
        <v>17318</v>
      </c>
      <c r="C669" s="522" t="s">
        <v>15986</v>
      </c>
      <c r="D669" s="522" t="s">
        <v>15987</v>
      </c>
      <c r="E669" s="522" t="s">
        <v>151</v>
      </c>
      <c r="F669" s="522" t="s">
        <v>17034</v>
      </c>
      <c r="G669" s="522" t="s">
        <v>15988</v>
      </c>
      <c r="H669" s="522" t="s">
        <v>17319</v>
      </c>
    </row>
    <row r="670" spans="1:8" ht="15">
      <c r="A670" s="522">
        <v>30000700</v>
      </c>
      <c r="B670" s="522" t="s">
        <v>17320</v>
      </c>
      <c r="C670" s="522" t="s">
        <v>15986</v>
      </c>
      <c r="D670" s="522" t="s">
        <v>15987</v>
      </c>
      <c r="E670" s="522" t="s">
        <v>151</v>
      </c>
      <c r="F670" s="522" t="s">
        <v>17034</v>
      </c>
      <c r="G670" s="522" t="s">
        <v>15988</v>
      </c>
      <c r="H670" s="522" t="s">
        <v>17321</v>
      </c>
    </row>
    <row r="671" spans="1:8" ht="15">
      <c r="A671" s="522">
        <v>30000701</v>
      </c>
      <c r="B671" s="522" t="s">
        <v>17322</v>
      </c>
      <c r="C671" s="522" t="s">
        <v>15986</v>
      </c>
      <c r="D671" s="522" t="s">
        <v>15987</v>
      </c>
      <c r="E671" s="522" t="s">
        <v>151</v>
      </c>
      <c r="F671" s="522" t="s">
        <v>17034</v>
      </c>
      <c r="G671" s="522" t="s">
        <v>15988</v>
      </c>
      <c r="H671" s="522" t="s">
        <v>17323</v>
      </c>
    </row>
    <row r="672" spans="1:8" ht="15">
      <c r="A672" s="522">
        <v>30000702</v>
      </c>
      <c r="B672" s="522" t="s">
        <v>17324</v>
      </c>
      <c r="C672" s="522" t="s">
        <v>15986</v>
      </c>
      <c r="D672" s="522" t="s">
        <v>15987</v>
      </c>
      <c r="E672" s="522" t="s">
        <v>151</v>
      </c>
      <c r="F672" s="522" t="s">
        <v>17034</v>
      </c>
      <c r="G672" s="522" t="s">
        <v>15988</v>
      </c>
      <c r="H672" s="522" t="s">
        <v>17325</v>
      </c>
    </row>
    <row r="673" spans="1:8" ht="15">
      <c r="A673" s="522">
        <v>30000703</v>
      </c>
      <c r="B673" s="522" t="s">
        <v>17326</v>
      </c>
      <c r="C673" s="522" t="s">
        <v>15986</v>
      </c>
      <c r="D673" s="522" t="s">
        <v>15987</v>
      </c>
      <c r="E673" s="522" t="s">
        <v>151</v>
      </c>
      <c r="F673" s="522" t="s">
        <v>17034</v>
      </c>
      <c r="G673" s="522" t="s">
        <v>15988</v>
      </c>
      <c r="H673" s="522" t="s">
        <v>17327</v>
      </c>
    </row>
    <row r="674" spans="1:8" ht="15">
      <c r="A674" s="522">
        <v>30000704</v>
      </c>
      <c r="B674" s="522" t="s">
        <v>17328</v>
      </c>
      <c r="C674" s="522" t="s">
        <v>15986</v>
      </c>
      <c r="D674" s="522" t="s">
        <v>15987</v>
      </c>
      <c r="E674" s="522" t="s">
        <v>151</v>
      </c>
      <c r="F674" s="522" t="s">
        <v>17034</v>
      </c>
      <c r="G674" s="522" t="s">
        <v>15988</v>
      </c>
      <c r="H674" s="522" t="s">
        <v>17329</v>
      </c>
    </row>
    <row r="675" spans="1:8" ht="15">
      <c r="A675" s="522">
        <v>30000705</v>
      </c>
      <c r="B675" s="522" t="s">
        <v>17330</v>
      </c>
      <c r="C675" s="522" t="s">
        <v>15986</v>
      </c>
      <c r="D675" s="522" t="s">
        <v>15987</v>
      </c>
      <c r="E675" s="522" t="s">
        <v>151</v>
      </c>
      <c r="F675" s="522" t="s">
        <v>17034</v>
      </c>
      <c r="G675" s="522" t="s">
        <v>15988</v>
      </c>
      <c r="H675" s="522" t="s">
        <v>17331</v>
      </c>
    </row>
    <row r="676" spans="1:8" ht="15">
      <c r="A676" s="522">
        <v>30000706</v>
      </c>
      <c r="B676" s="522" t="s">
        <v>17332</v>
      </c>
      <c r="C676" s="522" t="s">
        <v>15986</v>
      </c>
      <c r="D676" s="522" t="s">
        <v>15987</v>
      </c>
      <c r="E676" s="522" t="s">
        <v>151</v>
      </c>
      <c r="F676" s="522" t="s">
        <v>17034</v>
      </c>
      <c r="G676" s="522" t="s">
        <v>15988</v>
      </c>
      <c r="H676" s="522" t="s">
        <v>17333</v>
      </c>
    </row>
    <row r="677" spans="1:8" ht="15">
      <c r="A677" s="522">
        <v>30000707</v>
      </c>
      <c r="B677" s="522" t="s">
        <v>17334</v>
      </c>
      <c r="C677" s="522" t="s">
        <v>15986</v>
      </c>
      <c r="D677" s="522" t="s">
        <v>15987</v>
      </c>
      <c r="E677" s="522" t="s">
        <v>151</v>
      </c>
      <c r="F677" s="522" t="s">
        <v>17034</v>
      </c>
      <c r="G677" s="522" t="s">
        <v>15988</v>
      </c>
      <c r="H677" s="522" t="s">
        <v>17335</v>
      </c>
    </row>
    <row r="678" spans="1:8" ht="15">
      <c r="A678" s="522">
        <v>30000708</v>
      </c>
      <c r="B678" s="522" t="s">
        <v>17336</v>
      </c>
      <c r="C678" s="522" t="s">
        <v>15986</v>
      </c>
      <c r="D678" s="522" t="s">
        <v>15987</v>
      </c>
      <c r="E678" s="522" t="s">
        <v>151</v>
      </c>
      <c r="F678" s="522" t="s">
        <v>17034</v>
      </c>
      <c r="G678" s="522" t="s">
        <v>15988</v>
      </c>
      <c r="H678" s="522" t="s">
        <v>17337</v>
      </c>
    </row>
    <row r="679" spans="1:8" ht="15">
      <c r="A679" s="522">
        <v>30000709</v>
      </c>
      <c r="B679" s="522" t="s">
        <v>17338</v>
      </c>
      <c r="C679" s="522" t="s">
        <v>15986</v>
      </c>
      <c r="D679" s="522" t="s">
        <v>15987</v>
      </c>
      <c r="E679" s="522" t="s">
        <v>151</v>
      </c>
      <c r="F679" s="522" t="s">
        <v>17034</v>
      </c>
      <c r="G679" s="522" t="s">
        <v>15988</v>
      </c>
      <c r="H679" s="522" t="s">
        <v>17339</v>
      </c>
    </row>
    <row r="680" spans="1:8" ht="15">
      <c r="A680" s="522">
        <v>30000710</v>
      </c>
      <c r="B680" s="522" t="s">
        <v>17340</v>
      </c>
      <c r="C680" s="522" t="s">
        <v>15986</v>
      </c>
      <c r="D680" s="522" t="s">
        <v>15987</v>
      </c>
      <c r="E680" s="522" t="s">
        <v>151</v>
      </c>
      <c r="F680" s="522" t="s">
        <v>17034</v>
      </c>
      <c r="G680" s="522" t="s">
        <v>15988</v>
      </c>
      <c r="H680" s="522" t="s">
        <v>17341</v>
      </c>
    </row>
    <row r="681" spans="1:8" ht="15">
      <c r="A681" s="522">
        <v>30000711</v>
      </c>
      <c r="B681" s="522" t="s">
        <v>17342</v>
      </c>
      <c r="C681" s="522" t="s">
        <v>15986</v>
      </c>
      <c r="D681" s="522" t="s">
        <v>15987</v>
      </c>
      <c r="E681" s="522" t="s">
        <v>151</v>
      </c>
      <c r="F681" s="522" t="s">
        <v>17034</v>
      </c>
      <c r="G681" s="522" t="s">
        <v>15988</v>
      </c>
      <c r="H681" s="522" t="s">
        <v>17343</v>
      </c>
    </row>
    <row r="682" spans="1:8" ht="15">
      <c r="A682" s="522">
        <v>30000712</v>
      </c>
      <c r="B682" s="522" t="s">
        <v>17344</v>
      </c>
      <c r="C682" s="522" t="s">
        <v>15986</v>
      </c>
      <c r="D682" s="522" t="s">
        <v>15987</v>
      </c>
      <c r="E682" s="522" t="s">
        <v>151</v>
      </c>
      <c r="F682" s="522" t="s">
        <v>17034</v>
      </c>
      <c r="G682" s="522" t="s">
        <v>15988</v>
      </c>
      <c r="H682" s="522" t="s">
        <v>17345</v>
      </c>
    </row>
    <row r="683" spans="1:8" ht="15">
      <c r="A683" s="522">
        <v>30000713</v>
      </c>
      <c r="B683" s="522" t="s">
        <v>17346</v>
      </c>
      <c r="C683" s="522" t="s">
        <v>15986</v>
      </c>
      <c r="D683" s="522" t="s">
        <v>15987</v>
      </c>
      <c r="E683" s="522" t="s">
        <v>151</v>
      </c>
      <c r="F683" s="522" t="s">
        <v>17034</v>
      </c>
      <c r="G683" s="522" t="s">
        <v>15988</v>
      </c>
      <c r="H683" s="522" t="s">
        <v>17347</v>
      </c>
    </row>
    <row r="684" spans="1:8" ht="15">
      <c r="A684" s="522">
        <v>30000714</v>
      </c>
      <c r="B684" s="522" t="s">
        <v>17348</v>
      </c>
      <c r="C684" s="522" t="s">
        <v>15986</v>
      </c>
      <c r="D684" s="522" t="s">
        <v>15987</v>
      </c>
      <c r="E684" s="522" t="s">
        <v>151</v>
      </c>
      <c r="F684" s="522" t="s">
        <v>17034</v>
      </c>
      <c r="G684" s="522" t="s">
        <v>15988</v>
      </c>
      <c r="H684" s="522" t="s">
        <v>17349</v>
      </c>
    </row>
    <row r="685" spans="1:8" ht="15">
      <c r="A685" s="522">
        <v>30000715</v>
      </c>
      <c r="B685" s="522" t="s">
        <v>17350</v>
      </c>
      <c r="C685" s="522" t="s">
        <v>15986</v>
      </c>
      <c r="D685" s="522" t="s">
        <v>15987</v>
      </c>
      <c r="E685" s="522" t="s">
        <v>151</v>
      </c>
      <c r="F685" s="522" t="s">
        <v>17034</v>
      </c>
      <c r="G685" s="522" t="s">
        <v>15988</v>
      </c>
      <c r="H685" s="522" t="s">
        <v>17351</v>
      </c>
    </row>
    <row r="686" spans="1:8" ht="15">
      <c r="A686" s="522">
        <v>30000716</v>
      </c>
      <c r="B686" s="522" t="s">
        <v>17352</v>
      </c>
      <c r="C686" s="522" t="s">
        <v>15986</v>
      </c>
      <c r="D686" s="522" t="s">
        <v>15987</v>
      </c>
      <c r="E686" s="522" t="s">
        <v>151</v>
      </c>
      <c r="F686" s="522" t="s">
        <v>17034</v>
      </c>
      <c r="G686" s="522" t="s">
        <v>15988</v>
      </c>
      <c r="H686" s="522" t="s">
        <v>17353</v>
      </c>
    </row>
    <row r="687" spans="1:8" ht="15">
      <c r="A687" s="522">
        <v>30000717</v>
      </c>
      <c r="B687" s="522" t="s">
        <v>17354</v>
      </c>
      <c r="C687" s="522" t="s">
        <v>15986</v>
      </c>
      <c r="D687" s="522" t="s">
        <v>15987</v>
      </c>
      <c r="E687" s="522" t="s">
        <v>151</v>
      </c>
      <c r="F687" s="522" t="s">
        <v>17034</v>
      </c>
      <c r="G687" s="522" t="s">
        <v>15988</v>
      </c>
      <c r="H687" s="522" t="s">
        <v>17355</v>
      </c>
    </row>
    <row r="688" spans="1:8" ht="15">
      <c r="A688" s="522">
        <v>30000718</v>
      </c>
      <c r="B688" s="522" t="s">
        <v>17356</v>
      </c>
      <c r="C688" s="522" t="s">
        <v>15986</v>
      </c>
      <c r="D688" s="522" t="s">
        <v>15987</v>
      </c>
      <c r="E688" s="522" t="s">
        <v>151</v>
      </c>
      <c r="F688" s="522" t="s">
        <v>17034</v>
      </c>
      <c r="G688" s="522" t="s">
        <v>15988</v>
      </c>
      <c r="H688" s="522" t="s">
        <v>17357</v>
      </c>
    </row>
    <row r="689" spans="1:8" ht="15">
      <c r="A689" s="522">
        <v>30000719</v>
      </c>
      <c r="B689" s="522" t="s">
        <v>17358</v>
      </c>
      <c r="C689" s="522" t="s">
        <v>15986</v>
      </c>
      <c r="D689" s="522" t="s">
        <v>15987</v>
      </c>
      <c r="E689" s="522" t="s">
        <v>151</v>
      </c>
      <c r="F689" s="522" t="s">
        <v>17034</v>
      </c>
      <c r="G689" s="522" t="s">
        <v>15988</v>
      </c>
      <c r="H689" s="522" t="s">
        <v>17359</v>
      </c>
    </row>
    <row r="690" spans="1:8" ht="15">
      <c r="A690" s="522">
        <v>30000720</v>
      </c>
      <c r="B690" s="522" t="s">
        <v>17360</v>
      </c>
      <c r="C690" s="522" t="s">
        <v>15986</v>
      </c>
      <c r="D690" s="522" t="s">
        <v>15987</v>
      </c>
      <c r="E690" s="522" t="s">
        <v>151</v>
      </c>
      <c r="F690" s="522" t="s">
        <v>17034</v>
      </c>
      <c r="G690" s="522" t="s">
        <v>15988</v>
      </c>
      <c r="H690" s="522" t="s">
        <v>17361</v>
      </c>
    </row>
    <row r="691" spans="1:8" ht="15">
      <c r="A691" s="522">
        <v>30000721</v>
      </c>
      <c r="B691" s="522" t="s">
        <v>17362</v>
      </c>
      <c r="C691" s="522" t="s">
        <v>15986</v>
      </c>
      <c r="D691" s="522" t="s">
        <v>15987</v>
      </c>
      <c r="E691" s="522" t="s">
        <v>151</v>
      </c>
      <c r="F691" s="522" t="s">
        <v>17034</v>
      </c>
      <c r="G691" s="522" t="s">
        <v>15988</v>
      </c>
      <c r="H691" s="522" t="s">
        <v>17363</v>
      </c>
    </row>
    <row r="692" spans="1:8" ht="15">
      <c r="A692" s="522">
        <v>30000722</v>
      </c>
      <c r="B692" s="522" t="s">
        <v>17364</v>
      </c>
      <c r="C692" s="522" t="s">
        <v>15986</v>
      </c>
      <c r="D692" s="522" t="s">
        <v>15987</v>
      </c>
      <c r="E692" s="522" t="s">
        <v>151</v>
      </c>
      <c r="F692" s="522" t="s">
        <v>17034</v>
      </c>
      <c r="G692" s="522" t="s">
        <v>15988</v>
      </c>
      <c r="H692" s="522" t="s">
        <v>17365</v>
      </c>
    </row>
    <row r="693" spans="1:8" ht="15">
      <c r="A693" s="522">
        <v>30000723</v>
      </c>
      <c r="B693" s="522" t="s">
        <v>17366</v>
      </c>
      <c r="C693" s="522" t="s">
        <v>15986</v>
      </c>
      <c r="D693" s="522" t="s">
        <v>15987</v>
      </c>
      <c r="E693" s="522" t="s">
        <v>151</v>
      </c>
      <c r="F693" s="522" t="s">
        <v>17034</v>
      </c>
      <c r="G693" s="522" t="s">
        <v>15988</v>
      </c>
      <c r="H693" s="522" t="s">
        <v>17367</v>
      </c>
    </row>
    <row r="694" spans="1:8" ht="15">
      <c r="A694" s="522">
        <v>30000724</v>
      </c>
      <c r="B694" s="522" t="s">
        <v>17368</v>
      </c>
      <c r="C694" s="522" t="s">
        <v>15986</v>
      </c>
      <c r="D694" s="522" t="s">
        <v>15987</v>
      </c>
      <c r="E694" s="522" t="s">
        <v>151</v>
      </c>
      <c r="F694" s="522" t="s">
        <v>17034</v>
      </c>
      <c r="G694" s="522" t="s">
        <v>15988</v>
      </c>
      <c r="H694" s="522" t="s">
        <v>17369</v>
      </c>
    </row>
    <row r="695" spans="1:8" ht="15">
      <c r="A695" s="522">
        <v>30000725</v>
      </c>
      <c r="B695" s="522" t="s">
        <v>17370</v>
      </c>
      <c r="C695" s="522" t="s">
        <v>15986</v>
      </c>
      <c r="D695" s="522" t="s">
        <v>15987</v>
      </c>
      <c r="E695" s="522" t="s">
        <v>151</v>
      </c>
      <c r="F695" s="522" t="s">
        <v>17034</v>
      </c>
      <c r="G695" s="522" t="s">
        <v>15988</v>
      </c>
      <c r="H695" s="522" t="s">
        <v>17371</v>
      </c>
    </row>
    <row r="696" spans="1:8" ht="15">
      <c r="A696" s="522">
        <v>30000726</v>
      </c>
      <c r="B696" s="522" t="s">
        <v>17372</v>
      </c>
      <c r="C696" s="522" t="s">
        <v>15986</v>
      </c>
      <c r="D696" s="522" t="s">
        <v>15987</v>
      </c>
      <c r="E696" s="522" t="s">
        <v>151</v>
      </c>
      <c r="F696" s="522" t="s">
        <v>17034</v>
      </c>
      <c r="G696" s="522" t="s">
        <v>15988</v>
      </c>
      <c r="H696" s="522" t="s">
        <v>17373</v>
      </c>
    </row>
    <row r="697" spans="1:8" ht="15">
      <c r="A697" s="522">
        <v>30000727</v>
      </c>
      <c r="B697" s="522" t="s">
        <v>17374</v>
      </c>
      <c r="C697" s="522" t="s">
        <v>15986</v>
      </c>
      <c r="D697" s="522" t="s">
        <v>15987</v>
      </c>
      <c r="E697" s="522" t="s">
        <v>151</v>
      </c>
      <c r="F697" s="522" t="s">
        <v>17034</v>
      </c>
      <c r="G697" s="522" t="s">
        <v>15988</v>
      </c>
      <c r="H697" s="522" t="s">
        <v>17375</v>
      </c>
    </row>
    <row r="698" spans="1:8" ht="15">
      <c r="A698" s="522">
        <v>30000728</v>
      </c>
      <c r="B698" s="522" t="s">
        <v>17376</v>
      </c>
      <c r="C698" s="522" t="s">
        <v>15986</v>
      </c>
      <c r="D698" s="522" t="s">
        <v>15987</v>
      </c>
      <c r="E698" s="522" t="s">
        <v>151</v>
      </c>
      <c r="F698" s="522" t="s">
        <v>17034</v>
      </c>
      <c r="G698" s="522" t="s">
        <v>15988</v>
      </c>
      <c r="H698" s="522" t="s">
        <v>17377</v>
      </c>
    </row>
    <row r="699" spans="1:8" ht="15">
      <c r="A699" s="522">
        <v>30000729</v>
      </c>
      <c r="B699" s="522" t="s">
        <v>17378</v>
      </c>
      <c r="C699" s="522" t="s">
        <v>15986</v>
      </c>
      <c r="D699" s="522" t="s">
        <v>15987</v>
      </c>
      <c r="E699" s="522" t="s">
        <v>151</v>
      </c>
      <c r="F699" s="522" t="s">
        <v>17034</v>
      </c>
      <c r="G699" s="522" t="s">
        <v>15988</v>
      </c>
      <c r="H699" s="522" t="s">
        <v>17379</v>
      </c>
    </row>
    <row r="700" spans="1:8" ht="15">
      <c r="A700" s="522">
        <v>30000730</v>
      </c>
      <c r="B700" s="522" t="s">
        <v>17380</v>
      </c>
      <c r="C700" s="522" t="s">
        <v>15986</v>
      </c>
      <c r="D700" s="522" t="s">
        <v>15987</v>
      </c>
      <c r="E700" s="522" t="s">
        <v>151</v>
      </c>
      <c r="F700" s="522" t="s">
        <v>17034</v>
      </c>
      <c r="G700" s="522" t="s">
        <v>15988</v>
      </c>
      <c r="H700" s="522" t="s">
        <v>17381</v>
      </c>
    </row>
    <row r="701" spans="1:8" ht="15">
      <c r="A701" s="522">
        <v>30000731</v>
      </c>
      <c r="B701" s="522" t="s">
        <v>17382</v>
      </c>
      <c r="C701" s="522" t="s">
        <v>15986</v>
      </c>
      <c r="D701" s="522" t="s">
        <v>15987</v>
      </c>
      <c r="E701" s="522" t="s">
        <v>151</v>
      </c>
      <c r="F701" s="522" t="s">
        <v>17034</v>
      </c>
      <c r="G701" s="522" t="s">
        <v>15988</v>
      </c>
      <c r="H701" s="522" t="s">
        <v>17383</v>
      </c>
    </row>
    <row r="702" spans="1:8" ht="15">
      <c r="A702" s="522">
        <v>30000732</v>
      </c>
      <c r="B702" s="522" t="s">
        <v>17384</v>
      </c>
      <c r="C702" s="522" t="s">
        <v>15986</v>
      </c>
      <c r="D702" s="522" t="s">
        <v>15987</v>
      </c>
      <c r="E702" s="522" t="s">
        <v>151</v>
      </c>
      <c r="F702" s="522" t="s">
        <v>17034</v>
      </c>
      <c r="G702" s="522" t="s">
        <v>15988</v>
      </c>
      <c r="H702" s="522" t="s">
        <v>17385</v>
      </c>
    </row>
    <row r="703" spans="1:8" ht="15">
      <c r="A703" s="522">
        <v>30000733</v>
      </c>
      <c r="B703" s="522" t="s">
        <v>17386</v>
      </c>
      <c r="C703" s="522" t="s">
        <v>15986</v>
      </c>
      <c r="D703" s="522" t="s">
        <v>15987</v>
      </c>
      <c r="E703" s="522" t="s">
        <v>151</v>
      </c>
      <c r="F703" s="522" t="s">
        <v>17034</v>
      </c>
      <c r="G703" s="522" t="s">
        <v>15988</v>
      </c>
      <c r="H703" s="522" t="s">
        <v>17387</v>
      </c>
    </row>
    <row r="704" spans="1:8" ht="15">
      <c r="A704" s="522">
        <v>30000734</v>
      </c>
      <c r="B704" s="522" t="s">
        <v>17388</v>
      </c>
      <c r="C704" s="522" t="s">
        <v>15986</v>
      </c>
      <c r="D704" s="522" t="s">
        <v>15987</v>
      </c>
      <c r="E704" s="522" t="s">
        <v>151</v>
      </c>
      <c r="F704" s="522" t="s">
        <v>17034</v>
      </c>
      <c r="G704" s="522" t="s">
        <v>15988</v>
      </c>
      <c r="H704" s="522" t="s">
        <v>17389</v>
      </c>
    </row>
    <row r="705" spans="1:8" ht="15">
      <c r="A705" s="522">
        <v>30000735</v>
      </c>
      <c r="B705" s="522" t="s">
        <v>17390</v>
      </c>
      <c r="C705" s="522" t="s">
        <v>15986</v>
      </c>
      <c r="D705" s="522" t="s">
        <v>15987</v>
      </c>
      <c r="E705" s="522" t="s">
        <v>151</v>
      </c>
      <c r="F705" s="522" t="s">
        <v>17034</v>
      </c>
      <c r="G705" s="522" t="s">
        <v>15988</v>
      </c>
      <c r="H705" s="522" t="s">
        <v>17391</v>
      </c>
    </row>
    <row r="706" spans="1:8" ht="15">
      <c r="A706" s="522">
        <v>30000736</v>
      </c>
      <c r="B706" s="522" t="s">
        <v>17392</v>
      </c>
      <c r="C706" s="522" t="s">
        <v>15986</v>
      </c>
      <c r="D706" s="522" t="s">
        <v>15987</v>
      </c>
      <c r="E706" s="522" t="s">
        <v>151</v>
      </c>
      <c r="F706" s="522" t="s">
        <v>17034</v>
      </c>
      <c r="G706" s="522" t="s">
        <v>15988</v>
      </c>
      <c r="H706" s="522" t="s">
        <v>17393</v>
      </c>
    </row>
    <row r="707" spans="1:8" ht="15">
      <c r="A707" s="522">
        <v>30000737</v>
      </c>
      <c r="B707" s="522" t="s">
        <v>17394</v>
      </c>
      <c r="C707" s="522" t="s">
        <v>15986</v>
      </c>
      <c r="D707" s="522" t="s">
        <v>15987</v>
      </c>
      <c r="E707" s="522" t="s">
        <v>151</v>
      </c>
      <c r="F707" s="522" t="s">
        <v>17034</v>
      </c>
      <c r="G707" s="522" t="s">
        <v>15988</v>
      </c>
      <c r="H707" s="522" t="s">
        <v>17395</v>
      </c>
    </row>
    <row r="708" spans="1:8" ht="15">
      <c r="A708" s="522">
        <v>30000738</v>
      </c>
      <c r="B708" s="522" t="s">
        <v>17396</v>
      </c>
      <c r="C708" s="522" t="s">
        <v>15986</v>
      </c>
      <c r="D708" s="522" t="s">
        <v>15987</v>
      </c>
      <c r="E708" s="522" t="s">
        <v>151</v>
      </c>
      <c r="F708" s="522" t="s">
        <v>17034</v>
      </c>
      <c r="G708" s="522" t="s">
        <v>15988</v>
      </c>
      <c r="H708" s="522" t="s">
        <v>17397</v>
      </c>
    </row>
    <row r="709" spans="1:8" ht="15">
      <c r="A709" s="522">
        <v>30000739</v>
      </c>
      <c r="B709" s="522" t="s">
        <v>17398</v>
      </c>
      <c r="C709" s="522" t="s">
        <v>15986</v>
      </c>
      <c r="D709" s="522" t="s">
        <v>15987</v>
      </c>
      <c r="E709" s="522" t="s">
        <v>151</v>
      </c>
      <c r="F709" s="522" t="s">
        <v>17034</v>
      </c>
      <c r="G709" s="522" t="s">
        <v>15988</v>
      </c>
      <c r="H709" s="522" t="s">
        <v>17399</v>
      </c>
    </row>
    <row r="710" spans="1:8" ht="15">
      <c r="A710" s="522">
        <v>30000740</v>
      </c>
      <c r="B710" s="522" t="s">
        <v>17400</v>
      </c>
      <c r="C710" s="522" t="s">
        <v>15986</v>
      </c>
      <c r="D710" s="522" t="s">
        <v>15987</v>
      </c>
      <c r="E710" s="522" t="s">
        <v>151</v>
      </c>
      <c r="F710" s="522" t="s">
        <v>17034</v>
      </c>
      <c r="G710" s="522" t="s">
        <v>15988</v>
      </c>
      <c r="H710" s="522" t="s">
        <v>17401</v>
      </c>
    </row>
    <row r="711" spans="1:8" ht="15">
      <c r="A711" s="522">
        <v>30000741</v>
      </c>
      <c r="B711" s="522" t="s">
        <v>17402</v>
      </c>
      <c r="C711" s="522" t="s">
        <v>15986</v>
      </c>
      <c r="D711" s="522" t="s">
        <v>15987</v>
      </c>
      <c r="E711" s="522" t="s">
        <v>151</v>
      </c>
      <c r="F711" s="522" t="s">
        <v>17034</v>
      </c>
      <c r="G711" s="522" t="s">
        <v>15988</v>
      </c>
      <c r="H711" s="522" t="s">
        <v>17403</v>
      </c>
    </row>
    <row r="712" spans="1:8" ht="15">
      <c r="A712" s="522">
        <v>30000742</v>
      </c>
      <c r="B712" s="522" t="s">
        <v>17404</v>
      </c>
      <c r="C712" s="522" t="s">
        <v>15986</v>
      </c>
      <c r="D712" s="522" t="s">
        <v>15987</v>
      </c>
      <c r="E712" s="522" t="s">
        <v>151</v>
      </c>
      <c r="F712" s="522" t="s">
        <v>17034</v>
      </c>
      <c r="G712" s="522" t="s">
        <v>15988</v>
      </c>
      <c r="H712" s="522" t="s">
        <v>17405</v>
      </c>
    </row>
    <row r="713" spans="1:8" ht="15">
      <c r="A713" s="522">
        <v>30000743</v>
      </c>
      <c r="B713" s="522" t="s">
        <v>17406</v>
      </c>
      <c r="C713" s="522" t="s">
        <v>15986</v>
      </c>
      <c r="D713" s="522" t="s">
        <v>15987</v>
      </c>
      <c r="E713" s="522" t="s">
        <v>151</v>
      </c>
      <c r="F713" s="522" t="s">
        <v>17034</v>
      </c>
      <c r="G713" s="522" t="s">
        <v>15988</v>
      </c>
      <c r="H713" s="522" t="s">
        <v>17407</v>
      </c>
    </row>
    <row r="714" spans="1:8" ht="15">
      <c r="A714" s="522">
        <v>30000744</v>
      </c>
      <c r="B714" s="522" t="s">
        <v>17408</v>
      </c>
      <c r="C714" s="522" t="s">
        <v>15986</v>
      </c>
      <c r="D714" s="522" t="s">
        <v>15987</v>
      </c>
      <c r="E714" s="522" t="s">
        <v>151</v>
      </c>
      <c r="F714" s="522" t="s">
        <v>17034</v>
      </c>
      <c r="G714" s="522" t="s">
        <v>15988</v>
      </c>
      <c r="H714" s="522" t="s">
        <v>17409</v>
      </c>
    </row>
    <row r="715" spans="1:8" ht="15">
      <c r="A715" s="522">
        <v>30000745</v>
      </c>
      <c r="B715" s="522" t="s">
        <v>17410</v>
      </c>
      <c r="C715" s="522" t="s">
        <v>15986</v>
      </c>
      <c r="D715" s="522" t="s">
        <v>15987</v>
      </c>
      <c r="E715" s="522" t="s">
        <v>151</v>
      </c>
      <c r="F715" s="522" t="s">
        <v>17034</v>
      </c>
      <c r="G715" s="522" t="s">
        <v>15988</v>
      </c>
      <c r="H715" s="522" t="s">
        <v>17411</v>
      </c>
    </row>
    <row r="716" spans="1:8" ht="15">
      <c r="A716" s="522">
        <v>30000747</v>
      </c>
      <c r="B716" s="522" t="s">
        <v>17412</v>
      </c>
      <c r="C716" s="522" t="s">
        <v>15986</v>
      </c>
      <c r="D716" s="522" t="s">
        <v>15987</v>
      </c>
      <c r="E716" s="522" t="s">
        <v>151</v>
      </c>
      <c r="F716" s="522" t="s">
        <v>17034</v>
      </c>
      <c r="G716" s="522" t="s">
        <v>15988</v>
      </c>
      <c r="H716" s="522" t="s">
        <v>17413</v>
      </c>
    </row>
    <row r="717" spans="1:8" ht="15">
      <c r="A717" s="522">
        <v>30000748</v>
      </c>
      <c r="B717" s="522" t="s">
        <v>17414</v>
      </c>
      <c r="C717" s="522" t="s">
        <v>15986</v>
      </c>
      <c r="D717" s="522" t="s">
        <v>15987</v>
      </c>
      <c r="E717" s="522" t="s">
        <v>151</v>
      </c>
      <c r="F717" s="522" t="s">
        <v>17034</v>
      </c>
      <c r="G717" s="522" t="s">
        <v>15988</v>
      </c>
      <c r="H717" s="522" t="s">
        <v>17415</v>
      </c>
    </row>
    <row r="718" spans="1:8" ht="15">
      <c r="A718" s="522">
        <v>30000749</v>
      </c>
      <c r="B718" s="522" t="s">
        <v>17416</v>
      </c>
      <c r="C718" s="522" t="s">
        <v>15986</v>
      </c>
      <c r="D718" s="522" t="s">
        <v>15987</v>
      </c>
      <c r="E718" s="522" t="s">
        <v>151</v>
      </c>
      <c r="F718" s="522" t="s">
        <v>17034</v>
      </c>
      <c r="G718" s="522" t="s">
        <v>15988</v>
      </c>
      <c r="H718" s="522" t="s">
        <v>17417</v>
      </c>
    </row>
    <row r="719" spans="1:8" ht="15">
      <c r="A719" s="522">
        <v>30000750</v>
      </c>
      <c r="B719" s="522" t="s">
        <v>17418</v>
      </c>
      <c r="C719" s="522" t="s">
        <v>15986</v>
      </c>
      <c r="D719" s="522" t="s">
        <v>15987</v>
      </c>
      <c r="E719" s="522" t="s">
        <v>151</v>
      </c>
      <c r="F719" s="522" t="s">
        <v>17034</v>
      </c>
      <c r="G719" s="522" t="s">
        <v>15988</v>
      </c>
      <c r="H719" s="522" t="s">
        <v>17419</v>
      </c>
    </row>
    <row r="720" spans="1:8" ht="15">
      <c r="A720" s="522">
        <v>30000751</v>
      </c>
      <c r="B720" s="522" t="s">
        <v>17420</v>
      </c>
      <c r="C720" s="522" t="s">
        <v>15986</v>
      </c>
      <c r="D720" s="522" t="s">
        <v>15987</v>
      </c>
      <c r="E720" s="522" t="s">
        <v>151</v>
      </c>
      <c r="F720" s="522" t="s">
        <v>17034</v>
      </c>
      <c r="G720" s="522" t="s">
        <v>15988</v>
      </c>
      <c r="H720" s="522" t="s">
        <v>17421</v>
      </c>
    </row>
    <row r="721" spans="1:8" ht="15">
      <c r="A721" s="522">
        <v>30000752</v>
      </c>
      <c r="B721" s="522" t="s">
        <v>17422</v>
      </c>
      <c r="C721" s="522" t="s">
        <v>15986</v>
      </c>
      <c r="D721" s="522" t="s">
        <v>15987</v>
      </c>
      <c r="E721" s="522" t="s">
        <v>151</v>
      </c>
      <c r="F721" s="522" t="s">
        <v>17034</v>
      </c>
      <c r="G721" s="522" t="s">
        <v>15988</v>
      </c>
      <c r="H721" s="522" t="s">
        <v>17423</v>
      </c>
    </row>
    <row r="722" spans="1:8" ht="15">
      <c r="A722" s="522">
        <v>30000753</v>
      </c>
      <c r="B722" s="522" t="s">
        <v>17424</v>
      </c>
      <c r="C722" s="522" t="s">
        <v>15986</v>
      </c>
      <c r="D722" s="522" t="s">
        <v>15987</v>
      </c>
      <c r="E722" s="522" t="s">
        <v>151</v>
      </c>
      <c r="F722" s="522" t="s">
        <v>17034</v>
      </c>
      <c r="G722" s="522" t="s">
        <v>15988</v>
      </c>
      <c r="H722" s="522" t="s">
        <v>17425</v>
      </c>
    </row>
    <row r="723" spans="1:8" ht="15">
      <c r="A723" s="522">
        <v>30000754</v>
      </c>
      <c r="B723" s="522" t="s">
        <v>17426</v>
      </c>
      <c r="C723" s="522" t="s">
        <v>15986</v>
      </c>
      <c r="D723" s="522" t="s">
        <v>15987</v>
      </c>
      <c r="E723" s="522" t="s">
        <v>151</v>
      </c>
      <c r="F723" s="522" t="s">
        <v>17034</v>
      </c>
      <c r="G723" s="522" t="s">
        <v>15988</v>
      </c>
      <c r="H723" s="522" t="s">
        <v>17427</v>
      </c>
    </row>
    <row r="724" spans="1:8" ht="15">
      <c r="A724" s="522">
        <v>30000755</v>
      </c>
      <c r="B724" s="522" t="s">
        <v>17428</v>
      </c>
      <c r="C724" s="522" t="s">
        <v>15986</v>
      </c>
      <c r="D724" s="522" t="s">
        <v>15987</v>
      </c>
      <c r="E724" s="522" t="s">
        <v>151</v>
      </c>
      <c r="F724" s="522" t="s">
        <v>17034</v>
      </c>
      <c r="G724" s="522" t="s">
        <v>15988</v>
      </c>
      <c r="H724" s="522" t="s">
        <v>17429</v>
      </c>
    </row>
    <row r="725" spans="1:8" ht="15">
      <c r="A725" s="522">
        <v>30000756</v>
      </c>
      <c r="B725" s="522" t="s">
        <v>17430</v>
      </c>
      <c r="C725" s="522" t="s">
        <v>15986</v>
      </c>
      <c r="D725" s="522" t="s">
        <v>15987</v>
      </c>
      <c r="E725" s="522" t="s">
        <v>151</v>
      </c>
      <c r="F725" s="522" t="s">
        <v>17034</v>
      </c>
      <c r="G725" s="522" t="s">
        <v>15988</v>
      </c>
      <c r="H725" s="522" t="s">
        <v>17431</v>
      </c>
    </row>
    <row r="726" spans="1:8" ht="15">
      <c r="A726" s="522">
        <v>30000757</v>
      </c>
      <c r="B726" s="522" t="s">
        <v>17432</v>
      </c>
      <c r="C726" s="522" t="s">
        <v>15986</v>
      </c>
      <c r="D726" s="522" t="s">
        <v>15987</v>
      </c>
      <c r="E726" s="522" t="s">
        <v>151</v>
      </c>
      <c r="F726" s="522" t="s">
        <v>17034</v>
      </c>
      <c r="G726" s="522" t="s">
        <v>15988</v>
      </c>
      <c r="H726" s="522" t="s">
        <v>17433</v>
      </c>
    </row>
    <row r="727" spans="1:8" ht="15">
      <c r="A727" s="522">
        <v>30000758</v>
      </c>
      <c r="B727" s="522" t="s">
        <v>17434</v>
      </c>
      <c r="C727" s="522" t="s">
        <v>15986</v>
      </c>
      <c r="D727" s="522" t="s">
        <v>15987</v>
      </c>
      <c r="E727" s="522" t="s">
        <v>151</v>
      </c>
      <c r="F727" s="522" t="s">
        <v>17034</v>
      </c>
      <c r="G727" s="522" t="s">
        <v>15988</v>
      </c>
      <c r="H727" s="522" t="s">
        <v>17435</v>
      </c>
    </row>
    <row r="728" spans="1:8" ht="15">
      <c r="A728" s="522">
        <v>30000759</v>
      </c>
      <c r="B728" s="522" t="s">
        <v>17436</v>
      </c>
      <c r="C728" s="522" t="s">
        <v>15986</v>
      </c>
      <c r="D728" s="522" t="s">
        <v>15987</v>
      </c>
      <c r="E728" s="522" t="s">
        <v>151</v>
      </c>
      <c r="F728" s="522" t="s">
        <v>17034</v>
      </c>
      <c r="G728" s="522" t="s">
        <v>15988</v>
      </c>
      <c r="H728" s="522" t="s">
        <v>17437</v>
      </c>
    </row>
    <row r="729" spans="1:8" ht="15">
      <c r="A729" s="522">
        <v>30000760</v>
      </c>
      <c r="B729" s="522" t="s">
        <v>17438</v>
      </c>
      <c r="C729" s="522" t="s">
        <v>15986</v>
      </c>
      <c r="D729" s="522" t="s">
        <v>15987</v>
      </c>
      <c r="E729" s="522" t="s">
        <v>151</v>
      </c>
      <c r="F729" s="522" t="s">
        <v>17034</v>
      </c>
      <c r="G729" s="522" t="s">
        <v>15988</v>
      </c>
      <c r="H729" s="522" t="s">
        <v>17439</v>
      </c>
    </row>
    <row r="730" spans="1:8" ht="15">
      <c r="A730" s="522">
        <v>30000761</v>
      </c>
      <c r="B730" s="522" t="s">
        <v>17440</v>
      </c>
      <c r="C730" s="522" t="s">
        <v>15986</v>
      </c>
      <c r="D730" s="522" t="s">
        <v>15987</v>
      </c>
      <c r="E730" s="522" t="s">
        <v>151</v>
      </c>
      <c r="F730" s="522" t="s">
        <v>438</v>
      </c>
      <c r="G730" s="522" t="s">
        <v>15988</v>
      </c>
      <c r="H730" s="522" t="s">
        <v>17441</v>
      </c>
    </row>
    <row r="731" spans="1:8" ht="15">
      <c r="A731" s="522">
        <v>30000762</v>
      </c>
      <c r="B731" s="522" t="s">
        <v>17442</v>
      </c>
      <c r="C731" s="522" t="s">
        <v>15986</v>
      </c>
      <c r="D731" s="522" t="s">
        <v>15987</v>
      </c>
      <c r="E731" s="522" t="s">
        <v>151</v>
      </c>
      <c r="F731" s="522" t="s">
        <v>17034</v>
      </c>
      <c r="G731" s="522" t="s">
        <v>15988</v>
      </c>
      <c r="H731" s="522" t="s">
        <v>17443</v>
      </c>
    </row>
    <row r="732" spans="1:8" ht="15">
      <c r="A732" s="522">
        <v>30000763</v>
      </c>
      <c r="B732" s="522" t="s">
        <v>17444</v>
      </c>
      <c r="C732" s="522" t="s">
        <v>15986</v>
      </c>
      <c r="D732" s="522" t="s">
        <v>15987</v>
      </c>
      <c r="E732" s="522" t="s">
        <v>151</v>
      </c>
      <c r="F732" s="522" t="s">
        <v>17034</v>
      </c>
      <c r="G732" s="522" t="s">
        <v>15988</v>
      </c>
      <c r="H732" s="522" t="s">
        <v>17445</v>
      </c>
    </row>
    <row r="733" spans="1:8" ht="15">
      <c r="A733" s="522">
        <v>30000764</v>
      </c>
      <c r="B733" s="522" t="s">
        <v>17446</v>
      </c>
      <c r="C733" s="522" t="s">
        <v>15986</v>
      </c>
      <c r="D733" s="522" t="s">
        <v>15987</v>
      </c>
      <c r="E733" s="522" t="s">
        <v>151</v>
      </c>
      <c r="F733" s="522" t="s">
        <v>17034</v>
      </c>
      <c r="G733" s="522" t="s">
        <v>15988</v>
      </c>
      <c r="H733" s="522" t="s">
        <v>17447</v>
      </c>
    </row>
    <row r="734" spans="1:8" ht="15">
      <c r="A734" s="522">
        <v>30000765</v>
      </c>
      <c r="B734" s="522" t="s">
        <v>17448</v>
      </c>
      <c r="C734" s="522" t="s">
        <v>15986</v>
      </c>
      <c r="D734" s="522" t="s">
        <v>15987</v>
      </c>
      <c r="E734" s="522" t="s">
        <v>151</v>
      </c>
      <c r="F734" s="522" t="s">
        <v>17034</v>
      </c>
      <c r="G734" s="522" t="s">
        <v>15988</v>
      </c>
      <c r="H734" s="522" t="s">
        <v>17449</v>
      </c>
    </row>
    <row r="735" spans="1:8" ht="15">
      <c r="A735" s="522">
        <v>30000766</v>
      </c>
      <c r="B735" s="522" t="s">
        <v>17450</v>
      </c>
      <c r="C735" s="522" t="s">
        <v>15986</v>
      </c>
      <c r="D735" s="522" t="s">
        <v>15987</v>
      </c>
      <c r="E735" s="522" t="s">
        <v>151</v>
      </c>
      <c r="F735" s="522" t="s">
        <v>17034</v>
      </c>
      <c r="G735" s="522" t="s">
        <v>15988</v>
      </c>
      <c r="H735" s="522" t="s">
        <v>17451</v>
      </c>
    </row>
    <row r="736" spans="1:8" ht="15">
      <c r="A736" s="522">
        <v>30000767</v>
      </c>
      <c r="B736" s="522" t="s">
        <v>17452</v>
      </c>
      <c r="C736" s="522" t="s">
        <v>15986</v>
      </c>
      <c r="D736" s="522" t="s">
        <v>15987</v>
      </c>
      <c r="E736" s="522" t="s">
        <v>151</v>
      </c>
      <c r="F736" s="522" t="s">
        <v>17034</v>
      </c>
      <c r="G736" s="522" t="s">
        <v>15988</v>
      </c>
      <c r="H736" s="522" t="s">
        <v>17453</v>
      </c>
    </row>
    <row r="737" spans="1:8" ht="15">
      <c r="A737" s="522">
        <v>30000768</v>
      </c>
      <c r="B737" s="522" t="s">
        <v>17454</v>
      </c>
      <c r="C737" s="522" t="s">
        <v>15986</v>
      </c>
      <c r="D737" s="522" t="s">
        <v>15987</v>
      </c>
      <c r="E737" s="522" t="s">
        <v>151</v>
      </c>
      <c r="F737" s="522" t="s">
        <v>17034</v>
      </c>
      <c r="G737" s="522" t="s">
        <v>15988</v>
      </c>
      <c r="H737" s="522" t="s">
        <v>17455</v>
      </c>
    </row>
    <row r="738" spans="1:8" ht="15">
      <c r="A738" s="522">
        <v>30000769</v>
      </c>
      <c r="B738" s="522" t="s">
        <v>17456</v>
      </c>
      <c r="C738" s="522" t="s">
        <v>15986</v>
      </c>
      <c r="D738" s="522" t="s">
        <v>15987</v>
      </c>
      <c r="E738" s="522" t="s">
        <v>151</v>
      </c>
      <c r="F738" s="522" t="s">
        <v>17034</v>
      </c>
      <c r="G738" s="522" t="s">
        <v>15988</v>
      </c>
      <c r="H738" s="522" t="s">
        <v>17457</v>
      </c>
    </row>
    <row r="739" spans="1:8" ht="15">
      <c r="A739" s="522">
        <v>30000770</v>
      </c>
      <c r="B739" s="522" t="s">
        <v>17458</v>
      </c>
      <c r="C739" s="522" t="s">
        <v>15986</v>
      </c>
      <c r="D739" s="522" t="s">
        <v>15987</v>
      </c>
      <c r="E739" s="522" t="s">
        <v>151</v>
      </c>
      <c r="F739" s="522" t="s">
        <v>17034</v>
      </c>
      <c r="G739" s="522" t="s">
        <v>15988</v>
      </c>
      <c r="H739" s="522" t="s">
        <v>17459</v>
      </c>
    </row>
    <row r="740" spans="1:8" ht="15">
      <c r="A740" s="522">
        <v>30000771</v>
      </c>
      <c r="B740" s="522" t="s">
        <v>17460</v>
      </c>
      <c r="C740" s="522" t="s">
        <v>15986</v>
      </c>
      <c r="D740" s="522" t="s">
        <v>15987</v>
      </c>
      <c r="E740" s="522" t="s">
        <v>151</v>
      </c>
      <c r="F740" s="522" t="s">
        <v>17034</v>
      </c>
      <c r="G740" s="522" t="s">
        <v>15988</v>
      </c>
      <c r="H740" s="522" t="s">
        <v>17461</v>
      </c>
    </row>
    <row r="741" spans="1:8" ht="15">
      <c r="A741" s="522">
        <v>30000772</v>
      </c>
      <c r="B741" s="522" t="s">
        <v>17462</v>
      </c>
      <c r="C741" s="522" t="s">
        <v>15986</v>
      </c>
      <c r="D741" s="522" t="s">
        <v>15987</v>
      </c>
      <c r="E741" s="522" t="s">
        <v>151</v>
      </c>
      <c r="F741" s="522" t="s">
        <v>17034</v>
      </c>
      <c r="G741" s="522" t="s">
        <v>15988</v>
      </c>
      <c r="H741" s="522" t="s">
        <v>17463</v>
      </c>
    </row>
    <row r="742" spans="1:8" ht="15">
      <c r="A742" s="522">
        <v>30000773</v>
      </c>
      <c r="B742" s="522" t="s">
        <v>17464</v>
      </c>
      <c r="C742" s="522" t="s">
        <v>15986</v>
      </c>
      <c r="D742" s="522" t="s">
        <v>15987</v>
      </c>
      <c r="E742" s="522" t="s">
        <v>151</v>
      </c>
      <c r="F742" s="522" t="s">
        <v>17034</v>
      </c>
      <c r="G742" s="522" t="s">
        <v>15988</v>
      </c>
      <c r="H742" s="522" t="s">
        <v>17465</v>
      </c>
    </row>
    <row r="743" spans="1:8" ht="15">
      <c r="A743" s="522">
        <v>30000774</v>
      </c>
      <c r="B743" s="522" t="s">
        <v>17466</v>
      </c>
      <c r="C743" s="522" t="s">
        <v>15986</v>
      </c>
      <c r="D743" s="522" t="s">
        <v>15987</v>
      </c>
      <c r="E743" s="522" t="s">
        <v>151</v>
      </c>
      <c r="F743" s="522" t="s">
        <v>17034</v>
      </c>
      <c r="G743" s="522" t="s">
        <v>15988</v>
      </c>
      <c r="H743" s="522" t="s">
        <v>17467</v>
      </c>
    </row>
    <row r="744" spans="1:8" ht="15">
      <c r="A744" s="522">
        <v>30000775</v>
      </c>
      <c r="B744" s="522" t="s">
        <v>17468</v>
      </c>
      <c r="C744" s="522" t="s">
        <v>15986</v>
      </c>
      <c r="D744" s="522" t="s">
        <v>15987</v>
      </c>
      <c r="E744" s="522" t="s">
        <v>151</v>
      </c>
      <c r="F744" s="522" t="s">
        <v>17034</v>
      </c>
      <c r="G744" s="522" t="s">
        <v>15988</v>
      </c>
      <c r="H744" s="522" t="s">
        <v>17469</v>
      </c>
    </row>
    <row r="745" spans="1:8" ht="15">
      <c r="A745" s="522">
        <v>30000776</v>
      </c>
      <c r="B745" s="522" t="s">
        <v>17470</v>
      </c>
      <c r="C745" s="522" t="s">
        <v>15986</v>
      </c>
      <c r="D745" s="522" t="s">
        <v>15987</v>
      </c>
      <c r="E745" s="522" t="s">
        <v>151</v>
      </c>
      <c r="F745" s="522" t="s">
        <v>17034</v>
      </c>
      <c r="G745" s="522" t="s">
        <v>15988</v>
      </c>
      <c r="H745" s="522" t="s">
        <v>17471</v>
      </c>
    </row>
    <row r="746" spans="1:8" ht="15">
      <c r="A746" s="522">
        <v>30000777</v>
      </c>
      <c r="B746" s="522" t="s">
        <v>17472</v>
      </c>
      <c r="C746" s="522" t="s">
        <v>15986</v>
      </c>
      <c r="D746" s="522" t="s">
        <v>15987</v>
      </c>
      <c r="E746" s="522" t="s">
        <v>151</v>
      </c>
      <c r="F746" s="522" t="s">
        <v>17034</v>
      </c>
      <c r="G746" s="522" t="s">
        <v>15988</v>
      </c>
      <c r="H746" s="522" t="s">
        <v>17473</v>
      </c>
    </row>
    <row r="747" spans="1:8" ht="15">
      <c r="A747" s="522">
        <v>30000778</v>
      </c>
      <c r="B747" s="522" t="s">
        <v>17474</v>
      </c>
      <c r="C747" s="522" t="s">
        <v>15986</v>
      </c>
      <c r="D747" s="522" t="s">
        <v>15987</v>
      </c>
      <c r="E747" s="522" t="s">
        <v>151</v>
      </c>
      <c r="F747" s="522" t="s">
        <v>17034</v>
      </c>
      <c r="G747" s="522" t="s">
        <v>15988</v>
      </c>
      <c r="H747" s="522" t="s">
        <v>17475</v>
      </c>
    </row>
    <row r="748" spans="1:8" ht="15">
      <c r="A748" s="522">
        <v>30000779</v>
      </c>
      <c r="B748" s="522" t="s">
        <v>17476</v>
      </c>
      <c r="C748" s="522" t="s">
        <v>15986</v>
      </c>
      <c r="D748" s="522" t="s">
        <v>15987</v>
      </c>
      <c r="E748" s="522" t="s">
        <v>151</v>
      </c>
      <c r="F748" s="522" t="s">
        <v>17034</v>
      </c>
      <c r="G748" s="522" t="s">
        <v>15988</v>
      </c>
      <c r="H748" s="522" t="s">
        <v>17477</v>
      </c>
    </row>
    <row r="749" spans="1:8" ht="15">
      <c r="A749" s="522">
        <v>30000780</v>
      </c>
      <c r="B749" s="522" t="s">
        <v>17478</v>
      </c>
      <c r="C749" s="522" t="s">
        <v>15986</v>
      </c>
      <c r="D749" s="522" t="s">
        <v>15987</v>
      </c>
      <c r="E749" s="522" t="s">
        <v>151</v>
      </c>
      <c r="F749" s="522" t="s">
        <v>17034</v>
      </c>
      <c r="G749" s="522" t="s">
        <v>15988</v>
      </c>
      <c r="H749" s="522" t="s">
        <v>17479</v>
      </c>
    </row>
    <row r="750" spans="1:8" ht="15">
      <c r="A750" s="522">
        <v>30000781</v>
      </c>
      <c r="B750" s="522" t="s">
        <v>17480</v>
      </c>
      <c r="C750" s="522" t="s">
        <v>15986</v>
      </c>
      <c r="D750" s="522" t="s">
        <v>15987</v>
      </c>
      <c r="E750" s="522" t="s">
        <v>151</v>
      </c>
      <c r="F750" s="522" t="s">
        <v>17034</v>
      </c>
      <c r="G750" s="522" t="s">
        <v>15988</v>
      </c>
      <c r="H750" s="522" t="s">
        <v>17481</v>
      </c>
    </row>
    <row r="751" spans="1:8" ht="15">
      <c r="A751" s="522">
        <v>30000782</v>
      </c>
      <c r="B751" s="522" t="s">
        <v>17482</v>
      </c>
      <c r="C751" s="522" t="s">
        <v>15986</v>
      </c>
      <c r="D751" s="522" t="s">
        <v>15987</v>
      </c>
      <c r="E751" s="522" t="s">
        <v>151</v>
      </c>
      <c r="F751" s="522" t="s">
        <v>17034</v>
      </c>
      <c r="G751" s="522" t="s">
        <v>15988</v>
      </c>
      <c r="H751" s="522" t="s">
        <v>17483</v>
      </c>
    </row>
    <row r="752" spans="1:8" ht="15">
      <c r="A752" s="522">
        <v>30000783</v>
      </c>
      <c r="B752" s="522" t="s">
        <v>17484</v>
      </c>
      <c r="C752" s="522" t="s">
        <v>15986</v>
      </c>
      <c r="D752" s="522" t="s">
        <v>15987</v>
      </c>
      <c r="E752" s="522" t="s">
        <v>151</v>
      </c>
      <c r="F752" s="522" t="s">
        <v>17034</v>
      </c>
      <c r="G752" s="522" t="s">
        <v>15988</v>
      </c>
      <c r="H752" s="522" t="s">
        <v>17485</v>
      </c>
    </row>
    <row r="753" spans="1:8" ht="15">
      <c r="A753" s="522">
        <v>30000784</v>
      </c>
      <c r="B753" s="522" t="s">
        <v>17486</v>
      </c>
      <c r="C753" s="522" t="s">
        <v>15986</v>
      </c>
      <c r="D753" s="522" t="s">
        <v>15987</v>
      </c>
      <c r="E753" s="522" t="s">
        <v>151</v>
      </c>
      <c r="F753" s="522" t="s">
        <v>17034</v>
      </c>
      <c r="G753" s="522" t="s">
        <v>15988</v>
      </c>
      <c r="H753" s="522" t="s">
        <v>17487</v>
      </c>
    </row>
    <row r="754" spans="1:8" ht="15">
      <c r="A754" s="522">
        <v>30000785</v>
      </c>
      <c r="B754" s="522" t="s">
        <v>17488</v>
      </c>
      <c r="C754" s="522" t="s">
        <v>15986</v>
      </c>
      <c r="D754" s="522" t="s">
        <v>15987</v>
      </c>
      <c r="E754" s="522" t="s">
        <v>151</v>
      </c>
      <c r="F754" s="522" t="s">
        <v>17034</v>
      </c>
      <c r="G754" s="522" t="s">
        <v>15988</v>
      </c>
      <c r="H754" s="522" t="s">
        <v>17489</v>
      </c>
    </row>
    <row r="755" spans="1:8" ht="15">
      <c r="A755" s="522">
        <v>30000786</v>
      </c>
      <c r="B755" s="522" t="s">
        <v>17490</v>
      </c>
      <c r="C755" s="522" t="s">
        <v>15986</v>
      </c>
      <c r="D755" s="522" t="s">
        <v>15987</v>
      </c>
      <c r="E755" s="522" t="s">
        <v>151</v>
      </c>
      <c r="F755" s="522" t="s">
        <v>17034</v>
      </c>
      <c r="G755" s="522" t="s">
        <v>15988</v>
      </c>
      <c r="H755" s="522" t="s">
        <v>17491</v>
      </c>
    </row>
    <row r="756" spans="1:8" ht="15">
      <c r="A756" s="522">
        <v>30000787</v>
      </c>
      <c r="B756" s="522" t="s">
        <v>17492</v>
      </c>
      <c r="C756" s="522" t="s">
        <v>15986</v>
      </c>
      <c r="D756" s="522" t="s">
        <v>15987</v>
      </c>
      <c r="E756" s="522" t="s">
        <v>151</v>
      </c>
      <c r="F756" s="522" t="s">
        <v>17034</v>
      </c>
      <c r="G756" s="522" t="s">
        <v>15988</v>
      </c>
      <c r="H756" s="522" t="s">
        <v>17493</v>
      </c>
    </row>
    <row r="757" spans="1:8" ht="15">
      <c r="A757" s="522">
        <v>30000788</v>
      </c>
      <c r="B757" s="522" t="s">
        <v>17494</v>
      </c>
      <c r="C757" s="522" t="s">
        <v>15986</v>
      </c>
      <c r="D757" s="522" t="s">
        <v>15987</v>
      </c>
      <c r="E757" s="522" t="s">
        <v>151</v>
      </c>
      <c r="F757" s="522" t="s">
        <v>17034</v>
      </c>
      <c r="G757" s="522" t="s">
        <v>15988</v>
      </c>
      <c r="H757" s="522" t="s">
        <v>17495</v>
      </c>
    </row>
    <row r="758" spans="1:8" ht="15">
      <c r="A758" s="522">
        <v>30000789</v>
      </c>
      <c r="B758" s="522" t="s">
        <v>17496</v>
      </c>
      <c r="C758" s="522" t="s">
        <v>15986</v>
      </c>
      <c r="D758" s="522" t="s">
        <v>15987</v>
      </c>
      <c r="E758" s="522" t="s">
        <v>151</v>
      </c>
      <c r="F758" s="522" t="s">
        <v>17034</v>
      </c>
      <c r="G758" s="522" t="s">
        <v>15988</v>
      </c>
      <c r="H758" s="522" t="s">
        <v>17497</v>
      </c>
    </row>
    <row r="759" spans="1:8" ht="15">
      <c r="A759" s="522">
        <v>30000790</v>
      </c>
      <c r="B759" s="522" t="s">
        <v>17498</v>
      </c>
      <c r="C759" s="522" t="s">
        <v>15986</v>
      </c>
      <c r="D759" s="522" t="s">
        <v>15987</v>
      </c>
      <c r="E759" s="522" t="s">
        <v>151</v>
      </c>
      <c r="F759" s="522" t="s">
        <v>17034</v>
      </c>
      <c r="G759" s="522" t="s">
        <v>15988</v>
      </c>
      <c r="H759" s="522" t="s">
        <v>17499</v>
      </c>
    </row>
    <row r="760" spans="1:8" ht="15">
      <c r="A760" s="522">
        <v>30000791</v>
      </c>
      <c r="B760" s="522" t="s">
        <v>17500</v>
      </c>
      <c r="C760" s="522" t="s">
        <v>15986</v>
      </c>
      <c r="D760" s="522" t="s">
        <v>15987</v>
      </c>
      <c r="E760" s="522" t="s">
        <v>151</v>
      </c>
      <c r="F760" s="522" t="s">
        <v>17034</v>
      </c>
      <c r="G760" s="522" t="s">
        <v>15988</v>
      </c>
      <c r="H760" s="522" t="s">
        <v>17501</v>
      </c>
    </row>
    <row r="761" spans="1:8" ht="15">
      <c r="A761" s="522">
        <v>30000792</v>
      </c>
      <c r="B761" s="522" t="s">
        <v>17502</v>
      </c>
      <c r="C761" s="522" t="s">
        <v>15986</v>
      </c>
      <c r="D761" s="522" t="s">
        <v>15987</v>
      </c>
      <c r="E761" s="522" t="s">
        <v>151</v>
      </c>
      <c r="F761" s="522" t="s">
        <v>17034</v>
      </c>
      <c r="G761" s="522" t="s">
        <v>15988</v>
      </c>
      <c r="H761" s="522" t="s">
        <v>17503</v>
      </c>
    </row>
    <row r="762" spans="1:8" ht="15">
      <c r="A762" s="522">
        <v>30000793</v>
      </c>
      <c r="B762" s="522" t="s">
        <v>17504</v>
      </c>
      <c r="C762" s="522" t="s">
        <v>15986</v>
      </c>
      <c r="D762" s="522" t="s">
        <v>15987</v>
      </c>
      <c r="E762" s="522" t="s">
        <v>151</v>
      </c>
      <c r="F762" s="522" t="s">
        <v>17034</v>
      </c>
      <c r="G762" s="522" t="s">
        <v>15988</v>
      </c>
      <c r="H762" s="522" t="s">
        <v>17505</v>
      </c>
    </row>
    <row r="763" spans="1:8" ht="15">
      <c r="A763" s="522">
        <v>30000794</v>
      </c>
      <c r="B763" s="522" t="s">
        <v>17506</v>
      </c>
      <c r="C763" s="522" t="s">
        <v>15986</v>
      </c>
      <c r="D763" s="522" t="s">
        <v>15987</v>
      </c>
      <c r="E763" s="522" t="s">
        <v>151</v>
      </c>
      <c r="F763" s="522" t="s">
        <v>17034</v>
      </c>
      <c r="G763" s="522" t="s">
        <v>15988</v>
      </c>
      <c r="H763" s="522" t="s">
        <v>17507</v>
      </c>
    </row>
    <row r="764" spans="1:8" ht="15">
      <c r="A764" s="522">
        <v>30000795</v>
      </c>
      <c r="B764" s="522" t="s">
        <v>17508</v>
      </c>
      <c r="C764" s="522" t="s">
        <v>15986</v>
      </c>
      <c r="D764" s="522" t="s">
        <v>15987</v>
      </c>
      <c r="E764" s="522" t="s">
        <v>151</v>
      </c>
      <c r="F764" s="522" t="s">
        <v>17034</v>
      </c>
      <c r="G764" s="522" t="s">
        <v>15988</v>
      </c>
      <c r="H764" s="522" t="s">
        <v>17509</v>
      </c>
    </row>
    <row r="765" spans="1:8" ht="15">
      <c r="A765" s="522">
        <v>30000796</v>
      </c>
      <c r="B765" s="522" t="s">
        <v>17510</v>
      </c>
      <c r="C765" s="522" t="s">
        <v>15986</v>
      </c>
      <c r="D765" s="522" t="s">
        <v>15987</v>
      </c>
      <c r="E765" s="522" t="s">
        <v>151</v>
      </c>
      <c r="F765" s="522" t="s">
        <v>17034</v>
      </c>
      <c r="G765" s="522" t="s">
        <v>15988</v>
      </c>
      <c r="H765" s="522" t="s">
        <v>17511</v>
      </c>
    </row>
    <row r="766" spans="1:8" ht="15">
      <c r="A766" s="522">
        <v>30000797</v>
      </c>
      <c r="B766" s="522" t="s">
        <v>17512</v>
      </c>
      <c r="C766" s="522" t="s">
        <v>15986</v>
      </c>
      <c r="D766" s="522" t="s">
        <v>15987</v>
      </c>
      <c r="E766" s="522" t="s">
        <v>151</v>
      </c>
      <c r="F766" s="522" t="s">
        <v>17034</v>
      </c>
      <c r="G766" s="522" t="s">
        <v>15988</v>
      </c>
      <c r="H766" s="522" t="s">
        <v>17513</v>
      </c>
    </row>
    <row r="767" spans="1:8" ht="15">
      <c r="A767" s="522">
        <v>30000798</v>
      </c>
      <c r="B767" s="522" t="s">
        <v>17514</v>
      </c>
      <c r="C767" s="522" t="s">
        <v>15986</v>
      </c>
      <c r="D767" s="522" t="s">
        <v>15987</v>
      </c>
      <c r="E767" s="522" t="s">
        <v>151</v>
      </c>
      <c r="F767" s="522" t="s">
        <v>17034</v>
      </c>
      <c r="G767" s="522" t="s">
        <v>15988</v>
      </c>
      <c r="H767" s="522" t="s">
        <v>17515</v>
      </c>
    </row>
    <row r="768" spans="1:8" ht="15">
      <c r="A768" s="522">
        <v>30000799</v>
      </c>
      <c r="B768" s="522" t="s">
        <v>17516</v>
      </c>
      <c r="C768" s="522" t="s">
        <v>15986</v>
      </c>
      <c r="D768" s="522" t="s">
        <v>15987</v>
      </c>
      <c r="E768" s="522" t="s">
        <v>151</v>
      </c>
      <c r="F768" s="522" t="s">
        <v>17034</v>
      </c>
      <c r="G768" s="522" t="s">
        <v>15988</v>
      </c>
      <c r="H768" s="522" t="s">
        <v>17517</v>
      </c>
    </row>
    <row r="769" spans="1:8" ht="15">
      <c r="A769" s="522">
        <v>30000800</v>
      </c>
      <c r="B769" s="522" t="s">
        <v>17518</v>
      </c>
      <c r="C769" s="522" t="s">
        <v>15986</v>
      </c>
      <c r="D769" s="522" t="s">
        <v>15987</v>
      </c>
      <c r="E769" s="522" t="s">
        <v>151</v>
      </c>
      <c r="F769" s="522" t="s">
        <v>17034</v>
      </c>
      <c r="G769" s="522" t="s">
        <v>15988</v>
      </c>
      <c r="H769" s="522" t="s">
        <v>17519</v>
      </c>
    </row>
    <row r="770" spans="1:8" ht="15">
      <c r="A770" s="522">
        <v>30000801</v>
      </c>
      <c r="B770" s="522" t="s">
        <v>17520</v>
      </c>
      <c r="C770" s="522" t="s">
        <v>15986</v>
      </c>
      <c r="D770" s="522" t="s">
        <v>15987</v>
      </c>
      <c r="E770" s="522" t="s">
        <v>151</v>
      </c>
      <c r="F770" s="522" t="s">
        <v>17034</v>
      </c>
      <c r="G770" s="522" t="s">
        <v>15988</v>
      </c>
      <c r="H770" s="522" t="s">
        <v>17521</v>
      </c>
    </row>
    <row r="771" spans="1:8" ht="15">
      <c r="A771" s="522">
        <v>30000802</v>
      </c>
      <c r="B771" s="522" t="s">
        <v>17522</v>
      </c>
      <c r="C771" s="522" t="s">
        <v>15986</v>
      </c>
      <c r="D771" s="522" t="s">
        <v>15987</v>
      </c>
      <c r="E771" s="522" t="s">
        <v>151</v>
      </c>
      <c r="F771" s="522" t="s">
        <v>17034</v>
      </c>
      <c r="G771" s="522" t="s">
        <v>15988</v>
      </c>
      <c r="H771" s="522" t="s">
        <v>17523</v>
      </c>
    </row>
    <row r="772" spans="1:8" ht="15">
      <c r="A772" s="522">
        <v>30000803</v>
      </c>
      <c r="B772" s="522" t="s">
        <v>17524</v>
      </c>
      <c r="C772" s="522" t="s">
        <v>15986</v>
      </c>
      <c r="D772" s="522" t="s">
        <v>15987</v>
      </c>
      <c r="E772" s="522" t="s">
        <v>151</v>
      </c>
      <c r="F772" s="522" t="s">
        <v>17034</v>
      </c>
      <c r="G772" s="522" t="s">
        <v>15988</v>
      </c>
      <c r="H772" s="522" t="s">
        <v>17525</v>
      </c>
    </row>
    <row r="773" spans="1:8" ht="15">
      <c r="A773" s="522">
        <v>30000804</v>
      </c>
      <c r="B773" s="522" t="s">
        <v>17526</v>
      </c>
      <c r="C773" s="522" t="s">
        <v>15986</v>
      </c>
      <c r="D773" s="522" t="s">
        <v>15987</v>
      </c>
      <c r="E773" s="522" t="s">
        <v>151</v>
      </c>
      <c r="F773" s="522" t="s">
        <v>17034</v>
      </c>
      <c r="G773" s="522" t="s">
        <v>15988</v>
      </c>
      <c r="H773" s="522" t="s">
        <v>17527</v>
      </c>
    </row>
    <row r="774" spans="1:8" ht="15">
      <c r="A774" s="522">
        <v>30000805</v>
      </c>
      <c r="B774" s="522" t="s">
        <v>17528</v>
      </c>
      <c r="C774" s="522" t="s">
        <v>15986</v>
      </c>
      <c r="D774" s="522" t="s">
        <v>15987</v>
      </c>
      <c r="E774" s="522" t="s">
        <v>151</v>
      </c>
      <c r="F774" s="522" t="s">
        <v>17034</v>
      </c>
      <c r="G774" s="522" t="s">
        <v>15988</v>
      </c>
      <c r="H774" s="522" t="s">
        <v>17529</v>
      </c>
    </row>
    <row r="775" spans="1:8" ht="15">
      <c r="A775" s="522">
        <v>30000806</v>
      </c>
      <c r="B775" s="522" t="s">
        <v>17530</v>
      </c>
      <c r="C775" s="522" t="s">
        <v>15986</v>
      </c>
      <c r="D775" s="522" t="s">
        <v>15987</v>
      </c>
      <c r="E775" s="522" t="s">
        <v>151</v>
      </c>
      <c r="F775" s="522" t="s">
        <v>17034</v>
      </c>
      <c r="G775" s="522" t="s">
        <v>15988</v>
      </c>
      <c r="H775" s="522" t="s">
        <v>17531</v>
      </c>
    </row>
    <row r="776" spans="1:8" ht="15">
      <c r="A776" s="522">
        <v>30000807</v>
      </c>
      <c r="B776" s="522" t="s">
        <v>17532</v>
      </c>
      <c r="C776" s="522" t="s">
        <v>15986</v>
      </c>
      <c r="D776" s="522" t="s">
        <v>15987</v>
      </c>
      <c r="E776" s="522" t="s">
        <v>151</v>
      </c>
      <c r="F776" s="522" t="s">
        <v>17034</v>
      </c>
      <c r="G776" s="522" t="s">
        <v>15988</v>
      </c>
      <c r="H776" s="522" t="s">
        <v>17533</v>
      </c>
    </row>
    <row r="777" spans="1:8" ht="15">
      <c r="A777" s="522">
        <v>30000808</v>
      </c>
      <c r="B777" s="522" t="s">
        <v>17534</v>
      </c>
      <c r="C777" s="522" t="s">
        <v>15986</v>
      </c>
      <c r="D777" s="522" t="s">
        <v>15987</v>
      </c>
      <c r="E777" s="522" t="s">
        <v>151</v>
      </c>
      <c r="F777" s="522" t="s">
        <v>17034</v>
      </c>
      <c r="G777" s="522" t="s">
        <v>15988</v>
      </c>
      <c r="H777" s="522" t="s">
        <v>17535</v>
      </c>
    </row>
    <row r="778" spans="1:8" ht="15">
      <c r="A778" s="522">
        <v>30000809</v>
      </c>
      <c r="B778" s="522" t="s">
        <v>17536</v>
      </c>
      <c r="C778" s="522" t="s">
        <v>15986</v>
      </c>
      <c r="D778" s="522" t="s">
        <v>15987</v>
      </c>
      <c r="E778" s="522" t="s">
        <v>151</v>
      </c>
      <c r="F778" s="522" t="s">
        <v>17034</v>
      </c>
      <c r="G778" s="522" t="s">
        <v>15988</v>
      </c>
      <c r="H778" s="522" t="s">
        <v>17537</v>
      </c>
    </row>
    <row r="779" spans="1:8" ht="15">
      <c r="A779" s="522">
        <v>30000810</v>
      </c>
      <c r="B779" s="522" t="s">
        <v>17538</v>
      </c>
      <c r="C779" s="522" t="s">
        <v>15986</v>
      </c>
      <c r="D779" s="522" t="s">
        <v>15987</v>
      </c>
      <c r="E779" s="522" t="s">
        <v>151</v>
      </c>
      <c r="F779" s="522" t="s">
        <v>17034</v>
      </c>
      <c r="G779" s="522" t="s">
        <v>15988</v>
      </c>
      <c r="H779" s="522" t="s">
        <v>17539</v>
      </c>
    </row>
    <row r="780" spans="1:8" ht="15">
      <c r="A780" s="522">
        <v>30000811</v>
      </c>
      <c r="B780" s="522" t="s">
        <v>17540</v>
      </c>
      <c r="C780" s="522" t="s">
        <v>15986</v>
      </c>
      <c r="D780" s="522" t="s">
        <v>15987</v>
      </c>
      <c r="E780" s="522" t="s">
        <v>151</v>
      </c>
      <c r="F780" s="522" t="s">
        <v>17034</v>
      </c>
      <c r="G780" s="522" t="s">
        <v>15988</v>
      </c>
      <c r="H780" s="522" t="s">
        <v>17541</v>
      </c>
    </row>
    <row r="781" spans="1:8" ht="15">
      <c r="A781" s="522">
        <v>30000812</v>
      </c>
      <c r="B781" s="522" t="s">
        <v>17542</v>
      </c>
      <c r="C781" s="522" t="s">
        <v>15986</v>
      </c>
      <c r="D781" s="522" t="s">
        <v>15987</v>
      </c>
      <c r="E781" s="522" t="s">
        <v>151</v>
      </c>
      <c r="F781" s="522" t="s">
        <v>17034</v>
      </c>
      <c r="G781" s="522" t="s">
        <v>15988</v>
      </c>
      <c r="H781" s="522" t="s">
        <v>17543</v>
      </c>
    </row>
    <row r="782" spans="1:8" ht="15">
      <c r="A782" s="522">
        <v>30000813</v>
      </c>
      <c r="B782" s="522" t="s">
        <v>17544</v>
      </c>
      <c r="C782" s="522" t="s">
        <v>15986</v>
      </c>
      <c r="D782" s="522" t="s">
        <v>15987</v>
      </c>
      <c r="E782" s="522" t="s">
        <v>151</v>
      </c>
      <c r="F782" s="522" t="s">
        <v>17034</v>
      </c>
      <c r="G782" s="522" t="s">
        <v>15988</v>
      </c>
      <c r="H782" s="522" t="s">
        <v>17545</v>
      </c>
    </row>
    <row r="783" spans="1:8" ht="15">
      <c r="A783" s="522">
        <v>30000814</v>
      </c>
      <c r="B783" s="522" t="s">
        <v>17546</v>
      </c>
      <c r="C783" s="522" t="s">
        <v>15986</v>
      </c>
      <c r="D783" s="522" t="s">
        <v>15987</v>
      </c>
      <c r="E783" s="522" t="s">
        <v>151</v>
      </c>
      <c r="F783" s="522" t="s">
        <v>17034</v>
      </c>
      <c r="G783" s="522" t="s">
        <v>15988</v>
      </c>
      <c r="H783" s="522" t="s">
        <v>17547</v>
      </c>
    </row>
    <row r="784" spans="1:8" ht="15">
      <c r="A784" s="522">
        <v>30000815</v>
      </c>
      <c r="B784" s="522" t="s">
        <v>17548</v>
      </c>
      <c r="C784" s="522" t="s">
        <v>15986</v>
      </c>
      <c r="D784" s="522" t="s">
        <v>15987</v>
      </c>
      <c r="E784" s="522" t="s">
        <v>151</v>
      </c>
      <c r="F784" s="522" t="s">
        <v>17034</v>
      </c>
      <c r="G784" s="522" t="s">
        <v>15988</v>
      </c>
      <c r="H784" s="522" t="s">
        <v>17549</v>
      </c>
    </row>
    <row r="785" spans="1:8" ht="15">
      <c r="A785" s="522">
        <v>30000818</v>
      </c>
      <c r="B785" s="522" t="s">
        <v>17550</v>
      </c>
      <c r="C785" s="522" t="s">
        <v>15986</v>
      </c>
      <c r="D785" s="522" t="s">
        <v>15987</v>
      </c>
      <c r="E785" s="522" t="s">
        <v>16915</v>
      </c>
      <c r="F785" s="522" t="s">
        <v>17034</v>
      </c>
      <c r="G785" s="522" t="s">
        <v>15988</v>
      </c>
      <c r="H785" s="522" t="s">
        <v>17551</v>
      </c>
    </row>
    <row r="786" spans="1:8" ht="15">
      <c r="A786" s="522">
        <v>30000820</v>
      </c>
      <c r="B786" s="522" t="s">
        <v>17552</v>
      </c>
      <c r="C786" s="522" t="s">
        <v>15986</v>
      </c>
      <c r="D786" s="522" t="s">
        <v>15987</v>
      </c>
      <c r="E786" s="522" t="s">
        <v>337</v>
      </c>
      <c r="F786" s="522" t="s">
        <v>17034</v>
      </c>
      <c r="G786" s="522" t="s">
        <v>15988</v>
      </c>
      <c r="H786" s="522" t="s">
        <v>17553</v>
      </c>
    </row>
    <row r="787" spans="1:8" ht="15">
      <c r="A787" s="522">
        <v>30000821</v>
      </c>
      <c r="B787" s="522" t="s">
        <v>17554</v>
      </c>
      <c r="C787" s="522" t="s">
        <v>15986</v>
      </c>
      <c r="D787" s="522" t="s">
        <v>15987</v>
      </c>
      <c r="E787" s="522" t="s">
        <v>337</v>
      </c>
      <c r="F787" s="522" t="s">
        <v>17034</v>
      </c>
      <c r="G787" s="522" t="s">
        <v>15988</v>
      </c>
      <c r="H787" s="522" t="s">
        <v>17555</v>
      </c>
    </row>
    <row r="788" spans="1:8" ht="15">
      <c r="A788" s="522">
        <v>30000822</v>
      </c>
      <c r="B788" s="522" t="s">
        <v>17556</v>
      </c>
      <c r="C788" s="522" t="s">
        <v>15986</v>
      </c>
      <c r="D788" s="522" t="s">
        <v>15987</v>
      </c>
      <c r="E788" s="522" t="s">
        <v>337</v>
      </c>
      <c r="F788" s="522" t="s">
        <v>17034</v>
      </c>
      <c r="G788" s="522" t="s">
        <v>15988</v>
      </c>
      <c r="H788" s="522" t="s">
        <v>17557</v>
      </c>
    </row>
    <row r="789" spans="1:8" ht="15">
      <c r="A789" s="522">
        <v>30000823</v>
      </c>
      <c r="B789" s="522" t="s">
        <v>17558</v>
      </c>
      <c r="C789" s="522" t="s">
        <v>15986</v>
      </c>
      <c r="D789" s="522" t="s">
        <v>15987</v>
      </c>
      <c r="E789" s="522" t="s">
        <v>337</v>
      </c>
      <c r="F789" s="522" t="s">
        <v>17034</v>
      </c>
      <c r="G789" s="522" t="s">
        <v>15988</v>
      </c>
      <c r="H789" s="522" t="s">
        <v>17559</v>
      </c>
    </row>
    <row r="790" spans="1:8" ht="15">
      <c r="A790" s="522">
        <v>30000824</v>
      </c>
      <c r="B790" s="522" t="s">
        <v>17560</v>
      </c>
      <c r="C790" s="522" t="s">
        <v>15986</v>
      </c>
      <c r="D790" s="522" t="s">
        <v>15987</v>
      </c>
      <c r="E790" s="522" t="s">
        <v>337</v>
      </c>
      <c r="F790" s="522" t="s">
        <v>17034</v>
      </c>
      <c r="G790" s="522" t="s">
        <v>15988</v>
      </c>
      <c r="H790" s="522" t="s">
        <v>17561</v>
      </c>
    </row>
    <row r="791" spans="1:8" ht="15">
      <c r="A791" s="522">
        <v>30000825</v>
      </c>
      <c r="B791" s="522" t="s">
        <v>17562</v>
      </c>
      <c r="C791" s="522" t="s">
        <v>15986</v>
      </c>
      <c r="D791" s="522" t="s">
        <v>15987</v>
      </c>
      <c r="E791" s="522" t="s">
        <v>337</v>
      </c>
      <c r="F791" s="522" t="s">
        <v>17034</v>
      </c>
      <c r="G791" s="522" t="s">
        <v>15988</v>
      </c>
      <c r="H791" s="522" t="s">
        <v>17563</v>
      </c>
    </row>
    <row r="792" spans="1:8" ht="15">
      <c r="A792" s="522">
        <v>30000826</v>
      </c>
      <c r="B792" s="522" t="s">
        <v>17564</v>
      </c>
      <c r="C792" s="522" t="s">
        <v>15986</v>
      </c>
      <c r="D792" s="522" t="s">
        <v>15987</v>
      </c>
      <c r="E792" s="522" t="s">
        <v>337</v>
      </c>
      <c r="F792" s="522" t="s">
        <v>17034</v>
      </c>
      <c r="G792" s="522" t="s">
        <v>15988</v>
      </c>
      <c r="H792" s="522" t="s">
        <v>17565</v>
      </c>
    </row>
    <row r="793" spans="1:8" ht="15">
      <c r="A793" s="522">
        <v>30000827</v>
      </c>
      <c r="B793" s="522" t="s">
        <v>17566</v>
      </c>
      <c r="C793" s="522" t="s">
        <v>15986</v>
      </c>
      <c r="D793" s="522" t="s">
        <v>15987</v>
      </c>
      <c r="E793" s="522" t="s">
        <v>337</v>
      </c>
      <c r="F793" s="522" t="s">
        <v>17034</v>
      </c>
      <c r="G793" s="522" t="s">
        <v>15988</v>
      </c>
      <c r="H793" s="522" t="s">
        <v>17567</v>
      </c>
    </row>
    <row r="794" spans="1:8" ht="15">
      <c r="A794" s="522">
        <v>30000828</v>
      </c>
      <c r="B794" s="522" t="s">
        <v>17568</v>
      </c>
      <c r="C794" s="522" t="s">
        <v>15986</v>
      </c>
      <c r="D794" s="522" t="s">
        <v>15987</v>
      </c>
      <c r="E794" s="522" t="s">
        <v>337</v>
      </c>
      <c r="F794" s="522" t="s">
        <v>17034</v>
      </c>
      <c r="G794" s="522" t="s">
        <v>15988</v>
      </c>
      <c r="H794" s="522" t="s">
        <v>17569</v>
      </c>
    </row>
    <row r="795" spans="1:8" ht="15">
      <c r="A795" s="522">
        <v>30000829</v>
      </c>
      <c r="B795" s="522" t="s">
        <v>17570</v>
      </c>
      <c r="C795" s="522" t="s">
        <v>15986</v>
      </c>
      <c r="D795" s="522" t="s">
        <v>15987</v>
      </c>
      <c r="E795" s="522" t="s">
        <v>337</v>
      </c>
      <c r="F795" s="522" t="s">
        <v>17034</v>
      </c>
      <c r="G795" s="522" t="s">
        <v>15988</v>
      </c>
      <c r="H795" s="522" t="s">
        <v>17571</v>
      </c>
    </row>
    <row r="796" spans="1:8" ht="15">
      <c r="A796" s="522">
        <v>30000830</v>
      </c>
      <c r="B796" s="522" t="s">
        <v>17572</v>
      </c>
      <c r="C796" s="522" t="s">
        <v>15986</v>
      </c>
      <c r="D796" s="522" t="s">
        <v>15987</v>
      </c>
      <c r="E796" s="522" t="s">
        <v>337</v>
      </c>
      <c r="F796" s="522" t="s">
        <v>17034</v>
      </c>
      <c r="G796" s="522" t="s">
        <v>15988</v>
      </c>
      <c r="H796" s="522" t="s">
        <v>17573</v>
      </c>
    </row>
    <row r="797" spans="1:8" ht="15">
      <c r="A797" s="522">
        <v>30000831</v>
      </c>
      <c r="B797" s="522" t="s">
        <v>17574</v>
      </c>
      <c r="C797" s="522" t="s">
        <v>15986</v>
      </c>
      <c r="D797" s="522" t="s">
        <v>15987</v>
      </c>
      <c r="E797" s="522" t="s">
        <v>337</v>
      </c>
      <c r="F797" s="522" t="s">
        <v>17034</v>
      </c>
      <c r="G797" s="522" t="s">
        <v>15988</v>
      </c>
      <c r="H797" s="522" t="s">
        <v>17575</v>
      </c>
    </row>
    <row r="798" spans="1:8" ht="15">
      <c r="A798" s="522">
        <v>30000832</v>
      </c>
      <c r="B798" s="522" t="s">
        <v>17576</v>
      </c>
      <c r="C798" s="522" t="s">
        <v>15986</v>
      </c>
      <c r="D798" s="522" t="s">
        <v>15987</v>
      </c>
      <c r="E798" s="522" t="s">
        <v>337</v>
      </c>
      <c r="F798" s="522" t="s">
        <v>17034</v>
      </c>
      <c r="G798" s="522" t="s">
        <v>15988</v>
      </c>
      <c r="H798" s="522" t="s">
        <v>17577</v>
      </c>
    </row>
    <row r="799" spans="1:8" ht="15">
      <c r="A799" s="522">
        <v>30000833</v>
      </c>
      <c r="B799" s="522" t="s">
        <v>17578</v>
      </c>
      <c r="C799" s="522" t="s">
        <v>15986</v>
      </c>
      <c r="D799" s="522" t="s">
        <v>15987</v>
      </c>
      <c r="E799" s="522" t="s">
        <v>337</v>
      </c>
      <c r="F799" s="522" t="s">
        <v>17034</v>
      </c>
      <c r="G799" s="522" t="s">
        <v>15988</v>
      </c>
      <c r="H799" s="522" t="s">
        <v>17579</v>
      </c>
    </row>
    <row r="800" spans="1:8" ht="15">
      <c r="A800" s="522">
        <v>30000834</v>
      </c>
      <c r="B800" s="522" t="s">
        <v>17580</v>
      </c>
      <c r="C800" s="522" t="s">
        <v>15986</v>
      </c>
      <c r="D800" s="522" t="s">
        <v>15987</v>
      </c>
      <c r="E800" s="522" t="s">
        <v>337</v>
      </c>
      <c r="F800" s="522" t="s">
        <v>17034</v>
      </c>
      <c r="G800" s="522" t="s">
        <v>15988</v>
      </c>
      <c r="H800" s="522" t="s">
        <v>17581</v>
      </c>
    </row>
    <row r="801" spans="1:8" ht="15">
      <c r="A801" s="522">
        <v>30000835</v>
      </c>
      <c r="B801" s="522" t="s">
        <v>17582</v>
      </c>
      <c r="C801" s="522" t="s">
        <v>15986</v>
      </c>
      <c r="D801" s="522" t="s">
        <v>15987</v>
      </c>
      <c r="E801" s="522" t="s">
        <v>337</v>
      </c>
      <c r="F801" s="522" t="s">
        <v>17034</v>
      </c>
      <c r="G801" s="522" t="s">
        <v>15988</v>
      </c>
      <c r="H801" s="522" t="s">
        <v>17583</v>
      </c>
    </row>
    <row r="802" spans="1:8" ht="15">
      <c r="A802" s="522">
        <v>30000836</v>
      </c>
      <c r="B802" s="522" t="s">
        <v>17584</v>
      </c>
      <c r="C802" s="522" t="s">
        <v>15986</v>
      </c>
      <c r="D802" s="522" t="s">
        <v>15987</v>
      </c>
      <c r="E802" s="522" t="s">
        <v>337</v>
      </c>
      <c r="F802" s="522" t="s">
        <v>17034</v>
      </c>
      <c r="G802" s="522" t="s">
        <v>15988</v>
      </c>
      <c r="H802" s="522" t="s">
        <v>17585</v>
      </c>
    </row>
    <row r="803" spans="1:8" ht="15">
      <c r="A803" s="522">
        <v>30000837</v>
      </c>
      <c r="B803" s="522" t="s">
        <v>17586</v>
      </c>
      <c r="C803" s="522" t="s">
        <v>15986</v>
      </c>
      <c r="D803" s="522" t="s">
        <v>15987</v>
      </c>
      <c r="E803" s="522" t="s">
        <v>337</v>
      </c>
      <c r="F803" s="522" t="s">
        <v>17034</v>
      </c>
      <c r="G803" s="522" t="s">
        <v>15988</v>
      </c>
      <c r="H803" s="522" t="s">
        <v>17587</v>
      </c>
    </row>
    <row r="804" spans="1:8" ht="15">
      <c r="A804" s="522">
        <v>30000838</v>
      </c>
      <c r="B804" s="522" t="s">
        <v>17588</v>
      </c>
      <c r="C804" s="522" t="s">
        <v>15986</v>
      </c>
      <c r="D804" s="522" t="s">
        <v>15987</v>
      </c>
      <c r="E804" s="522" t="s">
        <v>337</v>
      </c>
      <c r="F804" s="522" t="s">
        <v>17034</v>
      </c>
      <c r="G804" s="522" t="s">
        <v>15988</v>
      </c>
      <c r="H804" s="522" t="s">
        <v>17589</v>
      </c>
    </row>
    <row r="805" spans="1:8" ht="15">
      <c r="A805" s="522">
        <v>30000839</v>
      </c>
      <c r="B805" s="522" t="s">
        <v>17590</v>
      </c>
      <c r="C805" s="522" t="s">
        <v>15986</v>
      </c>
      <c r="D805" s="522" t="s">
        <v>15987</v>
      </c>
      <c r="E805" s="522" t="s">
        <v>337</v>
      </c>
      <c r="F805" s="522" t="s">
        <v>17034</v>
      </c>
      <c r="G805" s="522" t="s">
        <v>15988</v>
      </c>
      <c r="H805" s="522" t="s">
        <v>17591</v>
      </c>
    </row>
    <row r="806" spans="1:8" ht="15">
      <c r="A806" s="522">
        <v>30000840</v>
      </c>
      <c r="B806" s="522" t="s">
        <v>17592</v>
      </c>
      <c r="C806" s="522" t="s">
        <v>15986</v>
      </c>
      <c r="D806" s="522" t="s">
        <v>15987</v>
      </c>
      <c r="E806" s="522" t="s">
        <v>337</v>
      </c>
      <c r="F806" s="522" t="s">
        <v>17034</v>
      </c>
      <c r="G806" s="522" t="s">
        <v>15988</v>
      </c>
      <c r="H806" s="522" t="s">
        <v>17593</v>
      </c>
    </row>
    <row r="807" spans="1:8" ht="15">
      <c r="A807" s="522">
        <v>30000841</v>
      </c>
      <c r="B807" s="522" t="s">
        <v>17594</v>
      </c>
      <c r="C807" s="522" t="s">
        <v>15986</v>
      </c>
      <c r="D807" s="522" t="s">
        <v>15987</v>
      </c>
      <c r="E807" s="522" t="s">
        <v>337</v>
      </c>
      <c r="F807" s="522" t="s">
        <v>17034</v>
      </c>
      <c r="G807" s="522" t="s">
        <v>15988</v>
      </c>
      <c r="H807" s="522" t="s">
        <v>17595</v>
      </c>
    </row>
    <row r="808" spans="1:8" ht="15">
      <c r="A808" s="522">
        <v>30000842</v>
      </c>
      <c r="B808" s="522" t="s">
        <v>17596</v>
      </c>
      <c r="C808" s="522" t="s">
        <v>15986</v>
      </c>
      <c r="D808" s="522" t="s">
        <v>15987</v>
      </c>
      <c r="E808" s="522" t="s">
        <v>337</v>
      </c>
      <c r="F808" s="522" t="s">
        <v>17034</v>
      </c>
      <c r="G808" s="522" t="s">
        <v>15988</v>
      </c>
      <c r="H808" s="522" t="s">
        <v>17597</v>
      </c>
    </row>
    <row r="809" spans="1:8" ht="15">
      <c r="A809" s="522">
        <v>30000843</v>
      </c>
      <c r="B809" s="522" t="s">
        <v>17598</v>
      </c>
      <c r="C809" s="522" t="s">
        <v>15986</v>
      </c>
      <c r="D809" s="522" t="s">
        <v>15987</v>
      </c>
      <c r="E809" s="522" t="s">
        <v>337</v>
      </c>
      <c r="F809" s="522" t="s">
        <v>17034</v>
      </c>
      <c r="G809" s="522" t="s">
        <v>15988</v>
      </c>
      <c r="H809" s="522" t="s">
        <v>17599</v>
      </c>
    </row>
    <row r="810" spans="1:8" ht="15">
      <c r="A810" s="522">
        <v>30000844</v>
      </c>
      <c r="B810" s="522" t="s">
        <v>17600</v>
      </c>
      <c r="C810" s="522" t="s">
        <v>15986</v>
      </c>
      <c r="D810" s="522" t="s">
        <v>15987</v>
      </c>
      <c r="E810" s="522" t="s">
        <v>337</v>
      </c>
      <c r="F810" s="522" t="s">
        <v>17034</v>
      </c>
      <c r="G810" s="522" t="s">
        <v>15988</v>
      </c>
      <c r="H810" s="522" t="s">
        <v>17601</v>
      </c>
    </row>
    <row r="811" spans="1:8" ht="15">
      <c r="A811" s="522">
        <v>30000845</v>
      </c>
      <c r="B811" s="522" t="s">
        <v>17602</v>
      </c>
      <c r="C811" s="522" t="s">
        <v>15986</v>
      </c>
      <c r="D811" s="522" t="s">
        <v>15987</v>
      </c>
      <c r="E811" s="522" t="s">
        <v>337</v>
      </c>
      <c r="F811" s="522" t="s">
        <v>17034</v>
      </c>
      <c r="G811" s="522" t="s">
        <v>15988</v>
      </c>
      <c r="H811" s="522" t="s">
        <v>17603</v>
      </c>
    </row>
    <row r="812" spans="1:8" ht="15">
      <c r="A812" s="522">
        <v>30000846</v>
      </c>
      <c r="B812" s="522" t="s">
        <v>17604</v>
      </c>
      <c r="C812" s="522" t="s">
        <v>15986</v>
      </c>
      <c r="D812" s="522" t="s">
        <v>15987</v>
      </c>
      <c r="E812" s="522" t="s">
        <v>337</v>
      </c>
      <c r="F812" s="522" t="s">
        <v>17034</v>
      </c>
      <c r="G812" s="522" t="s">
        <v>15988</v>
      </c>
      <c r="H812" s="522" t="s">
        <v>17605</v>
      </c>
    </row>
    <row r="813" spans="1:8" ht="15">
      <c r="A813" s="522">
        <v>30000848</v>
      </c>
      <c r="B813" s="522" t="s">
        <v>17606</v>
      </c>
      <c r="C813" s="522" t="s">
        <v>15986</v>
      </c>
      <c r="D813" s="522" t="s">
        <v>15987</v>
      </c>
      <c r="E813" s="522" t="s">
        <v>15239</v>
      </c>
      <c r="F813" s="522" t="s">
        <v>17034</v>
      </c>
      <c r="G813" s="522" t="s">
        <v>15988</v>
      </c>
      <c r="H813" s="522" t="s">
        <v>17607</v>
      </c>
    </row>
    <row r="814" spans="1:8" ht="15">
      <c r="A814" s="522">
        <v>30000849</v>
      </c>
      <c r="B814" s="522" t="s">
        <v>16116</v>
      </c>
      <c r="C814" s="522" t="s">
        <v>15986</v>
      </c>
      <c r="D814" s="522" t="s">
        <v>15987</v>
      </c>
      <c r="E814" s="522" t="s">
        <v>15239</v>
      </c>
      <c r="F814" s="522" t="s">
        <v>438</v>
      </c>
      <c r="G814" s="522" t="s">
        <v>15988</v>
      </c>
      <c r="H814" s="522" t="s">
        <v>17608</v>
      </c>
    </row>
    <row r="815" spans="1:8" ht="15">
      <c r="A815" s="522">
        <v>30000850</v>
      </c>
      <c r="B815" s="522" t="s">
        <v>17609</v>
      </c>
      <c r="C815" s="522" t="s">
        <v>15986</v>
      </c>
      <c r="D815" s="522" t="s">
        <v>15987</v>
      </c>
      <c r="E815" s="522" t="s">
        <v>15239</v>
      </c>
      <c r="F815" s="522" t="s">
        <v>17034</v>
      </c>
      <c r="G815" s="522" t="s">
        <v>15988</v>
      </c>
      <c r="H815" s="522" t="s">
        <v>17610</v>
      </c>
    </row>
    <row r="816" spans="1:8" ht="15">
      <c r="A816" s="522">
        <v>30000853</v>
      </c>
      <c r="B816" s="522" t="s">
        <v>17611</v>
      </c>
      <c r="C816" s="522" t="s">
        <v>15986</v>
      </c>
      <c r="D816" s="522" t="s">
        <v>15987</v>
      </c>
      <c r="E816" s="522" t="s">
        <v>337</v>
      </c>
      <c r="F816" s="522" t="s">
        <v>17034</v>
      </c>
      <c r="G816" s="522" t="s">
        <v>15988</v>
      </c>
      <c r="H816" s="522" t="s">
        <v>17612</v>
      </c>
    </row>
    <row r="817" spans="1:8" ht="15">
      <c r="A817" s="522">
        <v>30000854</v>
      </c>
      <c r="B817" s="522" t="s">
        <v>17613</v>
      </c>
      <c r="C817" s="522" t="s">
        <v>15986</v>
      </c>
      <c r="D817" s="522" t="s">
        <v>15987</v>
      </c>
      <c r="E817" s="522" t="s">
        <v>337</v>
      </c>
      <c r="F817" s="522" t="s">
        <v>17034</v>
      </c>
      <c r="G817" s="522" t="s">
        <v>15988</v>
      </c>
      <c r="H817" s="522" t="s">
        <v>17614</v>
      </c>
    </row>
    <row r="818" spans="1:8" ht="15">
      <c r="A818" s="522">
        <v>30000859</v>
      </c>
      <c r="B818" s="522" t="s">
        <v>17615</v>
      </c>
      <c r="C818" s="522" t="s">
        <v>15986</v>
      </c>
      <c r="D818" s="522" t="s">
        <v>15987</v>
      </c>
      <c r="E818" s="522" t="s">
        <v>337</v>
      </c>
      <c r="F818" s="522" t="s">
        <v>17034</v>
      </c>
      <c r="G818" s="522" t="s">
        <v>15988</v>
      </c>
      <c r="H818" s="522" t="s">
        <v>17616</v>
      </c>
    </row>
    <row r="819" spans="1:8" ht="15">
      <c r="A819" s="522">
        <v>30000861</v>
      </c>
      <c r="B819" s="522" t="s">
        <v>17617</v>
      </c>
      <c r="C819" s="522" t="s">
        <v>15986</v>
      </c>
      <c r="D819" s="522" t="s">
        <v>15987</v>
      </c>
      <c r="E819" s="522" t="s">
        <v>337</v>
      </c>
      <c r="F819" s="522" t="s">
        <v>17034</v>
      </c>
      <c r="G819" s="522" t="s">
        <v>15988</v>
      </c>
      <c r="H819" s="522" t="s">
        <v>17618</v>
      </c>
    </row>
    <row r="820" spans="1:8" ht="15">
      <c r="A820" s="522">
        <v>30000862</v>
      </c>
      <c r="B820" s="522" t="s">
        <v>17619</v>
      </c>
      <c r="C820" s="522" t="s">
        <v>15986</v>
      </c>
      <c r="D820" s="522" t="s">
        <v>15987</v>
      </c>
      <c r="E820" s="522" t="s">
        <v>337</v>
      </c>
      <c r="F820" s="522" t="s">
        <v>17034</v>
      </c>
      <c r="G820" s="522" t="s">
        <v>15988</v>
      </c>
      <c r="H820" s="522" t="s">
        <v>17620</v>
      </c>
    </row>
    <row r="821" spans="1:8" ht="15">
      <c r="A821" s="522">
        <v>30000863</v>
      </c>
      <c r="B821" s="522" t="s">
        <v>17621</v>
      </c>
      <c r="C821" s="522" t="s">
        <v>15986</v>
      </c>
      <c r="D821" s="522" t="s">
        <v>15987</v>
      </c>
      <c r="E821" s="522" t="s">
        <v>337</v>
      </c>
      <c r="F821" s="522" t="s">
        <v>17034</v>
      </c>
      <c r="G821" s="522" t="s">
        <v>15988</v>
      </c>
      <c r="H821" s="522" t="s">
        <v>17622</v>
      </c>
    </row>
    <row r="822" spans="1:8" ht="15">
      <c r="A822" s="522">
        <v>30000864</v>
      </c>
      <c r="B822" s="522" t="s">
        <v>17623</v>
      </c>
      <c r="C822" s="522" t="s">
        <v>15986</v>
      </c>
      <c r="D822" s="522" t="s">
        <v>15987</v>
      </c>
      <c r="E822" s="522" t="s">
        <v>337</v>
      </c>
      <c r="F822" s="522" t="s">
        <v>17034</v>
      </c>
      <c r="G822" s="522" t="s">
        <v>15988</v>
      </c>
      <c r="H822" s="522" t="s">
        <v>17624</v>
      </c>
    </row>
    <row r="823" spans="1:8" ht="15">
      <c r="A823" s="522">
        <v>30000866</v>
      </c>
      <c r="B823" s="522" t="s">
        <v>17625</v>
      </c>
      <c r="C823" s="522" t="s">
        <v>15986</v>
      </c>
      <c r="D823" s="522" t="s">
        <v>15987</v>
      </c>
      <c r="E823" s="522" t="s">
        <v>440</v>
      </c>
      <c r="F823" s="522" t="s">
        <v>17034</v>
      </c>
      <c r="G823" s="522" t="s">
        <v>15988</v>
      </c>
      <c r="H823" s="522" t="s">
        <v>17626</v>
      </c>
    </row>
    <row r="824" spans="1:8" ht="15">
      <c r="A824" s="522">
        <v>30000867</v>
      </c>
      <c r="B824" s="522" t="s">
        <v>17627</v>
      </c>
      <c r="C824" s="522" t="s">
        <v>15986</v>
      </c>
      <c r="D824" s="522" t="s">
        <v>15987</v>
      </c>
      <c r="E824" s="522" t="s">
        <v>440</v>
      </c>
      <c r="F824" s="522" t="s">
        <v>17034</v>
      </c>
      <c r="G824" s="522" t="s">
        <v>15988</v>
      </c>
      <c r="H824" s="522" t="s">
        <v>17628</v>
      </c>
    </row>
    <row r="825" spans="1:8" ht="15">
      <c r="A825" s="522">
        <v>30000868</v>
      </c>
      <c r="B825" s="522" t="s">
        <v>17629</v>
      </c>
      <c r="C825" s="522" t="s">
        <v>15986</v>
      </c>
      <c r="D825" s="522" t="s">
        <v>15987</v>
      </c>
      <c r="E825" s="522" t="s">
        <v>440</v>
      </c>
      <c r="F825" s="522" t="s">
        <v>17034</v>
      </c>
      <c r="G825" s="522" t="s">
        <v>15988</v>
      </c>
      <c r="H825" s="522" t="s">
        <v>17630</v>
      </c>
    </row>
    <row r="826" spans="1:8" ht="15">
      <c r="A826" s="522">
        <v>30000869</v>
      </c>
      <c r="B826" s="522" t="s">
        <v>17631</v>
      </c>
      <c r="C826" s="522" t="s">
        <v>15986</v>
      </c>
      <c r="D826" s="522" t="s">
        <v>15987</v>
      </c>
      <c r="E826" s="522" t="s">
        <v>440</v>
      </c>
      <c r="F826" s="522" t="s">
        <v>17034</v>
      </c>
      <c r="G826" s="522" t="s">
        <v>15988</v>
      </c>
      <c r="H826" s="522" t="s">
        <v>17632</v>
      </c>
    </row>
    <row r="827" spans="1:8" ht="15">
      <c r="A827" s="522">
        <v>30000870</v>
      </c>
      <c r="B827" s="522" t="s">
        <v>17633</v>
      </c>
      <c r="C827" s="522" t="s">
        <v>15986</v>
      </c>
      <c r="D827" s="522" t="s">
        <v>15987</v>
      </c>
      <c r="E827" s="522" t="s">
        <v>440</v>
      </c>
      <c r="F827" s="522" t="s">
        <v>17034</v>
      </c>
      <c r="G827" s="522" t="s">
        <v>15988</v>
      </c>
      <c r="H827" s="522" t="s">
        <v>17634</v>
      </c>
    </row>
    <row r="828" spans="1:8" ht="15">
      <c r="A828" s="522">
        <v>30000871</v>
      </c>
      <c r="B828" s="522" t="s">
        <v>17635</v>
      </c>
      <c r="C828" s="522" t="s">
        <v>15986</v>
      </c>
      <c r="D828" s="522" t="s">
        <v>15987</v>
      </c>
      <c r="E828" s="522" t="s">
        <v>440</v>
      </c>
      <c r="F828" s="522" t="s">
        <v>17034</v>
      </c>
      <c r="G828" s="522" t="s">
        <v>15988</v>
      </c>
      <c r="H828" s="522" t="s">
        <v>17636</v>
      </c>
    </row>
    <row r="829" spans="1:8" ht="15">
      <c r="A829" s="522">
        <v>30000872</v>
      </c>
      <c r="B829" s="522" t="s">
        <v>17637</v>
      </c>
      <c r="C829" s="522" t="s">
        <v>15986</v>
      </c>
      <c r="D829" s="522" t="s">
        <v>15987</v>
      </c>
      <c r="E829" s="522" t="s">
        <v>440</v>
      </c>
      <c r="F829" s="522" t="s">
        <v>17034</v>
      </c>
      <c r="G829" s="522" t="s">
        <v>15988</v>
      </c>
      <c r="H829" s="522" t="s">
        <v>17638</v>
      </c>
    </row>
    <row r="830" spans="1:8" ht="15">
      <c r="A830" s="522">
        <v>30000873</v>
      </c>
      <c r="B830" s="522" t="s">
        <v>17639</v>
      </c>
      <c r="C830" s="522" t="s">
        <v>15986</v>
      </c>
      <c r="D830" s="522" t="s">
        <v>15987</v>
      </c>
      <c r="E830" s="522" t="s">
        <v>440</v>
      </c>
      <c r="F830" s="522" t="s">
        <v>17034</v>
      </c>
      <c r="G830" s="522" t="s">
        <v>15988</v>
      </c>
      <c r="H830" s="522" t="s">
        <v>17640</v>
      </c>
    </row>
    <row r="831" spans="1:8" ht="15">
      <c r="A831" s="522">
        <v>30000874</v>
      </c>
      <c r="B831" s="522" t="s">
        <v>17641</v>
      </c>
      <c r="C831" s="522" t="s">
        <v>15986</v>
      </c>
      <c r="D831" s="522" t="s">
        <v>15987</v>
      </c>
      <c r="E831" s="522" t="s">
        <v>440</v>
      </c>
      <c r="F831" s="522" t="s">
        <v>17034</v>
      </c>
      <c r="G831" s="522" t="s">
        <v>15988</v>
      </c>
      <c r="H831" s="522" t="s">
        <v>17642</v>
      </c>
    </row>
    <row r="832" spans="1:8" ht="15">
      <c r="A832" s="522">
        <v>30000875</v>
      </c>
      <c r="B832" s="522" t="s">
        <v>17641</v>
      </c>
      <c r="C832" s="522" t="s">
        <v>15986</v>
      </c>
      <c r="D832" s="522" t="s">
        <v>15987</v>
      </c>
      <c r="E832" s="522" t="s">
        <v>440</v>
      </c>
      <c r="F832" s="522" t="s">
        <v>17034</v>
      </c>
      <c r="G832" s="522" t="s">
        <v>15988</v>
      </c>
      <c r="H832" s="522" t="s">
        <v>17643</v>
      </c>
    </row>
    <row r="833" spans="1:8" ht="15">
      <c r="A833" s="522">
        <v>30000677</v>
      </c>
      <c r="B833" s="522" t="s">
        <v>17644</v>
      </c>
      <c r="C833" s="522" t="s">
        <v>15986</v>
      </c>
      <c r="D833" s="522" t="s">
        <v>15987</v>
      </c>
      <c r="E833" s="522" t="s">
        <v>151</v>
      </c>
      <c r="F833" s="522" t="s">
        <v>17034</v>
      </c>
      <c r="G833" s="522" t="s">
        <v>15988</v>
      </c>
      <c r="H833" s="522" t="s">
        <v>17645</v>
      </c>
    </row>
    <row r="834" spans="1:8" ht="15">
      <c r="A834" s="522">
        <v>30000600</v>
      </c>
      <c r="B834" s="522" t="s">
        <v>17646</v>
      </c>
      <c r="C834" s="522" t="s">
        <v>15986</v>
      </c>
      <c r="D834" s="522" t="s">
        <v>15987</v>
      </c>
      <c r="E834" s="522" t="s">
        <v>745</v>
      </c>
      <c r="F834" s="522" t="s">
        <v>17034</v>
      </c>
      <c r="G834" s="522" t="s">
        <v>15988</v>
      </c>
      <c r="H834" s="522" t="s">
        <v>17647</v>
      </c>
    </row>
    <row r="835" spans="1:8" ht="15">
      <c r="A835" s="522">
        <v>30000601</v>
      </c>
      <c r="B835" s="522" t="s">
        <v>17648</v>
      </c>
      <c r="C835" s="522" t="s">
        <v>15986</v>
      </c>
      <c r="D835" s="522" t="s">
        <v>15987</v>
      </c>
      <c r="E835" s="522" t="s">
        <v>745</v>
      </c>
      <c r="F835" s="522" t="s">
        <v>17034</v>
      </c>
      <c r="G835" s="522" t="s">
        <v>15988</v>
      </c>
      <c r="H835" s="522" t="s">
        <v>17649</v>
      </c>
    </row>
    <row r="836" spans="1:8" ht="15">
      <c r="A836" s="522">
        <v>10000000</v>
      </c>
      <c r="B836" s="522" t="s">
        <v>17650</v>
      </c>
      <c r="C836" s="522" t="s">
        <v>17651</v>
      </c>
      <c r="D836" s="522" t="s">
        <v>17652</v>
      </c>
      <c r="E836" s="522" t="s">
        <v>337</v>
      </c>
      <c r="F836" s="522" t="s">
        <v>438</v>
      </c>
      <c r="G836" s="522" t="s">
        <v>17653</v>
      </c>
      <c r="H836" s="522" t="s">
        <v>17654</v>
      </c>
    </row>
    <row r="837" spans="1:8" ht="15">
      <c r="A837" s="522">
        <v>10000001</v>
      </c>
      <c r="B837" s="522" t="s">
        <v>17655</v>
      </c>
      <c r="C837" s="522" t="s">
        <v>17651</v>
      </c>
      <c r="D837" s="522" t="s">
        <v>17652</v>
      </c>
      <c r="E837" s="522" t="s">
        <v>337</v>
      </c>
      <c r="F837" s="522" t="s">
        <v>438</v>
      </c>
      <c r="G837" s="522" t="s">
        <v>17653</v>
      </c>
      <c r="H837" s="522" t="s">
        <v>17656</v>
      </c>
    </row>
    <row r="838" spans="1:8" ht="15">
      <c r="A838" s="522">
        <v>10000002</v>
      </c>
      <c r="B838" s="522" t="s">
        <v>17657</v>
      </c>
      <c r="C838" s="522" t="s">
        <v>17651</v>
      </c>
      <c r="D838" s="522" t="s">
        <v>17652</v>
      </c>
      <c r="E838" s="522" t="s">
        <v>337</v>
      </c>
      <c r="F838" s="522" t="s">
        <v>438</v>
      </c>
      <c r="G838" s="522" t="s">
        <v>17653</v>
      </c>
      <c r="H838" s="522" t="s">
        <v>17658</v>
      </c>
    </row>
    <row r="839" spans="1:8" ht="15">
      <c r="A839" s="522">
        <v>10000003</v>
      </c>
      <c r="B839" s="522" t="s">
        <v>17659</v>
      </c>
      <c r="C839" s="522" t="s">
        <v>17651</v>
      </c>
      <c r="D839" s="522" t="s">
        <v>17652</v>
      </c>
      <c r="E839" s="522" t="s">
        <v>337</v>
      </c>
      <c r="F839" s="522" t="s">
        <v>438</v>
      </c>
      <c r="G839" s="522" t="s">
        <v>17653</v>
      </c>
      <c r="H839" s="522" t="s">
        <v>17660</v>
      </c>
    </row>
    <row r="840" spans="1:8" ht="15">
      <c r="A840" s="522">
        <v>10000006</v>
      </c>
      <c r="B840" s="522" t="s">
        <v>17661</v>
      </c>
      <c r="C840" s="522" t="s">
        <v>17651</v>
      </c>
      <c r="D840" s="522" t="s">
        <v>17652</v>
      </c>
      <c r="E840" s="522" t="s">
        <v>337</v>
      </c>
      <c r="F840" s="522" t="s">
        <v>438</v>
      </c>
      <c r="G840" s="522" t="s">
        <v>17653</v>
      </c>
      <c r="H840" s="522" t="s">
        <v>17662</v>
      </c>
    </row>
    <row r="841" spans="1:8" ht="15">
      <c r="A841" s="522">
        <v>10000007</v>
      </c>
      <c r="B841" s="522" t="s">
        <v>17663</v>
      </c>
      <c r="C841" s="522" t="s">
        <v>17651</v>
      </c>
      <c r="D841" s="522" t="s">
        <v>17652</v>
      </c>
      <c r="E841" s="522" t="s">
        <v>337</v>
      </c>
      <c r="F841" s="522" t="s">
        <v>438</v>
      </c>
      <c r="G841" s="522" t="s">
        <v>17653</v>
      </c>
      <c r="H841" s="522" t="s">
        <v>17664</v>
      </c>
    </row>
    <row r="842" spans="1:8" ht="15">
      <c r="A842" s="522">
        <v>10000008</v>
      </c>
      <c r="B842" s="522" t="s">
        <v>17665</v>
      </c>
      <c r="C842" s="522" t="s">
        <v>17651</v>
      </c>
      <c r="D842" s="522" t="s">
        <v>17652</v>
      </c>
      <c r="E842" s="522" t="s">
        <v>337</v>
      </c>
      <c r="F842" s="522" t="s">
        <v>438</v>
      </c>
      <c r="G842" s="522" t="s">
        <v>17653</v>
      </c>
      <c r="H842" s="522" t="s">
        <v>17666</v>
      </c>
    </row>
    <row r="843" spans="1:8" ht="15">
      <c r="A843" s="522">
        <v>30000876</v>
      </c>
      <c r="B843" s="522" t="s">
        <v>17667</v>
      </c>
      <c r="C843" s="522" t="s">
        <v>15986</v>
      </c>
      <c r="D843" s="522" t="s">
        <v>15987</v>
      </c>
      <c r="E843" s="522" t="s">
        <v>337</v>
      </c>
      <c r="F843" s="522" t="s">
        <v>17668</v>
      </c>
      <c r="G843" s="522" t="s">
        <v>15988</v>
      </c>
      <c r="H843" s="522" t="s">
        <v>17669</v>
      </c>
    </row>
    <row r="844" spans="1:8" ht="15">
      <c r="A844" s="522">
        <v>30000877</v>
      </c>
      <c r="B844" s="522" t="s">
        <v>17670</v>
      </c>
      <c r="C844" s="522" t="s">
        <v>15986</v>
      </c>
      <c r="D844" s="522" t="s">
        <v>15987</v>
      </c>
      <c r="E844" s="522" t="s">
        <v>337</v>
      </c>
      <c r="F844" s="522" t="s">
        <v>17668</v>
      </c>
      <c r="G844" s="522" t="s">
        <v>15988</v>
      </c>
      <c r="H844" s="522" t="s">
        <v>17671</v>
      </c>
    </row>
    <row r="845" spans="1:8" ht="15">
      <c r="A845" s="522">
        <v>30000541</v>
      </c>
      <c r="B845" s="522" t="s">
        <v>17672</v>
      </c>
      <c r="C845" s="522" t="s">
        <v>15986</v>
      </c>
      <c r="D845" s="522" t="s">
        <v>15987</v>
      </c>
      <c r="E845" s="522" t="s">
        <v>151</v>
      </c>
      <c r="F845" s="522" t="s">
        <v>17034</v>
      </c>
      <c r="G845" s="522" t="s">
        <v>15988</v>
      </c>
      <c r="H845" s="522" t="s">
        <v>17673</v>
      </c>
    </row>
    <row r="846" spans="1:8" ht="15">
      <c r="A846" s="522">
        <v>30000884</v>
      </c>
      <c r="B846" s="522" t="s">
        <v>17674</v>
      </c>
      <c r="C846" s="522" t="s">
        <v>15986</v>
      </c>
      <c r="D846" s="522" t="s">
        <v>15987</v>
      </c>
      <c r="E846" s="522" t="s">
        <v>337</v>
      </c>
      <c r="F846" s="522" t="s">
        <v>17668</v>
      </c>
      <c r="G846" s="522" t="s">
        <v>15988</v>
      </c>
      <c r="H846" s="522" t="s">
        <v>17675</v>
      </c>
    </row>
    <row r="847" spans="1:8" ht="15">
      <c r="A847" s="522">
        <v>30000885</v>
      </c>
      <c r="B847" s="522" t="s">
        <v>17676</v>
      </c>
      <c r="C847" s="522" t="s">
        <v>15986</v>
      </c>
      <c r="D847" s="522" t="s">
        <v>15987</v>
      </c>
      <c r="E847" s="522" t="s">
        <v>749</v>
      </c>
      <c r="F847" s="522" t="s">
        <v>17668</v>
      </c>
      <c r="G847" s="522" t="s">
        <v>15988</v>
      </c>
      <c r="H847" s="522" t="s">
        <v>17677</v>
      </c>
    </row>
    <row r="848" spans="1:8" ht="15">
      <c r="A848" s="522">
        <v>30000886</v>
      </c>
      <c r="B848" s="522" t="s">
        <v>17678</v>
      </c>
      <c r="C848" s="522" t="s">
        <v>15986</v>
      </c>
      <c r="D848" s="522" t="s">
        <v>15987</v>
      </c>
      <c r="E848" s="522" t="s">
        <v>337</v>
      </c>
      <c r="F848" s="522" t="s">
        <v>17668</v>
      </c>
      <c r="G848" s="522" t="s">
        <v>15988</v>
      </c>
      <c r="H848" s="522" t="s">
        <v>17679</v>
      </c>
    </row>
    <row r="849" spans="1:8" ht="15">
      <c r="A849" s="522">
        <v>30000887</v>
      </c>
      <c r="B849" s="522" t="s">
        <v>17680</v>
      </c>
      <c r="C849" s="522" t="s">
        <v>15986</v>
      </c>
      <c r="D849" s="522" t="s">
        <v>15987</v>
      </c>
      <c r="E849" s="522" t="s">
        <v>337</v>
      </c>
      <c r="F849" s="522" t="s">
        <v>17668</v>
      </c>
      <c r="G849" s="522" t="s">
        <v>15988</v>
      </c>
      <c r="H849" s="522" t="s">
        <v>17681</v>
      </c>
    </row>
    <row r="850" spans="1:8" ht="15">
      <c r="A850" s="522">
        <v>10000010</v>
      </c>
      <c r="B850" s="522" t="s">
        <v>17682</v>
      </c>
      <c r="C850" s="522" t="s">
        <v>17683</v>
      </c>
      <c r="D850" s="522" t="s">
        <v>17684</v>
      </c>
      <c r="E850" s="522" t="s">
        <v>29</v>
      </c>
      <c r="F850" s="522" t="s">
        <v>17668</v>
      </c>
      <c r="G850" s="522" t="s">
        <v>17653</v>
      </c>
      <c r="H850" s="522" t="s">
        <v>17685</v>
      </c>
    </row>
    <row r="851" spans="1:8" ht="15">
      <c r="A851" s="522">
        <v>10000011</v>
      </c>
      <c r="B851" s="522" t="s">
        <v>17686</v>
      </c>
      <c r="C851" s="522" t="s">
        <v>17683</v>
      </c>
      <c r="D851" s="522" t="s">
        <v>17684</v>
      </c>
      <c r="E851" s="522" t="s">
        <v>29</v>
      </c>
      <c r="F851" s="522" t="s">
        <v>17668</v>
      </c>
      <c r="G851" s="522" t="s">
        <v>17653</v>
      </c>
      <c r="H851" s="522" t="s">
        <v>17687</v>
      </c>
    </row>
    <row r="852" spans="1:8" ht="15">
      <c r="A852" s="522">
        <v>10000012</v>
      </c>
      <c r="B852" s="522" t="s">
        <v>17688</v>
      </c>
      <c r="C852" s="522" t="s">
        <v>17683</v>
      </c>
      <c r="D852" s="522" t="s">
        <v>17684</v>
      </c>
      <c r="E852" s="522" t="s">
        <v>29</v>
      </c>
      <c r="F852" s="522" t="s">
        <v>17668</v>
      </c>
      <c r="G852" s="522" t="s">
        <v>17653</v>
      </c>
      <c r="H852" s="522" t="s">
        <v>17689</v>
      </c>
    </row>
    <row r="853" spans="1:8" ht="15">
      <c r="A853" s="522">
        <v>10000013</v>
      </c>
      <c r="B853" s="522" t="s">
        <v>17690</v>
      </c>
      <c r="C853" s="522" t="s">
        <v>17683</v>
      </c>
      <c r="D853" s="522" t="s">
        <v>17684</v>
      </c>
      <c r="E853" s="522" t="s">
        <v>29</v>
      </c>
      <c r="F853" s="522" t="s">
        <v>17668</v>
      </c>
      <c r="G853" s="522" t="s">
        <v>17653</v>
      </c>
      <c r="H853" s="522" t="s">
        <v>17691</v>
      </c>
    </row>
    <row r="854" spans="1:8" ht="15">
      <c r="A854" s="522">
        <v>10000014</v>
      </c>
      <c r="B854" s="522" t="s">
        <v>17692</v>
      </c>
      <c r="C854" s="522" t="s">
        <v>17683</v>
      </c>
      <c r="D854" s="522" t="s">
        <v>17684</v>
      </c>
      <c r="E854" s="522" t="s">
        <v>337</v>
      </c>
      <c r="F854" s="522" t="s">
        <v>17668</v>
      </c>
      <c r="G854" s="522" t="s">
        <v>17653</v>
      </c>
      <c r="H854" s="522" t="s">
        <v>17692</v>
      </c>
    </row>
    <row r="855" spans="1:8" ht="15">
      <c r="A855" s="522">
        <v>10000015</v>
      </c>
      <c r="B855" s="522" t="s">
        <v>17693</v>
      </c>
      <c r="C855" s="522" t="s">
        <v>17683</v>
      </c>
      <c r="D855" s="522" t="s">
        <v>17684</v>
      </c>
      <c r="E855" s="522" t="s">
        <v>745</v>
      </c>
      <c r="F855" s="522" t="s">
        <v>17668</v>
      </c>
      <c r="G855" s="522" t="s">
        <v>17653</v>
      </c>
      <c r="H855" s="522" t="s">
        <v>17694</v>
      </c>
    </row>
    <row r="856" spans="1:8" ht="15">
      <c r="A856" s="522">
        <v>10000016</v>
      </c>
      <c r="B856" s="522" t="s">
        <v>17695</v>
      </c>
      <c r="C856" s="522" t="s">
        <v>17683</v>
      </c>
      <c r="D856" s="522" t="s">
        <v>17684</v>
      </c>
      <c r="E856" s="522" t="s">
        <v>151</v>
      </c>
      <c r="F856" s="522" t="s">
        <v>17668</v>
      </c>
      <c r="G856" s="522" t="s">
        <v>17653</v>
      </c>
      <c r="H856" s="522" t="s">
        <v>17696</v>
      </c>
    </row>
    <row r="857" spans="1:8" ht="15">
      <c r="A857" s="522">
        <v>40000000</v>
      </c>
      <c r="B857" s="522" t="s">
        <v>17697</v>
      </c>
      <c r="C857" s="522" t="s">
        <v>15986</v>
      </c>
      <c r="D857" s="522" t="s">
        <v>17698</v>
      </c>
      <c r="E857" s="522" t="s">
        <v>745</v>
      </c>
      <c r="F857" s="522" t="s">
        <v>17668</v>
      </c>
      <c r="G857" s="522" t="s">
        <v>17699</v>
      </c>
      <c r="H857" s="522" t="s">
        <v>17700</v>
      </c>
    </row>
    <row r="858" spans="1:8" ht="15">
      <c r="A858" s="522">
        <v>40000001</v>
      </c>
      <c r="B858" s="522" t="s">
        <v>17701</v>
      </c>
      <c r="C858" s="522" t="s">
        <v>15986</v>
      </c>
      <c r="D858" s="522" t="s">
        <v>17698</v>
      </c>
      <c r="E858" s="522" t="s">
        <v>29</v>
      </c>
      <c r="F858" s="522" t="s">
        <v>17668</v>
      </c>
      <c r="G858" s="522" t="s">
        <v>17699</v>
      </c>
      <c r="H858" s="522" t="s">
        <v>17702</v>
      </c>
    </row>
    <row r="859" spans="1:8" ht="15">
      <c r="A859" s="522">
        <v>40000002</v>
      </c>
      <c r="B859" s="522" t="s">
        <v>17703</v>
      </c>
      <c r="C859" s="522" t="s">
        <v>15986</v>
      </c>
      <c r="D859" s="522" t="s">
        <v>17698</v>
      </c>
      <c r="E859" s="522" t="s">
        <v>440</v>
      </c>
      <c r="F859" s="522" t="s">
        <v>17668</v>
      </c>
      <c r="G859" s="522" t="s">
        <v>17699</v>
      </c>
      <c r="H859" s="522" t="s">
        <v>17704</v>
      </c>
    </row>
    <row r="860" spans="1:8" ht="15">
      <c r="A860" s="522">
        <v>40000003</v>
      </c>
      <c r="B860" s="522" t="s">
        <v>17705</v>
      </c>
      <c r="C860" s="522" t="s">
        <v>15986</v>
      </c>
      <c r="D860" s="522" t="s">
        <v>17698</v>
      </c>
      <c r="E860" s="522" t="s">
        <v>440</v>
      </c>
      <c r="F860" s="522" t="s">
        <v>17668</v>
      </c>
      <c r="G860" s="522" t="s">
        <v>17699</v>
      </c>
      <c r="H860" s="522" t="s">
        <v>17706</v>
      </c>
    </row>
    <row r="861" spans="1:8" ht="15">
      <c r="A861" s="522">
        <v>40000004</v>
      </c>
      <c r="B861" s="522" t="s">
        <v>17707</v>
      </c>
      <c r="C861" s="522" t="s">
        <v>15986</v>
      </c>
      <c r="D861" s="522" t="s">
        <v>17698</v>
      </c>
      <c r="E861" s="522" t="s">
        <v>151</v>
      </c>
      <c r="F861" s="522" t="s">
        <v>17668</v>
      </c>
      <c r="G861" s="522" t="s">
        <v>17699</v>
      </c>
      <c r="H861" s="522" t="s">
        <v>205</v>
      </c>
    </row>
    <row r="862" spans="1:8" ht="15">
      <c r="A862" s="522">
        <v>30000535</v>
      </c>
      <c r="B862" s="522" t="s">
        <v>17708</v>
      </c>
      <c r="C862" s="522" t="s">
        <v>15986</v>
      </c>
      <c r="D862" s="522" t="s">
        <v>15987</v>
      </c>
      <c r="E862" s="522" t="s">
        <v>151</v>
      </c>
      <c r="F862" s="522" t="s">
        <v>17034</v>
      </c>
      <c r="G862" s="522" t="s">
        <v>15988</v>
      </c>
      <c r="H862" s="522" t="s">
        <v>17709</v>
      </c>
    </row>
    <row r="863" spans="1:8" ht="15">
      <c r="A863" s="522">
        <v>30000536</v>
      </c>
      <c r="B863" s="522" t="s">
        <v>17710</v>
      </c>
      <c r="C863" s="522" t="s">
        <v>15986</v>
      </c>
      <c r="D863" s="522" t="s">
        <v>15987</v>
      </c>
      <c r="E863" s="522" t="s">
        <v>151</v>
      </c>
      <c r="F863" s="522" t="s">
        <v>17034</v>
      </c>
      <c r="G863" s="522" t="s">
        <v>15988</v>
      </c>
      <c r="H863" s="522" t="s">
        <v>17711</v>
      </c>
    </row>
    <row r="864" spans="1:8" ht="15">
      <c r="A864" s="522">
        <v>30000551</v>
      </c>
      <c r="B864" s="522" t="s">
        <v>17712</v>
      </c>
      <c r="C864" s="522" t="s">
        <v>15986</v>
      </c>
      <c r="D864" s="522" t="s">
        <v>15987</v>
      </c>
      <c r="E864" s="522" t="s">
        <v>15239</v>
      </c>
      <c r="F864" s="522" t="s">
        <v>17034</v>
      </c>
      <c r="G864" s="522" t="s">
        <v>15988</v>
      </c>
      <c r="H864" s="522" t="s">
        <v>17713</v>
      </c>
    </row>
    <row r="865" spans="1:8" ht="15">
      <c r="A865" s="522">
        <v>30000552</v>
      </c>
      <c r="B865" s="522" t="s">
        <v>17714</v>
      </c>
      <c r="C865" s="522" t="s">
        <v>15986</v>
      </c>
      <c r="D865" s="522" t="s">
        <v>15987</v>
      </c>
      <c r="E865" s="522" t="s">
        <v>15239</v>
      </c>
      <c r="F865" s="522" t="s">
        <v>17034</v>
      </c>
      <c r="G865" s="522" t="s">
        <v>15988</v>
      </c>
      <c r="H865" s="522" t="s">
        <v>17715</v>
      </c>
    </row>
    <row r="866" spans="1:8" ht="15">
      <c r="A866" s="522">
        <v>30000553</v>
      </c>
      <c r="B866" s="522" t="s">
        <v>17716</v>
      </c>
      <c r="C866" s="522" t="s">
        <v>15986</v>
      </c>
      <c r="D866" s="522" t="s">
        <v>15987</v>
      </c>
      <c r="E866" s="522" t="s">
        <v>15239</v>
      </c>
      <c r="F866" s="522" t="s">
        <v>17034</v>
      </c>
      <c r="G866" s="522" t="s">
        <v>15988</v>
      </c>
      <c r="H866" s="522" t="s">
        <v>17717</v>
      </c>
    </row>
    <row r="867" spans="1:8" ht="15">
      <c r="A867" s="522">
        <v>30000554</v>
      </c>
      <c r="B867" s="522" t="s">
        <v>17718</v>
      </c>
      <c r="C867" s="522" t="s">
        <v>15986</v>
      </c>
      <c r="D867" s="522" t="s">
        <v>15987</v>
      </c>
      <c r="E867" s="522" t="s">
        <v>15239</v>
      </c>
      <c r="F867" s="522" t="s">
        <v>17034</v>
      </c>
      <c r="G867" s="522" t="s">
        <v>15988</v>
      </c>
      <c r="H867" s="522" t="s">
        <v>17719</v>
      </c>
    </row>
    <row r="868" spans="1:8" ht="15">
      <c r="A868" s="522">
        <v>30000555</v>
      </c>
      <c r="B868" s="522" t="s">
        <v>17720</v>
      </c>
      <c r="C868" s="522" t="s">
        <v>15986</v>
      </c>
      <c r="D868" s="522" t="s">
        <v>15987</v>
      </c>
      <c r="E868" s="522" t="s">
        <v>15239</v>
      </c>
      <c r="F868" s="522" t="s">
        <v>17034</v>
      </c>
      <c r="G868" s="522" t="s">
        <v>15988</v>
      </c>
      <c r="H868" s="522" t="s">
        <v>17721</v>
      </c>
    </row>
    <row r="869" spans="1:8" ht="15">
      <c r="A869" s="522">
        <v>30000556</v>
      </c>
      <c r="B869" s="522" t="s">
        <v>17722</v>
      </c>
      <c r="C869" s="522" t="s">
        <v>15986</v>
      </c>
      <c r="D869" s="522" t="s">
        <v>15987</v>
      </c>
      <c r="E869" s="522" t="s">
        <v>15239</v>
      </c>
      <c r="F869" s="522" t="s">
        <v>17034</v>
      </c>
      <c r="G869" s="522" t="s">
        <v>15988</v>
      </c>
      <c r="H869" s="522" t="s">
        <v>17723</v>
      </c>
    </row>
    <row r="870" spans="1:8" ht="15">
      <c r="A870" s="522">
        <v>30000566</v>
      </c>
      <c r="B870" s="522" t="s">
        <v>17724</v>
      </c>
      <c r="C870" s="522" t="s">
        <v>15986</v>
      </c>
      <c r="D870" s="522" t="s">
        <v>15987</v>
      </c>
      <c r="E870" s="522" t="s">
        <v>15239</v>
      </c>
      <c r="F870" s="522" t="s">
        <v>17034</v>
      </c>
      <c r="G870" s="522" t="s">
        <v>15988</v>
      </c>
      <c r="H870" s="522" t="s">
        <v>17725</v>
      </c>
    </row>
    <row r="871" spans="1:8" ht="15">
      <c r="A871" s="522">
        <v>30000570</v>
      </c>
      <c r="B871" s="522" t="s">
        <v>17726</v>
      </c>
      <c r="C871" s="522" t="s">
        <v>15986</v>
      </c>
      <c r="D871" s="522" t="s">
        <v>15987</v>
      </c>
      <c r="E871" s="522" t="s">
        <v>15239</v>
      </c>
      <c r="F871" s="522" t="s">
        <v>17034</v>
      </c>
      <c r="G871" s="522" t="s">
        <v>15988</v>
      </c>
      <c r="H871" s="522" t="s">
        <v>17727</v>
      </c>
    </row>
    <row r="872" spans="1:8" ht="15">
      <c r="A872" s="522">
        <v>30000575</v>
      </c>
      <c r="B872" s="522" t="s">
        <v>17728</v>
      </c>
      <c r="C872" s="522" t="s">
        <v>15986</v>
      </c>
      <c r="D872" s="522" t="s">
        <v>15987</v>
      </c>
      <c r="E872" s="522" t="s">
        <v>15239</v>
      </c>
      <c r="F872" s="522" t="s">
        <v>17034</v>
      </c>
      <c r="G872" s="522" t="s">
        <v>15988</v>
      </c>
      <c r="H872" s="522" t="s">
        <v>17729</v>
      </c>
    </row>
    <row r="873" spans="1:8" ht="15">
      <c r="A873" s="522">
        <v>30000029</v>
      </c>
      <c r="B873" s="522" t="s">
        <v>17730</v>
      </c>
      <c r="C873" s="522" t="s">
        <v>15986</v>
      </c>
      <c r="D873" s="522" t="s">
        <v>15987</v>
      </c>
      <c r="E873" s="522" t="s">
        <v>29</v>
      </c>
      <c r="F873" s="522" t="s">
        <v>438</v>
      </c>
      <c r="G873" s="522" t="s">
        <v>15988</v>
      </c>
      <c r="H873" s="522" t="s">
        <v>17731</v>
      </c>
    </row>
    <row r="874" spans="1:8" ht="15">
      <c r="A874" s="522">
        <v>30000058</v>
      </c>
      <c r="B874" s="522" t="s">
        <v>17732</v>
      </c>
      <c r="C874" s="522" t="s">
        <v>15986</v>
      </c>
      <c r="D874" s="522" t="s">
        <v>15987</v>
      </c>
      <c r="E874" s="522" t="s">
        <v>745</v>
      </c>
      <c r="F874" s="522" t="s">
        <v>438</v>
      </c>
      <c r="G874" s="522" t="s">
        <v>15988</v>
      </c>
      <c r="H874" s="522" t="s">
        <v>17733</v>
      </c>
    </row>
    <row r="875" spans="1:8" ht="15">
      <c r="A875" s="522">
        <v>30000882</v>
      </c>
      <c r="B875" s="522" t="s">
        <v>17734</v>
      </c>
      <c r="C875" s="522" t="s">
        <v>15986</v>
      </c>
      <c r="D875" s="522" t="s">
        <v>15987</v>
      </c>
      <c r="E875" s="522" t="s">
        <v>17735</v>
      </c>
      <c r="F875" s="522" t="s">
        <v>17668</v>
      </c>
      <c r="G875" s="522" t="s">
        <v>15988</v>
      </c>
      <c r="H875" s="522" t="s">
        <v>17736</v>
      </c>
    </row>
    <row r="876" spans="1:8" ht="15">
      <c r="A876" s="522">
        <v>30000883</v>
      </c>
      <c r="B876" s="522" t="s">
        <v>17737</v>
      </c>
      <c r="C876" s="522" t="s">
        <v>15986</v>
      </c>
      <c r="D876" s="522" t="s">
        <v>15987</v>
      </c>
      <c r="E876" s="522" t="s">
        <v>17735</v>
      </c>
      <c r="F876" s="522" t="s">
        <v>17668</v>
      </c>
      <c r="G876" s="522" t="s">
        <v>15988</v>
      </c>
      <c r="H876" s="522" t="s">
        <v>17738</v>
      </c>
    </row>
    <row r="877" spans="1:8" ht="15">
      <c r="A877" s="522">
        <v>30000857</v>
      </c>
      <c r="B877" s="522" t="s">
        <v>17739</v>
      </c>
      <c r="C877" s="522" t="s">
        <v>15986</v>
      </c>
      <c r="D877" s="522" t="s">
        <v>15987</v>
      </c>
      <c r="E877" s="522" t="s">
        <v>12563</v>
      </c>
      <c r="F877" s="522" t="s">
        <v>17034</v>
      </c>
      <c r="G877" s="522" t="s">
        <v>15988</v>
      </c>
      <c r="H877" s="522" t="s">
        <v>17740</v>
      </c>
    </row>
    <row r="878" spans="1:8" ht="15">
      <c r="A878" s="522">
        <v>40000005</v>
      </c>
      <c r="B878" s="522" t="s">
        <v>17741</v>
      </c>
      <c r="C878" s="522" t="s">
        <v>15986</v>
      </c>
      <c r="D878" s="522" t="s">
        <v>17698</v>
      </c>
      <c r="E878" s="522" t="s">
        <v>337</v>
      </c>
      <c r="F878" s="522" t="s">
        <v>438</v>
      </c>
      <c r="G878" s="522" t="s">
        <v>17699</v>
      </c>
      <c r="H878" s="522" t="s">
        <v>17742</v>
      </c>
    </row>
    <row r="879" spans="1:8" ht="15">
      <c r="A879" s="522">
        <v>20000000</v>
      </c>
      <c r="B879" s="522" t="s">
        <v>17743</v>
      </c>
      <c r="C879" s="522" t="s">
        <v>15986</v>
      </c>
      <c r="D879" s="522" t="s">
        <v>17744</v>
      </c>
      <c r="E879" s="522" t="s">
        <v>440</v>
      </c>
      <c r="F879" s="522" t="s">
        <v>438</v>
      </c>
      <c r="G879" s="522" t="s">
        <v>17745</v>
      </c>
      <c r="H879" s="522" t="s">
        <v>17746</v>
      </c>
    </row>
    <row r="880" spans="1:8" ht="15">
      <c r="A880" s="522">
        <v>20000001</v>
      </c>
      <c r="B880" s="522" t="s">
        <v>17747</v>
      </c>
      <c r="C880" s="522" t="s">
        <v>15986</v>
      </c>
      <c r="D880" s="522" t="s">
        <v>17744</v>
      </c>
      <c r="E880" s="522" t="s">
        <v>440</v>
      </c>
      <c r="F880" s="522" t="s">
        <v>438</v>
      </c>
      <c r="G880" s="522" t="s">
        <v>17745</v>
      </c>
      <c r="H880" s="522" t="s">
        <v>17748</v>
      </c>
    </row>
    <row r="881" spans="1:8" ht="15">
      <c r="A881" s="522">
        <v>30000889</v>
      </c>
      <c r="B881" s="522" t="s">
        <v>17749</v>
      </c>
      <c r="C881" s="522" t="s">
        <v>17750</v>
      </c>
      <c r="D881" s="522" t="s">
        <v>15987</v>
      </c>
      <c r="E881" s="522" t="s">
        <v>17751</v>
      </c>
      <c r="F881" s="522" t="s">
        <v>438</v>
      </c>
      <c r="G881" s="522" t="s">
        <v>15988</v>
      </c>
      <c r="H881" s="522" t="s">
        <v>17752</v>
      </c>
    </row>
    <row r="882" spans="1:8" ht="15">
      <c r="A882" s="522">
        <v>10000017</v>
      </c>
      <c r="B882" s="522" t="s">
        <v>17753</v>
      </c>
      <c r="C882" s="522" t="s">
        <v>17683</v>
      </c>
      <c r="D882" s="522" t="s">
        <v>17652</v>
      </c>
      <c r="E882" s="522" t="s">
        <v>340</v>
      </c>
      <c r="F882" s="522" t="s">
        <v>438</v>
      </c>
      <c r="G882" s="522" t="s">
        <v>17653</v>
      </c>
      <c r="H882" s="522" t="s">
        <v>17754</v>
      </c>
    </row>
    <row r="883" spans="1:8" ht="15">
      <c r="A883" s="522">
        <v>10000018</v>
      </c>
      <c r="B883" s="522" t="s">
        <v>17755</v>
      </c>
      <c r="C883" s="522" t="s">
        <v>17683</v>
      </c>
      <c r="D883" s="522" t="s">
        <v>17652</v>
      </c>
      <c r="E883" s="522" t="s">
        <v>340</v>
      </c>
      <c r="F883" s="522" t="s">
        <v>438</v>
      </c>
      <c r="G883" s="522" t="s">
        <v>17653</v>
      </c>
      <c r="H883" s="522" t="s">
        <v>17756</v>
      </c>
    </row>
    <row r="884" spans="1:8" ht="15">
      <c r="A884" s="522">
        <v>10000009</v>
      </c>
      <c r="B884" s="522" t="s">
        <v>17757</v>
      </c>
      <c r="C884" s="522" t="s">
        <v>17683</v>
      </c>
      <c r="D884" s="522" t="s">
        <v>17684</v>
      </c>
      <c r="E884" s="522" t="s">
        <v>29</v>
      </c>
      <c r="F884" s="522" t="s">
        <v>17668</v>
      </c>
      <c r="G884" s="522" t="s">
        <v>17653</v>
      </c>
      <c r="H884" s="522" t="s">
        <v>17758</v>
      </c>
    </row>
    <row r="885" spans="1:8" ht="15">
      <c r="A885" s="522">
        <v>40000006</v>
      </c>
      <c r="B885" s="522" t="s">
        <v>17759</v>
      </c>
      <c r="C885" s="522" t="s">
        <v>15986</v>
      </c>
      <c r="D885" s="522" t="s">
        <v>17698</v>
      </c>
      <c r="E885" s="522" t="s">
        <v>440</v>
      </c>
      <c r="F885" s="522" t="s">
        <v>17668</v>
      </c>
      <c r="G885" s="522" t="s">
        <v>17699</v>
      </c>
      <c r="H885" s="522" t="s">
        <v>17760</v>
      </c>
    </row>
    <row r="886" spans="1:8" ht="15">
      <c r="A886" s="522">
        <v>40000007</v>
      </c>
      <c r="B886" s="522" t="s">
        <v>17761</v>
      </c>
      <c r="C886" s="522" t="s">
        <v>15986</v>
      </c>
      <c r="D886" s="522" t="s">
        <v>17698</v>
      </c>
      <c r="E886" s="522" t="s">
        <v>440</v>
      </c>
      <c r="F886" s="522" t="s">
        <v>17668</v>
      </c>
      <c r="G886" s="522" t="s">
        <v>17699</v>
      </c>
      <c r="H886" s="522" t="s">
        <v>17762</v>
      </c>
    </row>
    <row r="887" spans="1:8" ht="15">
      <c r="A887" s="522">
        <v>40000008</v>
      </c>
      <c r="B887" s="522" t="s">
        <v>17763</v>
      </c>
      <c r="C887" s="522" t="s">
        <v>15986</v>
      </c>
      <c r="D887" s="522" t="s">
        <v>17698</v>
      </c>
      <c r="E887" s="522" t="s">
        <v>440</v>
      </c>
      <c r="F887" s="522" t="s">
        <v>17668</v>
      </c>
      <c r="G887" s="522" t="s">
        <v>17699</v>
      </c>
      <c r="H887" s="522" t="s">
        <v>17764</v>
      </c>
    </row>
    <row r="888" spans="1:8" ht="15">
      <c r="A888" s="522">
        <v>40000009</v>
      </c>
      <c r="B888" s="522" t="s">
        <v>17765</v>
      </c>
      <c r="C888" s="522" t="s">
        <v>15986</v>
      </c>
      <c r="D888" s="522" t="s">
        <v>17698</v>
      </c>
      <c r="E888" s="522" t="s">
        <v>440</v>
      </c>
      <c r="F888" s="522" t="s">
        <v>17668</v>
      </c>
      <c r="G888" s="522" t="s">
        <v>17699</v>
      </c>
      <c r="H888" s="522" t="s">
        <v>17766</v>
      </c>
    </row>
    <row r="889" spans="1:8" ht="15">
      <c r="A889" s="522">
        <v>40000010</v>
      </c>
      <c r="B889" s="522" t="s">
        <v>17767</v>
      </c>
      <c r="C889" s="522" t="s">
        <v>15986</v>
      </c>
      <c r="D889" s="522" t="s">
        <v>17698</v>
      </c>
      <c r="E889" s="522" t="s">
        <v>440</v>
      </c>
      <c r="F889" s="522" t="s">
        <v>17668</v>
      </c>
      <c r="G889" s="522" t="s">
        <v>17699</v>
      </c>
      <c r="H889" s="522" t="s">
        <v>17768</v>
      </c>
    </row>
    <row r="890" spans="1:8" ht="15">
      <c r="A890" s="522">
        <v>40000011</v>
      </c>
      <c r="B890" s="522" t="s">
        <v>17769</v>
      </c>
      <c r="C890" s="522" t="s">
        <v>15986</v>
      </c>
      <c r="D890" s="522" t="s">
        <v>17698</v>
      </c>
      <c r="E890" s="522" t="s">
        <v>440</v>
      </c>
      <c r="F890" s="522" t="s">
        <v>17668</v>
      </c>
      <c r="G890" s="522" t="s">
        <v>17699</v>
      </c>
      <c r="H890" s="522" t="s">
        <v>17770</v>
      </c>
    </row>
    <row r="891" spans="1:8" ht="15">
      <c r="A891" s="522">
        <v>40000012</v>
      </c>
      <c r="B891" s="522" t="s">
        <v>17771</v>
      </c>
      <c r="C891" s="522" t="s">
        <v>15986</v>
      </c>
      <c r="D891" s="522" t="s">
        <v>17698</v>
      </c>
      <c r="E891" s="522" t="s">
        <v>440</v>
      </c>
      <c r="F891" s="522" t="s">
        <v>17668</v>
      </c>
      <c r="G891" s="522" t="s">
        <v>17699</v>
      </c>
      <c r="H891" s="522" t="s">
        <v>17772</v>
      </c>
    </row>
    <row r="892" spans="1:8" ht="15">
      <c r="A892" s="522">
        <v>40000013</v>
      </c>
      <c r="B892" s="522" t="s">
        <v>17773</v>
      </c>
      <c r="C892" s="522" t="s">
        <v>15986</v>
      </c>
      <c r="D892" s="522" t="s">
        <v>17698</v>
      </c>
      <c r="E892" s="522" t="s">
        <v>440</v>
      </c>
      <c r="F892" s="522" t="s">
        <v>17668</v>
      </c>
      <c r="G892" s="522" t="s">
        <v>17699</v>
      </c>
      <c r="H892" s="522" t="s">
        <v>17774</v>
      </c>
    </row>
    <row r="893" spans="1:8" ht="15">
      <c r="A893" s="522">
        <v>40000014</v>
      </c>
      <c r="B893" s="522" t="s">
        <v>17775</v>
      </c>
      <c r="C893" s="522" t="s">
        <v>15986</v>
      </c>
      <c r="D893" s="522" t="s">
        <v>17698</v>
      </c>
      <c r="E893" s="522" t="s">
        <v>440</v>
      </c>
      <c r="F893" s="522" t="s">
        <v>17668</v>
      </c>
      <c r="G893" s="522" t="s">
        <v>17699</v>
      </c>
      <c r="H893" s="522" t="s">
        <v>17776</v>
      </c>
    </row>
    <row r="894" spans="1:8" ht="15">
      <c r="A894" s="522">
        <v>40000015</v>
      </c>
      <c r="B894" s="522" t="s">
        <v>17777</v>
      </c>
      <c r="C894" s="522" t="s">
        <v>15986</v>
      </c>
      <c r="D894" s="522" t="s">
        <v>17698</v>
      </c>
      <c r="E894" s="522" t="s">
        <v>440</v>
      </c>
      <c r="F894" s="522" t="s">
        <v>17668</v>
      </c>
      <c r="G894" s="522" t="s">
        <v>17699</v>
      </c>
      <c r="H894" s="522" t="s">
        <v>17778</v>
      </c>
    </row>
    <row r="895" spans="1:8" ht="15">
      <c r="A895" s="522">
        <v>40000016</v>
      </c>
      <c r="B895" s="522" t="s">
        <v>17779</v>
      </c>
      <c r="C895" s="522" t="s">
        <v>15986</v>
      </c>
      <c r="D895" s="522" t="s">
        <v>17698</v>
      </c>
      <c r="E895" s="522" t="s">
        <v>440</v>
      </c>
      <c r="F895" s="522" t="s">
        <v>17668</v>
      </c>
      <c r="G895" s="522" t="s">
        <v>17699</v>
      </c>
      <c r="H895" s="522" t="s">
        <v>17780</v>
      </c>
    </row>
    <row r="896" spans="1:8" ht="15">
      <c r="A896" s="522">
        <v>40000017</v>
      </c>
      <c r="B896" s="522" t="s">
        <v>17781</v>
      </c>
      <c r="C896" s="522" t="s">
        <v>15986</v>
      </c>
      <c r="D896" s="522" t="s">
        <v>17698</v>
      </c>
      <c r="E896" s="522" t="s">
        <v>440</v>
      </c>
      <c r="F896" s="522" t="s">
        <v>17668</v>
      </c>
      <c r="G896" s="522" t="s">
        <v>17699</v>
      </c>
      <c r="H896" s="522" t="s">
        <v>17782</v>
      </c>
    </row>
    <row r="897" spans="1:8" ht="15">
      <c r="A897" s="522">
        <v>40000018</v>
      </c>
      <c r="B897" s="522" t="s">
        <v>17783</v>
      </c>
      <c r="C897" s="522" t="s">
        <v>15986</v>
      </c>
      <c r="D897" s="522" t="s">
        <v>17698</v>
      </c>
      <c r="E897" s="522" t="s">
        <v>440</v>
      </c>
      <c r="F897" s="522" t="s">
        <v>17668</v>
      </c>
      <c r="G897" s="522" t="s">
        <v>17699</v>
      </c>
      <c r="H897" s="522" t="s">
        <v>17784</v>
      </c>
    </row>
    <row r="898" spans="1:8" ht="15">
      <c r="A898" s="522">
        <v>40000019</v>
      </c>
      <c r="B898" s="522" t="s">
        <v>17785</v>
      </c>
      <c r="C898" s="522" t="s">
        <v>15986</v>
      </c>
      <c r="D898" s="522" t="s">
        <v>17698</v>
      </c>
      <c r="E898" s="522" t="s">
        <v>440</v>
      </c>
      <c r="F898" s="522" t="s">
        <v>17668</v>
      </c>
      <c r="G898" s="522" t="s">
        <v>17699</v>
      </c>
      <c r="H898" s="522" t="s">
        <v>17786</v>
      </c>
    </row>
    <row r="899" spans="1:8" ht="15">
      <c r="A899" s="522">
        <v>40000020</v>
      </c>
      <c r="B899" s="522" t="s">
        <v>17787</v>
      </c>
      <c r="C899" s="522" t="s">
        <v>15986</v>
      </c>
      <c r="D899" s="522" t="s">
        <v>17698</v>
      </c>
      <c r="E899" s="522" t="s">
        <v>440</v>
      </c>
      <c r="F899" s="522" t="s">
        <v>17668</v>
      </c>
      <c r="G899" s="522" t="s">
        <v>17699</v>
      </c>
      <c r="H899" s="522" t="s">
        <v>17788</v>
      </c>
    </row>
    <row r="900" spans="1:8" ht="15">
      <c r="A900" s="522">
        <v>40000021</v>
      </c>
      <c r="B900" s="522" t="s">
        <v>17789</v>
      </c>
      <c r="C900" s="522" t="s">
        <v>15986</v>
      </c>
      <c r="D900" s="522" t="s">
        <v>17698</v>
      </c>
      <c r="E900" s="522" t="s">
        <v>440</v>
      </c>
      <c r="F900" s="522" t="s">
        <v>17668</v>
      </c>
      <c r="G900" s="522" t="s">
        <v>17699</v>
      </c>
      <c r="H900" s="522" t="s">
        <v>17790</v>
      </c>
    </row>
    <row r="901" spans="1:8" ht="15">
      <c r="A901" s="522">
        <v>40000022</v>
      </c>
      <c r="B901" s="522" t="s">
        <v>17791</v>
      </c>
      <c r="C901" s="522" t="s">
        <v>15986</v>
      </c>
      <c r="D901" s="522" t="s">
        <v>17698</v>
      </c>
      <c r="E901" s="522" t="s">
        <v>440</v>
      </c>
      <c r="F901" s="522" t="s">
        <v>17668</v>
      </c>
      <c r="G901" s="522" t="s">
        <v>17699</v>
      </c>
      <c r="H901" s="522" t="s">
        <v>17792</v>
      </c>
    </row>
    <row r="902" spans="1:8" ht="15">
      <c r="A902" s="522">
        <v>40000023</v>
      </c>
      <c r="B902" s="522" t="s">
        <v>17793</v>
      </c>
      <c r="C902" s="522" t="s">
        <v>15986</v>
      </c>
      <c r="D902" s="522" t="s">
        <v>17698</v>
      </c>
      <c r="E902" s="522" t="s">
        <v>440</v>
      </c>
      <c r="F902" s="522" t="s">
        <v>17668</v>
      </c>
      <c r="G902" s="522" t="s">
        <v>17699</v>
      </c>
      <c r="H902" s="522" t="s">
        <v>17794</v>
      </c>
    </row>
    <row r="903" spans="1:8" ht="15">
      <c r="A903" s="522">
        <v>40000024</v>
      </c>
      <c r="B903" s="522" t="s">
        <v>17795</v>
      </c>
      <c r="C903" s="522" t="s">
        <v>15986</v>
      </c>
      <c r="D903" s="522" t="s">
        <v>17698</v>
      </c>
      <c r="E903" s="522" t="s">
        <v>440</v>
      </c>
      <c r="F903" s="522" t="s">
        <v>17668</v>
      </c>
      <c r="G903" s="522" t="s">
        <v>17699</v>
      </c>
      <c r="H903" s="522" t="s">
        <v>17796</v>
      </c>
    </row>
    <row r="904" spans="1:8" ht="15">
      <c r="A904" s="522">
        <v>40000025</v>
      </c>
      <c r="B904" s="522" t="s">
        <v>17797</v>
      </c>
      <c r="C904" s="522" t="s">
        <v>15986</v>
      </c>
      <c r="D904" s="522" t="s">
        <v>17698</v>
      </c>
      <c r="E904" s="522" t="s">
        <v>337</v>
      </c>
      <c r="F904" s="522" t="s">
        <v>17668</v>
      </c>
      <c r="G904" s="522" t="s">
        <v>17699</v>
      </c>
      <c r="H904" s="522" t="s">
        <v>17798</v>
      </c>
    </row>
    <row r="905" spans="1:8" ht="15">
      <c r="A905" s="522">
        <v>40000026</v>
      </c>
      <c r="B905" s="522" t="s">
        <v>17799</v>
      </c>
      <c r="C905" s="522" t="s">
        <v>15986</v>
      </c>
      <c r="D905" s="522" t="s">
        <v>17698</v>
      </c>
      <c r="E905" s="522" t="s">
        <v>337</v>
      </c>
      <c r="F905" s="522" t="s">
        <v>17668</v>
      </c>
      <c r="G905" s="522" t="s">
        <v>17699</v>
      </c>
      <c r="H905" s="522" t="s">
        <v>17800</v>
      </c>
    </row>
    <row r="906" spans="1:8" ht="15">
      <c r="A906" s="522">
        <v>40000027</v>
      </c>
      <c r="B906" s="522" t="s">
        <v>17801</v>
      </c>
      <c r="C906" s="522" t="s">
        <v>15986</v>
      </c>
      <c r="D906" s="522" t="s">
        <v>17698</v>
      </c>
      <c r="E906" s="522" t="s">
        <v>337</v>
      </c>
      <c r="F906" s="522" t="s">
        <v>17668</v>
      </c>
      <c r="G906" s="522" t="s">
        <v>17699</v>
      </c>
      <c r="H906" s="522" t="s">
        <v>17802</v>
      </c>
    </row>
    <row r="907" spans="1:8" ht="15">
      <c r="A907" s="522">
        <v>40000028</v>
      </c>
      <c r="B907" s="522" t="s">
        <v>17803</v>
      </c>
      <c r="C907" s="522" t="s">
        <v>15986</v>
      </c>
      <c r="D907" s="522" t="s">
        <v>17698</v>
      </c>
      <c r="E907" s="522" t="s">
        <v>337</v>
      </c>
      <c r="F907" s="522" t="s">
        <v>17668</v>
      </c>
      <c r="G907" s="522" t="s">
        <v>17699</v>
      </c>
      <c r="H907" s="522" t="s">
        <v>17804</v>
      </c>
    </row>
    <row r="908" spans="1:8" ht="15">
      <c r="A908" s="522">
        <v>40000029</v>
      </c>
      <c r="B908" s="522" t="s">
        <v>17805</v>
      </c>
      <c r="C908" s="522" t="s">
        <v>15986</v>
      </c>
      <c r="D908" s="522" t="s">
        <v>17698</v>
      </c>
      <c r="E908" s="522" t="s">
        <v>15239</v>
      </c>
      <c r="F908" s="522" t="s">
        <v>17668</v>
      </c>
      <c r="G908" s="522" t="s">
        <v>17699</v>
      </c>
      <c r="H908" s="522" t="s">
        <v>17806</v>
      </c>
    </row>
    <row r="909" spans="1:8" ht="15">
      <c r="A909" s="522">
        <v>40000030</v>
      </c>
      <c r="B909" s="522" t="s">
        <v>17807</v>
      </c>
      <c r="C909" s="522" t="s">
        <v>15986</v>
      </c>
      <c r="D909" s="522" t="s">
        <v>17698</v>
      </c>
      <c r="E909" s="522" t="s">
        <v>12563</v>
      </c>
      <c r="F909" s="522" t="s">
        <v>17668</v>
      </c>
      <c r="G909" s="522" t="s">
        <v>17699</v>
      </c>
      <c r="H909" s="522" t="s">
        <v>17808</v>
      </c>
    </row>
    <row r="910" spans="1:8" ht="15">
      <c r="A910" s="522">
        <v>40000031</v>
      </c>
      <c r="B910" s="522" t="s">
        <v>17809</v>
      </c>
      <c r="C910" s="522" t="s">
        <v>15986</v>
      </c>
      <c r="D910" s="522" t="s">
        <v>17698</v>
      </c>
      <c r="E910" s="522" t="s">
        <v>440</v>
      </c>
      <c r="F910" s="522" t="s">
        <v>17668</v>
      </c>
      <c r="G910" s="522" t="s">
        <v>17699</v>
      </c>
      <c r="H910" s="522" t="s">
        <v>17810</v>
      </c>
    </row>
    <row r="911" spans="1:8" ht="15">
      <c r="A911" s="522">
        <v>40000032</v>
      </c>
      <c r="B911" s="522" t="s">
        <v>17811</v>
      </c>
      <c r="C911" s="522" t="s">
        <v>15986</v>
      </c>
      <c r="D911" s="522" t="s">
        <v>17698</v>
      </c>
      <c r="E911" s="522" t="s">
        <v>440</v>
      </c>
      <c r="F911" s="522" t="s">
        <v>17668</v>
      </c>
      <c r="G911" s="522" t="s">
        <v>17699</v>
      </c>
      <c r="H911" s="522" t="s">
        <v>17812</v>
      </c>
    </row>
    <row r="912" spans="1:8" ht="15">
      <c r="A912" s="522">
        <v>40000033</v>
      </c>
      <c r="B912" s="522" t="s">
        <v>17813</v>
      </c>
      <c r="C912" s="522" t="s">
        <v>15986</v>
      </c>
      <c r="D912" s="522" t="s">
        <v>17698</v>
      </c>
      <c r="E912" s="522" t="s">
        <v>337</v>
      </c>
      <c r="F912" s="522" t="s">
        <v>17668</v>
      </c>
      <c r="G912" s="522" t="s">
        <v>17699</v>
      </c>
      <c r="H912" s="522" t="s">
        <v>17814</v>
      </c>
    </row>
    <row r="913" spans="1:8" ht="15">
      <c r="A913" s="522">
        <v>40000034</v>
      </c>
      <c r="B913" s="522" t="s">
        <v>17815</v>
      </c>
      <c r="C913" s="522" t="s">
        <v>15986</v>
      </c>
      <c r="D913" s="522" t="s">
        <v>17698</v>
      </c>
      <c r="E913" s="522" t="s">
        <v>337</v>
      </c>
      <c r="F913" s="522" t="s">
        <v>17668</v>
      </c>
      <c r="G913" s="522" t="s">
        <v>17699</v>
      </c>
      <c r="H913" s="522" t="s">
        <v>17816</v>
      </c>
    </row>
    <row r="914" spans="1:8" ht="15">
      <c r="A914" s="522">
        <v>40000035</v>
      </c>
      <c r="B914" s="522" t="s">
        <v>17817</v>
      </c>
      <c r="C914" s="522" t="s">
        <v>15986</v>
      </c>
      <c r="D914" s="522" t="s">
        <v>17698</v>
      </c>
      <c r="E914" s="522" t="s">
        <v>337</v>
      </c>
      <c r="F914" s="522" t="s">
        <v>17668</v>
      </c>
      <c r="G914" s="522" t="s">
        <v>17699</v>
      </c>
      <c r="H914" s="522" t="s">
        <v>17818</v>
      </c>
    </row>
    <row r="915" spans="1:8" ht="15">
      <c r="A915" s="522">
        <v>40000036</v>
      </c>
      <c r="B915" s="522" t="s">
        <v>17819</v>
      </c>
      <c r="C915" s="522" t="s">
        <v>15986</v>
      </c>
      <c r="D915" s="522" t="s">
        <v>17698</v>
      </c>
      <c r="E915" s="522" t="s">
        <v>337</v>
      </c>
      <c r="F915" s="522" t="s">
        <v>17668</v>
      </c>
      <c r="G915" s="522" t="s">
        <v>17699</v>
      </c>
      <c r="H915" s="522" t="s">
        <v>17820</v>
      </c>
    </row>
    <row r="916" spans="1:8" ht="15">
      <c r="A916" s="522">
        <v>40000037</v>
      </c>
      <c r="B916" s="522" t="s">
        <v>17821</v>
      </c>
      <c r="C916" s="522" t="s">
        <v>15986</v>
      </c>
      <c r="D916" s="522" t="s">
        <v>17698</v>
      </c>
      <c r="E916" s="522" t="s">
        <v>337</v>
      </c>
      <c r="F916" s="522" t="s">
        <v>17668</v>
      </c>
      <c r="G916" s="522" t="s">
        <v>17699</v>
      </c>
      <c r="H916" s="522" t="s">
        <v>17822</v>
      </c>
    </row>
    <row r="917" spans="1:8" ht="15">
      <c r="A917" s="522">
        <v>40000038</v>
      </c>
      <c r="B917" s="522" t="s">
        <v>17823</v>
      </c>
      <c r="C917" s="522" t="s">
        <v>15986</v>
      </c>
      <c r="D917" s="522" t="s">
        <v>17698</v>
      </c>
      <c r="E917" s="522" t="s">
        <v>15239</v>
      </c>
      <c r="F917" s="522" t="s">
        <v>17668</v>
      </c>
      <c r="G917" s="522" t="s">
        <v>17699</v>
      </c>
      <c r="H917" s="522" t="s">
        <v>17824</v>
      </c>
    </row>
    <row r="918" spans="1:8" ht="15">
      <c r="A918" s="522">
        <v>40000039</v>
      </c>
      <c r="B918" s="522" t="s">
        <v>17825</v>
      </c>
      <c r="C918" s="522" t="s">
        <v>15986</v>
      </c>
      <c r="D918" s="522" t="s">
        <v>17698</v>
      </c>
      <c r="E918" s="522" t="s">
        <v>15239</v>
      </c>
      <c r="F918" s="522" t="s">
        <v>17668</v>
      </c>
      <c r="G918" s="522" t="s">
        <v>17699</v>
      </c>
      <c r="H918" s="522" t="s">
        <v>17826</v>
      </c>
    </row>
    <row r="919" spans="1:8" ht="15">
      <c r="A919" s="522">
        <v>40000040</v>
      </c>
      <c r="B919" s="522" t="s">
        <v>17827</v>
      </c>
      <c r="C919" s="522" t="s">
        <v>15986</v>
      </c>
      <c r="D919" s="522" t="s">
        <v>17698</v>
      </c>
      <c r="E919" s="522" t="s">
        <v>15239</v>
      </c>
      <c r="F919" s="522" t="s">
        <v>17668</v>
      </c>
      <c r="G919" s="522" t="s">
        <v>17699</v>
      </c>
      <c r="H919" s="522" t="s">
        <v>17828</v>
      </c>
    </row>
    <row r="920" spans="1:8" ht="15">
      <c r="A920" s="522">
        <v>40000041</v>
      </c>
      <c r="B920" s="522" t="s">
        <v>17829</v>
      </c>
      <c r="C920" s="522" t="s">
        <v>15986</v>
      </c>
      <c r="D920" s="522" t="s">
        <v>17698</v>
      </c>
      <c r="E920" s="522" t="s">
        <v>15239</v>
      </c>
      <c r="F920" s="522" t="s">
        <v>17668</v>
      </c>
      <c r="G920" s="522" t="s">
        <v>17699</v>
      </c>
      <c r="H920" s="522" t="s">
        <v>17830</v>
      </c>
    </row>
    <row r="921" spans="1:8" ht="15">
      <c r="A921" s="522">
        <v>40000042</v>
      </c>
      <c r="B921" s="522" t="s">
        <v>17831</v>
      </c>
      <c r="C921" s="522" t="s">
        <v>15986</v>
      </c>
      <c r="D921" s="522" t="s">
        <v>17698</v>
      </c>
      <c r="E921" s="522" t="s">
        <v>15239</v>
      </c>
      <c r="F921" s="522" t="s">
        <v>17668</v>
      </c>
      <c r="G921" s="522" t="s">
        <v>17699</v>
      </c>
      <c r="H921" s="522" t="s">
        <v>17832</v>
      </c>
    </row>
    <row r="922" spans="1:8" ht="15">
      <c r="A922" s="522">
        <v>40000043</v>
      </c>
      <c r="B922" s="522" t="s">
        <v>17833</v>
      </c>
      <c r="C922" s="522" t="s">
        <v>15986</v>
      </c>
      <c r="D922" s="522" t="s">
        <v>17698</v>
      </c>
      <c r="E922" s="522" t="s">
        <v>29</v>
      </c>
      <c r="F922" s="522" t="s">
        <v>17668</v>
      </c>
      <c r="G922" s="522" t="s">
        <v>17699</v>
      </c>
      <c r="H922" s="522" t="s">
        <v>17834</v>
      </c>
    </row>
    <row r="923" spans="1:8" ht="15">
      <c r="A923" s="522">
        <v>40000044</v>
      </c>
      <c r="B923" s="522" t="s">
        <v>17835</v>
      </c>
      <c r="C923" s="522" t="s">
        <v>15986</v>
      </c>
      <c r="D923" s="522" t="s">
        <v>17698</v>
      </c>
      <c r="E923" s="522" t="s">
        <v>337</v>
      </c>
      <c r="F923" s="522" t="s">
        <v>17668</v>
      </c>
      <c r="G923" s="522" t="s">
        <v>17699</v>
      </c>
      <c r="H923" s="522" t="s">
        <v>17836</v>
      </c>
    </row>
    <row r="924" spans="1:8" ht="15">
      <c r="A924" s="522">
        <v>40000045</v>
      </c>
      <c r="B924" s="522" t="s">
        <v>17837</v>
      </c>
      <c r="C924" s="522" t="s">
        <v>15986</v>
      </c>
      <c r="D924" s="522" t="s">
        <v>17698</v>
      </c>
      <c r="E924" s="522" t="s">
        <v>440</v>
      </c>
      <c r="F924" s="522" t="s">
        <v>17668</v>
      </c>
      <c r="G924" s="522" t="s">
        <v>17699</v>
      </c>
      <c r="H924" s="522" t="s">
        <v>17838</v>
      </c>
    </row>
    <row r="925" spans="1:8" ht="15">
      <c r="A925" s="522">
        <v>40000046</v>
      </c>
      <c r="B925" s="522" t="s">
        <v>17839</v>
      </c>
      <c r="C925" s="522" t="s">
        <v>15986</v>
      </c>
      <c r="D925" s="522" t="s">
        <v>17698</v>
      </c>
      <c r="E925" s="522" t="s">
        <v>440</v>
      </c>
      <c r="F925" s="522" t="s">
        <v>17668</v>
      </c>
      <c r="G925" s="522" t="s">
        <v>17699</v>
      </c>
      <c r="H925" s="522" t="s">
        <v>17840</v>
      </c>
    </row>
    <row r="926" spans="1:8" ht="15">
      <c r="A926" s="522">
        <v>40000047</v>
      </c>
      <c r="B926" s="522" t="s">
        <v>17841</v>
      </c>
      <c r="C926" s="522" t="s">
        <v>15986</v>
      </c>
      <c r="D926" s="522" t="s">
        <v>17698</v>
      </c>
      <c r="E926" s="522" t="s">
        <v>440</v>
      </c>
      <c r="F926" s="522" t="s">
        <v>17668</v>
      </c>
      <c r="G926" s="522" t="s">
        <v>17699</v>
      </c>
      <c r="H926" s="522" t="s">
        <v>17842</v>
      </c>
    </row>
    <row r="927" spans="1:8" ht="15">
      <c r="A927" s="522">
        <v>40000048</v>
      </c>
      <c r="B927" s="522" t="s">
        <v>17843</v>
      </c>
      <c r="C927" s="522" t="s">
        <v>15986</v>
      </c>
      <c r="D927" s="522" t="s">
        <v>17698</v>
      </c>
      <c r="E927" s="522" t="s">
        <v>440</v>
      </c>
      <c r="F927" s="522" t="s">
        <v>17668</v>
      </c>
      <c r="G927" s="522" t="s">
        <v>17699</v>
      </c>
      <c r="H927" s="522" t="s">
        <v>17844</v>
      </c>
    </row>
    <row r="928" spans="1:8" ht="15">
      <c r="A928" s="522">
        <v>40000049</v>
      </c>
      <c r="B928" s="522" t="s">
        <v>17845</v>
      </c>
      <c r="C928" s="522" t="s">
        <v>15986</v>
      </c>
      <c r="D928" s="522" t="s">
        <v>17698</v>
      </c>
      <c r="E928" s="522" t="s">
        <v>440</v>
      </c>
      <c r="F928" s="522" t="s">
        <v>17668</v>
      </c>
      <c r="G928" s="522" t="s">
        <v>17699</v>
      </c>
      <c r="H928" s="522" t="s">
        <v>17846</v>
      </c>
    </row>
    <row r="929" spans="1:8" ht="15">
      <c r="A929" s="522">
        <v>40000050</v>
      </c>
      <c r="B929" s="522" t="s">
        <v>17847</v>
      </c>
      <c r="C929" s="522" t="s">
        <v>15986</v>
      </c>
      <c r="D929" s="522" t="s">
        <v>17698</v>
      </c>
      <c r="E929" s="522" t="s">
        <v>12563</v>
      </c>
      <c r="F929" s="522" t="s">
        <v>17668</v>
      </c>
      <c r="G929" s="522" t="s">
        <v>17699</v>
      </c>
      <c r="H929" s="522" t="s">
        <v>17848</v>
      </c>
    </row>
    <row r="930" spans="1:8" ht="15">
      <c r="A930" s="522">
        <v>40000051</v>
      </c>
      <c r="B930" s="522" t="s">
        <v>17849</v>
      </c>
      <c r="C930" s="522" t="s">
        <v>15986</v>
      </c>
      <c r="D930" s="522" t="s">
        <v>17698</v>
      </c>
      <c r="E930" s="522" t="s">
        <v>440</v>
      </c>
      <c r="F930" s="522" t="s">
        <v>17668</v>
      </c>
      <c r="G930" s="522" t="s">
        <v>17699</v>
      </c>
      <c r="H930" s="522" t="s">
        <v>17850</v>
      </c>
    </row>
    <row r="931" spans="1:8" ht="15">
      <c r="A931" s="522">
        <v>40000052</v>
      </c>
      <c r="B931" s="522" t="s">
        <v>17851</v>
      </c>
      <c r="C931" s="522" t="s">
        <v>15986</v>
      </c>
      <c r="D931" s="522" t="s">
        <v>17698</v>
      </c>
      <c r="E931" s="522" t="s">
        <v>440</v>
      </c>
      <c r="F931" s="522" t="s">
        <v>17668</v>
      </c>
      <c r="G931" s="522" t="s">
        <v>17699</v>
      </c>
      <c r="H931" s="522" t="s">
        <v>17852</v>
      </c>
    </row>
    <row r="932" spans="1:8" ht="15">
      <c r="A932" s="522">
        <v>40000053</v>
      </c>
      <c r="B932" s="522" t="s">
        <v>17853</v>
      </c>
      <c r="C932" s="522" t="s">
        <v>15986</v>
      </c>
      <c r="D932" s="522" t="s">
        <v>17698</v>
      </c>
      <c r="E932" s="522" t="s">
        <v>337</v>
      </c>
      <c r="F932" s="522" t="s">
        <v>17668</v>
      </c>
      <c r="G932" s="522" t="s">
        <v>17699</v>
      </c>
      <c r="H932" s="522" t="s">
        <v>17854</v>
      </c>
    </row>
    <row r="933" spans="1:8" ht="15">
      <c r="A933" s="522">
        <v>40000054</v>
      </c>
      <c r="B933" s="522" t="s">
        <v>17855</v>
      </c>
      <c r="C933" s="522" t="s">
        <v>15986</v>
      </c>
      <c r="D933" s="522" t="s">
        <v>17698</v>
      </c>
      <c r="E933" s="522" t="s">
        <v>440</v>
      </c>
      <c r="F933" s="522" t="s">
        <v>17668</v>
      </c>
      <c r="G933" s="522" t="s">
        <v>17699</v>
      </c>
      <c r="H933" s="522" t="s">
        <v>17856</v>
      </c>
    </row>
    <row r="934" spans="1:8" ht="15">
      <c r="A934" s="522">
        <v>30000572</v>
      </c>
      <c r="B934" s="522" t="s">
        <v>17857</v>
      </c>
      <c r="C934" s="522" t="s">
        <v>15986</v>
      </c>
      <c r="D934" s="522" t="s">
        <v>15987</v>
      </c>
      <c r="E934" s="522" t="s">
        <v>29</v>
      </c>
      <c r="F934" s="522" t="s">
        <v>17034</v>
      </c>
      <c r="G934" s="522" t="s">
        <v>15988</v>
      </c>
      <c r="H934" s="522" t="s">
        <v>17858</v>
      </c>
    </row>
    <row r="935" spans="1:8" ht="15">
      <c r="A935" s="522">
        <v>30000880</v>
      </c>
      <c r="B935" s="522" t="s">
        <v>17859</v>
      </c>
      <c r="C935" s="522" t="s">
        <v>15986</v>
      </c>
      <c r="D935" s="522" t="s">
        <v>15987</v>
      </c>
      <c r="E935" s="522" t="s">
        <v>745</v>
      </c>
      <c r="F935" s="522" t="s">
        <v>17668</v>
      </c>
      <c r="G935" s="522" t="s">
        <v>15988</v>
      </c>
      <c r="H935" s="522" t="s">
        <v>17860</v>
      </c>
    </row>
    <row r="936" spans="1:8" ht="15">
      <c r="A936" s="522">
        <v>30000881</v>
      </c>
      <c r="B936" s="522" t="s">
        <v>17861</v>
      </c>
      <c r="C936" s="522" t="s">
        <v>15986</v>
      </c>
      <c r="D936" s="522" t="s">
        <v>15987</v>
      </c>
      <c r="E936" s="522" t="s">
        <v>745</v>
      </c>
      <c r="F936" s="522" t="s">
        <v>17668</v>
      </c>
      <c r="G936" s="522" t="s">
        <v>15988</v>
      </c>
      <c r="H936" s="522" t="s">
        <v>17862</v>
      </c>
    </row>
    <row r="937" spans="1:8" ht="15">
      <c r="A937" s="522">
        <v>30000076</v>
      </c>
      <c r="B937" s="522" t="s">
        <v>17863</v>
      </c>
      <c r="C937" s="522" t="s">
        <v>15986</v>
      </c>
      <c r="D937" s="522" t="s">
        <v>15987</v>
      </c>
      <c r="E937" s="522" t="s">
        <v>15239</v>
      </c>
      <c r="F937" s="522" t="s">
        <v>438</v>
      </c>
      <c r="G937" s="522" t="s">
        <v>15988</v>
      </c>
      <c r="H937" s="522" t="s">
        <v>17864</v>
      </c>
    </row>
    <row r="938" spans="1:8" ht="15">
      <c r="A938" s="522">
        <v>30000879</v>
      </c>
      <c r="B938" s="522" t="s">
        <v>17865</v>
      </c>
      <c r="C938" s="522" t="s">
        <v>15986</v>
      </c>
      <c r="D938" s="522" t="s">
        <v>15987</v>
      </c>
      <c r="E938" s="522" t="s">
        <v>745</v>
      </c>
      <c r="F938" s="522" t="s">
        <v>17668</v>
      </c>
      <c r="G938" s="522" t="s">
        <v>15988</v>
      </c>
      <c r="H938" s="522" t="s">
        <v>17866</v>
      </c>
    </row>
    <row r="939" spans="1:8" ht="15">
      <c r="A939" s="522">
        <v>30000270</v>
      </c>
      <c r="B939" s="522" t="s">
        <v>17867</v>
      </c>
      <c r="C939" s="522" t="s">
        <v>15986</v>
      </c>
      <c r="D939" s="522" t="s">
        <v>15987</v>
      </c>
      <c r="E939" s="522" t="s">
        <v>745</v>
      </c>
      <c r="F939" s="522" t="s">
        <v>438</v>
      </c>
      <c r="G939" s="522" t="s">
        <v>15988</v>
      </c>
      <c r="H939" s="522" t="s">
        <v>17868</v>
      </c>
    </row>
    <row r="940" spans="1:8" ht="15">
      <c r="A940" s="522">
        <v>10000019</v>
      </c>
      <c r="B940" s="522" t="s">
        <v>17869</v>
      </c>
      <c r="C940" s="522" t="s">
        <v>17683</v>
      </c>
      <c r="D940" s="522" t="s">
        <v>17684</v>
      </c>
      <c r="E940" s="522" t="s">
        <v>340</v>
      </c>
      <c r="F940" s="522" t="s">
        <v>17668</v>
      </c>
      <c r="G940" s="522" t="s">
        <v>17653</v>
      </c>
      <c r="H940" s="522" t="s">
        <v>17870</v>
      </c>
    </row>
    <row r="941" spans="1:8" ht="15">
      <c r="A941" s="522">
        <v>10000020</v>
      </c>
      <c r="B941" s="522" t="s">
        <v>17871</v>
      </c>
      <c r="C941" s="522" t="s">
        <v>17683</v>
      </c>
      <c r="D941" s="522" t="s">
        <v>17684</v>
      </c>
      <c r="E941" s="522" t="s">
        <v>340</v>
      </c>
      <c r="F941" s="522" t="s">
        <v>17668</v>
      </c>
      <c r="G941" s="522" t="s">
        <v>17653</v>
      </c>
      <c r="H941" s="522" t="s">
        <v>17872</v>
      </c>
    </row>
    <row r="942" spans="1:8" ht="15">
      <c r="A942" s="522">
        <v>10000021</v>
      </c>
      <c r="B942" s="522" t="s">
        <v>17873</v>
      </c>
      <c r="C942" s="522" t="s">
        <v>17683</v>
      </c>
      <c r="D942" s="522" t="s">
        <v>17684</v>
      </c>
      <c r="E942" s="522" t="s">
        <v>340</v>
      </c>
      <c r="F942" s="522" t="s">
        <v>17668</v>
      </c>
      <c r="G942" s="522" t="s">
        <v>17653</v>
      </c>
      <c r="H942" s="522" t="s">
        <v>17874</v>
      </c>
    </row>
    <row r="943" spans="1:8" ht="15">
      <c r="A943" s="522">
        <v>10000022</v>
      </c>
      <c r="B943" s="522" t="s">
        <v>17875</v>
      </c>
      <c r="C943" s="522" t="s">
        <v>17683</v>
      </c>
      <c r="D943" s="522" t="s">
        <v>17684</v>
      </c>
      <c r="E943" s="522" t="s">
        <v>340</v>
      </c>
      <c r="F943" s="522" t="s">
        <v>17668</v>
      </c>
      <c r="G943" s="522" t="s">
        <v>17653</v>
      </c>
      <c r="H943" s="522" t="s">
        <v>17876</v>
      </c>
    </row>
    <row r="944" spans="1:8" ht="15">
      <c r="A944" s="522">
        <v>10000023</v>
      </c>
      <c r="B944" s="522" t="s">
        <v>17877</v>
      </c>
      <c r="C944" s="522" t="s">
        <v>17683</v>
      </c>
      <c r="D944" s="522" t="s">
        <v>17684</v>
      </c>
      <c r="E944" s="522" t="s">
        <v>340</v>
      </c>
      <c r="F944" s="522" t="s">
        <v>17668</v>
      </c>
      <c r="G944" s="522" t="s">
        <v>17653</v>
      </c>
      <c r="H944" s="522" t="s">
        <v>17878</v>
      </c>
    </row>
    <row r="945" spans="1:8" ht="15">
      <c r="A945" s="522">
        <v>10000024</v>
      </c>
      <c r="B945" s="522" t="s">
        <v>17879</v>
      </c>
      <c r="C945" s="522" t="s">
        <v>17683</v>
      </c>
      <c r="D945" s="522" t="s">
        <v>17684</v>
      </c>
      <c r="E945" s="522" t="s">
        <v>745</v>
      </c>
      <c r="F945" s="522" t="s">
        <v>17668</v>
      </c>
      <c r="G945" s="522" t="s">
        <v>17653</v>
      </c>
      <c r="H945" s="522" t="s">
        <v>17880</v>
      </c>
    </row>
    <row r="946" spans="1:8" ht="15">
      <c r="A946" s="522">
        <v>10000025</v>
      </c>
      <c r="B946" s="522" t="s">
        <v>17881</v>
      </c>
      <c r="C946" s="522" t="s">
        <v>17683</v>
      </c>
      <c r="D946" s="522" t="s">
        <v>17684</v>
      </c>
      <c r="E946" s="522" t="s">
        <v>340</v>
      </c>
      <c r="F946" s="522" t="s">
        <v>17668</v>
      </c>
      <c r="G946" s="522" t="s">
        <v>17653</v>
      </c>
      <c r="H946" s="522" t="s">
        <v>17882</v>
      </c>
    </row>
    <row r="947" spans="1:8" ht="15">
      <c r="A947" s="522">
        <v>10000026</v>
      </c>
      <c r="B947" s="522" t="s">
        <v>17883</v>
      </c>
      <c r="C947" s="522" t="s">
        <v>17683</v>
      </c>
      <c r="D947" s="522" t="s">
        <v>17684</v>
      </c>
      <c r="E947" s="522" t="s">
        <v>340</v>
      </c>
      <c r="F947" s="522" t="s">
        <v>17668</v>
      </c>
      <c r="G947" s="522" t="s">
        <v>17653</v>
      </c>
      <c r="H947" s="522" t="s">
        <v>17884</v>
      </c>
    </row>
    <row r="948" spans="1:8" ht="15">
      <c r="A948" s="522">
        <v>10000027</v>
      </c>
      <c r="B948" s="522" t="s">
        <v>17885</v>
      </c>
      <c r="C948" s="522" t="s">
        <v>17683</v>
      </c>
      <c r="D948" s="522" t="s">
        <v>17684</v>
      </c>
      <c r="E948" s="522" t="s">
        <v>440</v>
      </c>
      <c r="F948" s="522" t="s">
        <v>17668</v>
      </c>
      <c r="G948" s="522" t="s">
        <v>17653</v>
      </c>
      <c r="H948" s="522" t="s">
        <v>17886</v>
      </c>
    </row>
    <row r="949" spans="1:8" ht="15">
      <c r="A949" s="522">
        <v>10000028</v>
      </c>
      <c r="B949" s="522" t="s">
        <v>17887</v>
      </c>
      <c r="C949" s="522" t="s">
        <v>17683</v>
      </c>
      <c r="D949" s="522" t="s">
        <v>17684</v>
      </c>
      <c r="E949" s="522" t="s">
        <v>337</v>
      </c>
      <c r="F949" s="522" t="s">
        <v>17668</v>
      </c>
      <c r="G949" s="522" t="s">
        <v>17653</v>
      </c>
      <c r="H949" s="522" t="s">
        <v>17888</v>
      </c>
    </row>
    <row r="950" spans="1:8" ht="15">
      <c r="A950" s="522">
        <v>10000029</v>
      </c>
      <c r="B950" s="522" t="s">
        <v>17889</v>
      </c>
      <c r="C950" s="522" t="s">
        <v>17683</v>
      </c>
      <c r="D950" s="522" t="s">
        <v>17684</v>
      </c>
      <c r="E950" s="522" t="s">
        <v>337</v>
      </c>
      <c r="F950" s="522" t="s">
        <v>17668</v>
      </c>
      <c r="G950" s="522" t="s">
        <v>17653</v>
      </c>
      <c r="H950" s="522" t="s">
        <v>17890</v>
      </c>
    </row>
    <row r="951" spans="1:8" ht="15">
      <c r="A951" s="522">
        <v>10000033</v>
      </c>
      <c r="B951" s="522" t="s">
        <v>17891</v>
      </c>
      <c r="C951" s="522" t="s">
        <v>17683</v>
      </c>
      <c r="D951" s="522" t="s">
        <v>17684</v>
      </c>
      <c r="E951" s="522" t="s">
        <v>337</v>
      </c>
      <c r="F951" s="522" t="s">
        <v>17668</v>
      </c>
      <c r="G951" s="522" t="s">
        <v>17653</v>
      </c>
      <c r="H951" s="522" t="s">
        <v>17892</v>
      </c>
    </row>
    <row r="952" spans="1:8" ht="15">
      <c r="A952" s="522">
        <v>10000034</v>
      </c>
      <c r="B952" s="522" t="s">
        <v>17893</v>
      </c>
      <c r="C952" s="522" t="s">
        <v>17683</v>
      </c>
      <c r="D952" s="522" t="s">
        <v>17684</v>
      </c>
      <c r="E952" s="522" t="s">
        <v>340</v>
      </c>
      <c r="F952" s="522" t="s">
        <v>17668</v>
      </c>
      <c r="G952" s="522" t="s">
        <v>17653</v>
      </c>
      <c r="H952" s="522" t="s">
        <v>17894</v>
      </c>
    </row>
    <row r="953" spans="1:8" ht="15">
      <c r="A953" s="522">
        <v>10000035</v>
      </c>
      <c r="B953" s="522" t="s">
        <v>17895</v>
      </c>
      <c r="C953" s="522" t="s">
        <v>17683</v>
      </c>
      <c r="D953" s="522" t="s">
        <v>17684</v>
      </c>
      <c r="E953" s="522" t="s">
        <v>340</v>
      </c>
      <c r="F953" s="522" t="s">
        <v>17668</v>
      </c>
      <c r="G953" s="522" t="s">
        <v>17653</v>
      </c>
      <c r="H953" s="522" t="s">
        <v>17896</v>
      </c>
    </row>
    <row r="954" spans="1:8" ht="15">
      <c r="A954" s="522">
        <v>10000036</v>
      </c>
      <c r="B954" s="522" t="s">
        <v>17897</v>
      </c>
      <c r="C954" s="522" t="s">
        <v>17683</v>
      </c>
      <c r="D954" s="522" t="s">
        <v>17684</v>
      </c>
      <c r="E954" s="522" t="s">
        <v>340</v>
      </c>
      <c r="F954" s="522" t="s">
        <v>17668</v>
      </c>
      <c r="G954" s="522" t="s">
        <v>17653</v>
      </c>
      <c r="H954" s="522" t="s">
        <v>17898</v>
      </c>
    </row>
    <row r="955" spans="1:8" ht="15">
      <c r="A955" s="522">
        <v>10000037</v>
      </c>
      <c r="B955" s="522" t="s">
        <v>17899</v>
      </c>
      <c r="C955" s="522" t="s">
        <v>17683</v>
      </c>
      <c r="D955" s="522" t="s">
        <v>17684</v>
      </c>
      <c r="E955" s="522" t="s">
        <v>340</v>
      </c>
      <c r="F955" s="522" t="s">
        <v>17668</v>
      </c>
      <c r="G955" s="522" t="s">
        <v>17653</v>
      </c>
      <c r="H955" s="522" t="s">
        <v>17900</v>
      </c>
    </row>
    <row r="956" spans="1:8" ht="15">
      <c r="A956" s="522">
        <v>10000038</v>
      </c>
      <c r="B956" s="522" t="s">
        <v>17901</v>
      </c>
      <c r="C956" s="522" t="s">
        <v>17683</v>
      </c>
      <c r="D956" s="522" t="s">
        <v>17684</v>
      </c>
      <c r="E956" s="522" t="s">
        <v>340</v>
      </c>
      <c r="F956" s="522" t="s">
        <v>17668</v>
      </c>
      <c r="G956" s="522" t="s">
        <v>17653</v>
      </c>
      <c r="H956" s="522" t="s">
        <v>17902</v>
      </c>
    </row>
    <row r="957" spans="1:8" ht="15">
      <c r="A957" s="522">
        <v>10000039</v>
      </c>
      <c r="B957" s="522" t="s">
        <v>17903</v>
      </c>
      <c r="C957" s="522" t="s">
        <v>17683</v>
      </c>
      <c r="D957" s="522" t="s">
        <v>17684</v>
      </c>
      <c r="E957" s="522" t="s">
        <v>745</v>
      </c>
      <c r="F957" s="522" t="s">
        <v>17668</v>
      </c>
      <c r="G957" s="522" t="s">
        <v>17653</v>
      </c>
      <c r="H957" s="522" t="s">
        <v>17904</v>
      </c>
    </row>
    <row r="958" spans="1:8" ht="15">
      <c r="A958" s="522">
        <v>10000041</v>
      </c>
      <c r="B958" s="522" t="s">
        <v>17905</v>
      </c>
      <c r="C958" s="522" t="s">
        <v>17683</v>
      </c>
      <c r="D958" s="522" t="s">
        <v>17684</v>
      </c>
      <c r="E958" s="522" t="s">
        <v>340</v>
      </c>
      <c r="F958" s="522" t="s">
        <v>17668</v>
      </c>
      <c r="G958" s="522" t="s">
        <v>17653</v>
      </c>
      <c r="H958" s="522" t="s">
        <v>17906</v>
      </c>
    </row>
    <row r="959" spans="1:8" ht="15">
      <c r="A959" s="522">
        <v>10000042</v>
      </c>
      <c r="B959" s="522" t="s">
        <v>17907</v>
      </c>
      <c r="C959" s="522" t="s">
        <v>17683</v>
      </c>
      <c r="D959" s="522" t="s">
        <v>17684</v>
      </c>
      <c r="E959" s="522" t="s">
        <v>440</v>
      </c>
      <c r="F959" s="522" t="s">
        <v>17668</v>
      </c>
      <c r="G959" s="522" t="s">
        <v>17653</v>
      </c>
      <c r="H959" s="522" t="s">
        <v>17908</v>
      </c>
    </row>
    <row r="960" spans="1:8" ht="15">
      <c r="A960" s="522">
        <v>10000043</v>
      </c>
      <c r="B960" s="522" t="s">
        <v>17909</v>
      </c>
      <c r="C960" s="522" t="s">
        <v>17683</v>
      </c>
      <c r="D960" s="522" t="s">
        <v>17684</v>
      </c>
      <c r="E960" s="522" t="s">
        <v>337</v>
      </c>
      <c r="F960" s="522" t="s">
        <v>17668</v>
      </c>
      <c r="G960" s="522" t="s">
        <v>17653</v>
      </c>
      <c r="H960" s="522" t="s">
        <v>17910</v>
      </c>
    </row>
    <row r="961" spans="1:8" ht="15">
      <c r="A961" s="522">
        <v>10000046</v>
      </c>
      <c r="B961" s="522" t="s">
        <v>17911</v>
      </c>
      <c r="C961" s="522" t="s">
        <v>17683</v>
      </c>
      <c r="D961" s="522" t="s">
        <v>17684</v>
      </c>
      <c r="E961" s="522" t="s">
        <v>337</v>
      </c>
      <c r="F961" s="522" t="s">
        <v>17668</v>
      </c>
      <c r="G961" s="522" t="s">
        <v>17653</v>
      </c>
      <c r="H961" s="522" t="s">
        <v>17912</v>
      </c>
    </row>
    <row r="962" spans="1:8" ht="15">
      <c r="A962" s="522">
        <v>10000047</v>
      </c>
      <c r="B962" s="522" t="s">
        <v>17913</v>
      </c>
      <c r="C962" s="522" t="s">
        <v>17683</v>
      </c>
      <c r="D962" s="522" t="s">
        <v>17684</v>
      </c>
      <c r="E962" s="522" t="s">
        <v>337</v>
      </c>
      <c r="F962" s="522" t="s">
        <v>17668</v>
      </c>
      <c r="G962" s="522" t="s">
        <v>17653</v>
      </c>
      <c r="H962" s="522" t="s">
        <v>17914</v>
      </c>
    </row>
    <row r="963" spans="1:8" ht="15">
      <c r="A963" s="522">
        <v>10000048</v>
      </c>
      <c r="B963" s="522" t="s">
        <v>17915</v>
      </c>
      <c r="C963" s="522" t="s">
        <v>17683</v>
      </c>
      <c r="D963" s="522" t="s">
        <v>17684</v>
      </c>
      <c r="E963" s="522" t="s">
        <v>337</v>
      </c>
      <c r="F963" s="522" t="s">
        <v>17668</v>
      </c>
      <c r="G963" s="522" t="s">
        <v>17653</v>
      </c>
      <c r="H963" s="522" t="s">
        <v>17916</v>
      </c>
    </row>
    <row r="964" spans="1:8" ht="15">
      <c r="A964" s="522">
        <v>10000049</v>
      </c>
      <c r="B964" s="522" t="s">
        <v>17917</v>
      </c>
      <c r="C964" s="522" t="s">
        <v>17683</v>
      </c>
      <c r="D964" s="522" t="s">
        <v>17684</v>
      </c>
      <c r="E964" s="522" t="s">
        <v>337</v>
      </c>
      <c r="F964" s="522" t="s">
        <v>17668</v>
      </c>
      <c r="G964" s="522" t="s">
        <v>17653</v>
      </c>
      <c r="H964" s="522" t="s">
        <v>17918</v>
      </c>
    </row>
    <row r="965" spans="1:8" ht="15">
      <c r="A965" s="522">
        <v>10000050</v>
      </c>
      <c r="B965" s="522" t="s">
        <v>17919</v>
      </c>
      <c r="C965" s="522" t="s">
        <v>17683</v>
      </c>
      <c r="D965" s="522" t="s">
        <v>17684</v>
      </c>
      <c r="E965" s="522" t="s">
        <v>337</v>
      </c>
      <c r="F965" s="522" t="s">
        <v>17668</v>
      </c>
      <c r="G965" s="522" t="s">
        <v>17653</v>
      </c>
      <c r="H965" s="522" t="s">
        <v>17920</v>
      </c>
    </row>
    <row r="966" spans="1:8" ht="15">
      <c r="A966" s="522">
        <v>10000051</v>
      </c>
      <c r="B966" s="522" t="s">
        <v>17921</v>
      </c>
      <c r="C966" s="522" t="s">
        <v>17683</v>
      </c>
      <c r="D966" s="522" t="s">
        <v>17684</v>
      </c>
      <c r="E966" s="522" t="s">
        <v>337</v>
      </c>
      <c r="F966" s="522" t="s">
        <v>17668</v>
      </c>
      <c r="G966" s="522" t="s">
        <v>17653</v>
      </c>
      <c r="H966" s="522" t="s">
        <v>17922</v>
      </c>
    </row>
    <row r="967" spans="1:8" ht="15">
      <c r="A967" s="522">
        <v>10000052</v>
      </c>
      <c r="B967" s="522" t="s">
        <v>17923</v>
      </c>
      <c r="C967" s="522" t="s">
        <v>17683</v>
      </c>
      <c r="D967" s="522" t="s">
        <v>17684</v>
      </c>
      <c r="E967" s="522" t="s">
        <v>340</v>
      </c>
      <c r="F967" s="522" t="s">
        <v>17668</v>
      </c>
      <c r="G967" s="522" t="s">
        <v>17653</v>
      </c>
      <c r="H967" s="522" t="s">
        <v>17924</v>
      </c>
    </row>
    <row r="968" spans="1:8" ht="15">
      <c r="A968" s="522">
        <v>10000053</v>
      </c>
      <c r="B968" s="522" t="s">
        <v>17925</v>
      </c>
      <c r="C968" s="522" t="s">
        <v>17683</v>
      </c>
      <c r="D968" s="522" t="s">
        <v>17684</v>
      </c>
      <c r="E968" s="522" t="s">
        <v>340</v>
      </c>
      <c r="F968" s="522" t="s">
        <v>17668</v>
      </c>
      <c r="G968" s="522" t="s">
        <v>17653</v>
      </c>
      <c r="H968" s="522" t="s">
        <v>17926</v>
      </c>
    </row>
    <row r="969" spans="1:8" ht="15">
      <c r="A969" s="522">
        <v>10000054</v>
      </c>
      <c r="B969" s="522" t="s">
        <v>17927</v>
      </c>
      <c r="C969" s="522" t="s">
        <v>17683</v>
      </c>
      <c r="D969" s="522" t="s">
        <v>17684</v>
      </c>
      <c r="E969" s="522" t="s">
        <v>340</v>
      </c>
      <c r="F969" s="522" t="s">
        <v>17668</v>
      </c>
      <c r="G969" s="522" t="s">
        <v>17653</v>
      </c>
      <c r="H969" s="522" t="s">
        <v>17928</v>
      </c>
    </row>
    <row r="970" spans="1:8" ht="15">
      <c r="A970" s="522">
        <v>10000055</v>
      </c>
      <c r="B970" s="522" t="s">
        <v>17929</v>
      </c>
      <c r="C970" s="522" t="s">
        <v>17683</v>
      </c>
      <c r="D970" s="522" t="s">
        <v>17684</v>
      </c>
      <c r="E970" s="522" t="s">
        <v>340</v>
      </c>
      <c r="F970" s="522" t="s">
        <v>17668</v>
      </c>
      <c r="G970" s="522" t="s">
        <v>17653</v>
      </c>
      <c r="H970" s="522" t="s">
        <v>17930</v>
      </c>
    </row>
    <row r="971" spans="1:8" ht="15">
      <c r="A971" s="522">
        <v>10000056</v>
      </c>
      <c r="B971" s="522" t="s">
        <v>17931</v>
      </c>
      <c r="C971" s="522" t="s">
        <v>17683</v>
      </c>
      <c r="D971" s="522" t="s">
        <v>17684</v>
      </c>
      <c r="E971" s="522" t="s">
        <v>337</v>
      </c>
      <c r="F971" s="522" t="s">
        <v>17668</v>
      </c>
      <c r="G971" s="522" t="s">
        <v>17653</v>
      </c>
      <c r="H971" s="522" t="s">
        <v>17932</v>
      </c>
    </row>
    <row r="972" spans="1:8" ht="15">
      <c r="A972" s="522">
        <v>10000057</v>
      </c>
      <c r="B972" s="522" t="s">
        <v>17933</v>
      </c>
      <c r="C972" s="522" t="s">
        <v>17683</v>
      </c>
      <c r="D972" s="522" t="s">
        <v>17684</v>
      </c>
      <c r="E972" s="522" t="s">
        <v>337</v>
      </c>
      <c r="F972" s="522" t="s">
        <v>17668</v>
      </c>
      <c r="G972" s="522" t="s">
        <v>17653</v>
      </c>
      <c r="H972" s="522" t="s">
        <v>17934</v>
      </c>
    </row>
    <row r="973" spans="1:8" ht="15">
      <c r="A973" s="522">
        <v>10000058</v>
      </c>
      <c r="B973" s="522" t="s">
        <v>17935</v>
      </c>
      <c r="C973" s="522" t="s">
        <v>17683</v>
      </c>
      <c r="D973" s="522" t="s">
        <v>17684</v>
      </c>
      <c r="E973" s="522" t="s">
        <v>337</v>
      </c>
      <c r="F973" s="522" t="s">
        <v>17668</v>
      </c>
      <c r="G973" s="522" t="s">
        <v>17653</v>
      </c>
      <c r="H973" s="522" t="s">
        <v>17936</v>
      </c>
    </row>
    <row r="974" spans="1:8" ht="15">
      <c r="A974" s="522">
        <v>10000059</v>
      </c>
      <c r="B974" s="522" t="s">
        <v>17937</v>
      </c>
      <c r="C974" s="522" t="s">
        <v>17683</v>
      </c>
      <c r="D974" s="522" t="s">
        <v>17684</v>
      </c>
      <c r="E974" s="522" t="s">
        <v>337</v>
      </c>
      <c r="F974" s="522" t="s">
        <v>17668</v>
      </c>
      <c r="G974" s="522" t="s">
        <v>17653</v>
      </c>
      <c r="H974" s="522" t="s">
        <v>17938</v>
      </c>
    </row>
    <row r="975" spans="1:8" ht="15">
      <c r="A975" s="522">
        <v>10000060</v>
      </c>
      <c r="B975" s="522" t="s">
        <v>17939</v>
      </c>
      <c r="C975" s="522" t="s">
        <v>17683</v>
      </c>
      <c r="D975" s="522" t="s">
        <v>17684</v>
      </c>
      <c r="E975" s="522" t="s">
        <v>337</v>
      </c>
      <c r="F975" s="522" t="s">
        <v>17668</v>
      </c>
      <c r="G975" s="522" t="s">
        <v>17653</v>
      </c>
      <c r="H975" s="522" t="s">
        <v>17940</v>
      </c>
    </row>
    <row r="976" spans="1:8" ht="15">
      <c r="A976" s="522">
        <v>10000061</v>
      </c>
      <c r="B976" s="522" t="s">
        <v>17941</v>
      </c>
      <c r="C976" s="522" t="s">
        <v>17683</v>
      </c>
      <c r="D976" s="522" t="s">
        <v>17684</v>
      </c>
      <c r="E976" s="522" t="s">
        <v>337</v>
      </c>
      <c r="F976" s="522" t="s">
        <v>17668</v>
      </c>
      <c r="G976" s="522" t="s">
        <v>17653</v>
      </c>
      <c r="H976" s="522" t="s">
        <v>17942</v>
      </c>
    </row>
    <row r="977" spans="1:8" ht="15">
      <c r="A977" s="522">
        <v>10000065</v>
      </c>
      <c r="B977" s="522" t="s">
        <v>17943</v>
      </c>
      <c r="C977" s="522" t="s">
        <v>17683</v>
      </c>
      <c r="D977" s="522" t="s">
        <v>17684</v>
      </c>
      <c r="E977" s="522" t="s">
        <v>440</v>
      </c>
      <c r="F977" s="522" t="s">
        <v>17668</v>
      </c>
      <c r="G977" s="522" t="s">
        <v>17653</v>
      </c>
      <c r="H977" s="522" t="s">
        <v>17944</v>
      </c>
    </row>
    <row r="978" spans="1:8" ht="15">
      <c r="A978" s="522">
        <v>10000066</v>
      </c>
      <c r="B978" s="522" t="s">
        <v>17945</v>
      </c>
      <c r="C978" s="522" t="s">
        <v>17683</v>
      </c>
      <c r="D978" s="522" t="s">
        <v>17684</v>
      </c>
      <c r="E978" s="522" t="s">
        <v>29</v>
      </c>
      <c r="F978" s="522" t="s">
        <v>17668</v>
      </c>
      <c r="G978" s="522" t="s">
        <v>17653</v>
      </c>
      <c r="H978" s="522" t="s">
        <v>17946</v>
      </c>
    </row>
    <row r="979" spans="1:8" ht="15">
      <c r="A979" s="522">
        <v>10000067</v>
      </c>
      <c r="B979" s="522" t="s">
        <v>17947</v>
      </c>
      <c r="C979" s="522" t="s">
        <v>17683</v>
      </c>
      <c r="D979" s="522" t="s">
        <v>17684</v>
      </c>
      <c r="E979" s="522" t="s">
        <v>29</v>
      </c>
      <c r="F979" s="522" t="s">
        <v>17668</v>
      </c>
      <c r="G979" s="522" t="s">
        <v>17653</v>
      </c>
      <c r="H979" s="522" t="s">
        <v>17948</v>
      </c>
    </row>
    <row r="980" spans="1:8" ht="15">
      <c r="A980" s="522">
        <v>10000068</v>
      </c>
      <c r="B980" s="522" t="s">
        <v>17949</v>
      </c>
      <c r="C980" s="522" t="s">
        <v>17683</v>
      </c>
      <c r="D980" s="522" t="s">
        <v>17684</v>
      </c>
      <c r="E980" s="522" t="s">
        <v>337</v>
      </c>
      <c r="F980" s="522" t="s">
        <v>17668</v>
      </c>
      <c r="G980" s="522" t="s">
        <v>17653</v>
      </c>
      <c r="H980" s="522" t="s">
        <v>17950</v>
      </c>
    </row>
    <row r="981" spans="1:8" ht="15">
      <c r="A981" s="522">
        <v>10000069</v>
      </c>
      <c r="B981" s="522" t="s">
        <v>17951</v>
      </c>
      <c r="C981" s="522" t="s">
        <v>17683</v>
      </c>
      <c r="D981" s="522" t="s">
        <v>17684</v>
      </c>
      <c r="E981" s="522" t="s">
        <v>745</v>
      </c>
      <c r="F981" s="522" t="s">
        <v>17668</v>
      </c>
      <c r="G981" s="522" t="s">
        <v>17653</v>
      </c>
      <c r="H981" s="522" t="s">
        <v>17952</v>
      </c>
    </row>
    <row r="982" spans="1:8" ht="15">
      <c r="A982" s="522">
        <v>10000070</v>
      </c>
      <c r="B982" s="522" t="s">
        <v>17953</v>
      </c>
      <c r="C982" s="522" t="s">
        <v>17683</v>
      </c>
      <c r="D982" s="522" t="s">
        <v>17684</v>
      </c>
      <c r="E982" s="522" t="s">
        <v>745</v>
      </c>
      <c r="F982" s="522" t="s">
        <v>17668</v>
      </c>
      <c r="G982" s="522" t="s">
        <v>17653</v>
      </c>
      <c r="H982" s="522" t="s">
        <v>17954</v>
      </c>
    </row>
    <row r="983" spans="1:8" ht="15">
      <c r="A983" s="522">
        <v>10000071</v>
      </c>
      <c r="B983" s="522" t="s">
        <v>17955</v>
      </c>
      <c r="C983" s="522" t="s">
        <v>17683</v>
      </c>
      <c r="D983" s="522" t="s">
        <v>17684</v>
      </c>
      <c r="E983" s="522" t="s">
        <v>745</v>
      </c>
      <c r="F983" s="522" t="s">
        <v>17668</v>
      </c>
      <c r="G983" s="522" t="s">
        <v>17653</v>
      </c>
      <c r="H983" s="522" t="s">
        <v>17956</v>
      </c>
    </row>
    <row r="984" spans="1:8" ht="15">
      <c r="A984" s="522">
        <v>10000072</v>
      </c>
      <c r="B984" s="522" t="s">
        <v>17957</v>
      </c>
      <c r="C984" s="522" t="s">
        <v>17683</v>
      </c>
      <c r="D984" s="522" t="s">
        <v>17684</v>
      </c>
      <c r="E984" s="522" t="s">
        <v>745</v>
      </c>
      <c r="F984" s="522" t="s">
        <v>17668</v>
      </c>
      <c r="G984" s="522" t="s">
        <v>17653</v>
      </c>
      <c r="H984" s="522" t="s">
        <v>17958</v>
      </c>
    </row>
    <row r="985" spans="1:8" ht="15">
      <c r="A985" s="522">
        <v>10000073</v>
      </c>
      <c r="B985" s="522" t="s">
        <v>17959</v>
      </c>
      <c r="C985" s="522" t="s">
        <v>17683</v>
      </c>
      <c r="D985" s="522" t="s">
        <v>17684</v>
      </c>
      <c r="E985" s="522" t="s">
        <v>745</v>
      </c>
      <c r="F985" s="522" t="s">
        <v>17668</v>
      </c>
      <c r="G985" s="522" t="s">
        <v>17653</v>
      </c>
      <c r="H985" s="522" t="s">
        <v>17960</v>
      </c>
    </row>
    <row r="986" spans="1:8" ht="15">
      <c r="A986" s="522">
        <v>10000074</v>
      </c>
      <c r="B986" s="522" t="s">
        <v>17961</v>
      </c>
      <c r="C986" s="522" t="s">
        <v>17683</v>
      </c>
      <c r="D986" s="522" t="s">
        <v>17684</v>
      </c>
      <c r="E986" s="522" t="s">
        <v>745</v>
      </c>
      <c r="F986" s="522" t="s">
        <v>17668</v>
      </c>
      <c r="G986" s="522" t="s">
        <v>17653</v>
      </c>
      <c r="H986" s="522" t="s">
        <v>17962</v>
      </c>
    </row>
    <row r="987" spans="1:8" ht="15">
      <c r="A987" s="522">
        <v>10000076</v>
      </c>
      <c r="B987" s="522" t="s">
        <v>17881</v>
      </c>
      <c r="C987" s="522" t="s">
        <v>17683</v>
      </c>
      <c r="D987" s="522" t="s">
        <v>17684</v>
      </c>
      <c r="E987" s="522" t="s">
        <v>340</v>
      </c>
      <c r="F987" s="522" t="s">
        <v>17668</v>
      </c>
      <c r="G987" s="522" t="s">
        <v>17653</v>
      </c>
      <c r="H987" s="522" t="s">
        <v>17882</v>
      </c>
    </row>
    <row r="988" spans="1:8" ht="15">
      <c r="A988" s="522">
        <v>10000079</v>
      </c>
      <c r="B988" s="522" t="s">
        <v>17963</v>
      </c>
      <c r="C988" s="522" t="s">
        <v>17683</v>
      </c>
      <c r="D988" s="522" t="s">
        <v>17684</v>
      </c>
      <c r="E988" s="522" t="s">
        <v>337</v>
      </c>
      <c r="F988" s="522" t="s">
        <v>17668</v>
      </c>
      <c r="G988" s="522" t="s">
        <v>17653</v>
      </c>
      <c r="H988" s="522" t="s">
        <v>17964</v>
      </c>
    </row>
    <row r="989" spans="1:8" ht="15">
      <c r="A989" s="522">
        <v>10000080</v>
      </c>
      <c r="B989" s="522" t="s">
        <v>17965</v>
      </c>
      <c r="C989" s="522" t="s">
        <v>17683</v>
      </c>
      <c r="D989" s="522" t="s">
        <v>17684</v>
      </c>
      <c r="E989" s="522" t="s">
        <v>440</v>
      </c>
      <c r="F989" s="522" t="s">
        <v>17668</v>
      </c>
      <c r="G989" s="522" t="s">
        <v>17653</v>
      </c>
      <c r="H989" s="522" t="s">
        <v>17966</v>
      </c>
    </row>
    <row r="990" spans="1:8" ht="15">
      <c r="A990" s="522">
        <v>10000081</v>
      </c>
      <c r="B990" s="522" t="s">
        <v>17967</v>
      </c>
      <c r="C990" s="522" t="s">
        <v>17683</v>
      </c>
      <c r="D990" s="522" t="s">
        <v>17684</v>
      </c>
      <c r="E990" s="522" t="s">
        <v>745</v>
      </c>
      <c r="F990" s="522" t="s">
        <v>17668</v>
      </c>
      <c r="G990" s="522" t="s">
        <v>17653</v>
      </c>
      <c r="H990" s="522" t="s">
        <v>17968</v>
      </c>
    </row>
    <row r="991" spans="1:8" ht="15">
      <c r="A991" s="522">
        <v>10000082</v>
      </c>
      <c r="B991" s="522" t="s">
        <v>17969</v>
      </c>
      <c r="C991" s="522" t="s">
        <v>17683</v>
      </c>
      <c r="D991" s="522" t="s">
        <v>17684</v>
      </c>
      <c r="E991" s="522" t="s">
        <v>745</v>
      </c>
      <c r="F991" s="522" t="s">
        <v>17668</v>
      </c>
      <c r="G991" s="522" t="s">
        <v>17653</v>
      </c>
      <c r="H991" s="522" t="s">
        <v>17970</v>
      </c>
    </row>
    <row r="992" spans="1:8" ht="15">
      <c r="A992" s="522">
        <v>10000083</v>
      </c>
      <c r="B992" s="522" t="s">
        <v>17971</v>
      </c>
      <c r="C992" s="522" t="s">
        <v>17683</v>
      </c>
      <c r="D992" s="522" t="s">
        <v>17684</v>
      </c>
      <c r="E992" s="522" t="s">
        <v>745</v>
      </c>
      <c r="F992" s="522" t="s">
        <v>17668</v>
      </c>
      <c r="G992" s="522" t="s">
        <v>17653</v>
      </c>
      <c r="H992" s="522" t="s">
        <v>17972</v>
      </c>
    </row>
    <row r="993" spans="1:8" ht="15">
      <c r="A993" s="522">
        <v>10000084</v>
      </c>
      <c r="B993" s="522" t="s">
        <v>17973</v>
      </c>
      <c r="C993" s="522" t="s">
        <v>17683</v>
      </c>
      <c r="D993" s="522" t="s">
        <v>17684</v>
      </c>
      <c r="E993" s="522" t="s">
        <v>745</v>
      </c>
      <c r="F993" s="522" t="s">
        <v>17668</v>
      </c>
      <c r="G993" s="522" t="s">
        <v>17653</v>
      </c>
      <c r="H993" s="522" t="s">
        <v>17974</v>
      </c>
    </row>
    <row r="994" spans="1:8" ht="15">
      <c r="A994" s="522">
        <v>10000085</v>
      </c>
      <c r="B994" s="522" t="s">
        <v>17975</v>
      </c>
      <c r="C994" s="522" t="s">
        <v>17683</v>
      </c>
      <c r="D994" s="522" t="s">
        <v>17684</v>
      </c>
      <c r="E994" s="522" t="s">
        <v>745</v>
      </c>
      <c r="F994" s="522" t="s">
        <v>17668</v>
      </c>
      <c r="G994" s="522" t="s">
        <v>17653</v>
      </c>
      <c r="H994" s="522" t="s">
        <v>17976</v>
      </c>
    </row>
    <row r="995" spans="1:8" ht="15">
      <c r="A995" s="522">
        <v>10000086</v>
      </c>
      <c r="B995" s="522" t="s">
        <v>17977</v>
      </c>
      <c r="C995" s="522" t="s">
        <v>17683</v>
      </c>
      <c r="D995" s="522" t="s">
        <v>17684</v>
      </c>
      <c r="E995" s="522" t="s">
        <v>745</v>
      </c>
      <c r="F995" s="522" t="s">
        <v>17668</v>
      </c>
      <c r="G995" s="522" t="s">
        <v>17653</v>
      </c>
      <c r="H995" s="522" t="s">
        <v>17978</v>
      </c>
    </row>
    <row r="996" spans="1:8" ht="15">
      <c r="A996" s="522">
        <v>10000087</v>
      </c>
      <c r="B996" s="522" t="s">
        <v>17979</v>
      </c>
      <c r="C996" s="522" t="s">
        <v>17683</v>
      </c>
      <c r="D996" s="522" t="s">
        <v>17684</v>
      </c>
      <c r="E996" s="522" t="s">
        <v>340</v>
      </c>
      <c r="F996" s="522" t="s">
        <v>17668</v>
      </c>
      <c r="G996" s="522" t="s">
        <v>17653</v>
      </c>
      <c r="H996" s="522" t="s">
        <v>17980</v>
      </c>
    </row>
    <row r="997" spans="1:8" ht="15">
      <c r="A997" s="522">
        <v>10000088</v>
      </c>
      <c r="B997" s="522" t="s">
        <v>17981</v>
      </c>
      <c r="C997" s="522" t="s">
        <v>17683</v>
      </c>
      <c r="D997" s="522" t="s">
        <v>17684</v>
      </c>
      <c r="E997" s="522" t="s">
        <v>337</v>
      </c>
      <c r="F997" s="522" t="s">
        <v>17668</v>
      </c>
      <c r="G997" s="522" t="s">
        <v>17653</v>
      </c>
      <c r="H997" s="522" t="s">
        <v>17982</v>
      </c>
    </row>
    <row r="998" spans="1:8" ht="15">
      <c r="A998" s="522">
        <v>40000057</v>
      </c>
      <c r="B998" s="522" t="s">
        <v>17983</v>
      </c>
      <c r="C998" s="522" t="s">
        <v>15986</v>
      </c>
      <c r="D998" s="522" t="s">
        <v>17698</v>
      </c>
      <c r="E998" s="522" t="s">
        <v>337</v>
      </c>
      <c r="F998" s="522" t="s">
        <v>17668</v>
      </c>
      <c r="G998" s="522" t="s">
        <v>17699</v>
      </c>
      <c r="H998" s="522" t="s">
        <v>17984</v>
      </c>
    </row>
    <row r="999" spans="1:8" ht="15">
      <c r="A999" s="522">
        <v>40000058</v>
      </c>
      <c r="B999" s="522" t="s">
        <v>17985</v>
      </c>
      <c r="C999" s="522" t="s">
        <v>15986</v>
      </c>
      <c r="D999" s="522" t="s">
        <v>17698</v>
      </c>
      <c r="E999" s="522" t="s">
        <v>337</v>
      </c>
      <c r="F999" s="522" t="s">
        <v>17668</v>
      </c>
      <c r="G999" s="522" t="s">
        <v>17699</v>
      </c>
      <c r="H999" s="522" t="s">
        <v>17986</v>
      </c>
    </row>
    <row r="1000" spans="1:8" ht="15">
      <c r="A1000" s="522">
        <v>40000059</v>
      </c>
      <c r="B1000" s="522" t="s">
        <v>17987</v>
      </c>
      <c r="C1000" s="522" t="s">
        <v>15986</v>
      </c>
      <c r="D1000" s="522" t="s">
        <v>17698</v>
      </c>
      <c r="E1000" s="522" t="s">
        <v>337</v>
      </c>
      <c r="F1000" s="522" t="s">
        <v>17668</v>
      </c>
      <c r="G1000" s="522" t="s">
        <v>17699</v>
      </c>
      <c r="H1000" s="522" t="s">
        <v>17988</v>
      </c>
    </row>
    <row r="1001" spans="1:8" ht="15">
      <c r="A1001" s="522">
        <v>40000060</v>
      </c>
      <c r="B1001" s="522" t="s">
        <v>17989</v>
      </c>
      <c r="C1001" s="522" t="s">
        <v>15986</v>
      </c>
      <c r="D1001" s="522" t="s">
        <v>17698</v>
      </c>
      <c r="E1001" s="522" t="s">
        <v>337</v>
      </c>
      <c r="F1001" s="522" t="s">
        <v>17668</v>
      </c>
      <c r="G1001" s="522" t="s">
        <v>17699</v>
      </c>
      <c r="H1001" s="522" t="s">
        <v>17990</v>
      </c>
    </row>
    <row r="1002" spans="1:8" ht="15">
      <c r="A1002" s="522">
        <v>40000061</v>
      </c>
      <c r="B1002" s="522" t="s">
        <v>17991</v>
      </c>
      <c r="C1002" s="522" t="s">
        <v>15986</v>
      </c>
      <c r="D1002" s="522" t="s">
        <v>17698</v>
      </c>
      <c r="E1002" s="522" t="s">
        <v>337</v>
      </c>
      <c r="F1002" s="522" t="s">
        <v>17668</v>
      </c>
      <c r="G1002" s="522" t="s">
        <v>17699</v>
      </c>
      <c r="H1002" s="522" t="s">
        <v>17992</v>
      </c>
    </row>
    <row r="1003" spans="1:8" ht="15">
      <c r="A1003" s="522">
        <v>40000062</v>
      </c>
      <c r="B1003" s="522" t="s">
        <v>17993</v>
      </c>
      <c r="C1003" s="522" t="s">
        <v>15986</v>
      </c>
      <c r="D1003" s="522" t="s">
        <v>17698</v>
      </c>
      <c r="E1003" s="522" t="s">
        <v>337</v>
      </c>
      <c r="F1003" s="522" t="s">
        <v>17668</v>
      </c>
      <c r="G1003" s="522" t="s">
        <v>17699</v>
      </c>
      <c r="H1003" s="522" t="s">
        <v>17994</v>
      </c>
    </row>
    <row r="1004" spans="1:8" ht="15">
      <c r="A1004" s="522">
        <v>40000063</v>
      </c>
      <c r="B1004" s="522" t="s">
        <v>17995</v>
      </c>
      <c r="C1004" s="522" t="s">
        <v>15986</v>
      </c>
      <c r="D1004" s="522" t="s">
        <v>17698</v>
      </c>
      <c r="E1004" s="522" t="s">
        <v>337</v>
      </c>
      <c r="F1004" s="522" t="s">
        <v>17668</v>
      </c>
      <c r="G1004" s="522" t="s">
        <v>17699</v>
      </c>
      <c r="H1004" s="522" t="s">
        <v>17996</v>
      </c>
    </row>
    <row r="1005" spans="1:8" ht="15">
      <c r="A1005" s="522">
        <v>40000064</v>
      </c>
      <c r="B1005" s="522" t="s">
        <v>17997</v>
      </c>
      <c r="C1005" s="522" t="s">
        <v>15986</v>
      </c>
      <c r="D1005" s="522" t="s">
        <v>17698</v>
      </c>
      <c r="E1005" s="522" t="s">
        <v>340</v>
      </c>
      <c r="F1005" s="522" t="s">
        <v>17668</v>
      </c>
      <c r="G1005" s="522" t="s">
        <v>17699</v>
      </c>
      <c r="H1005" s="522" t="s">
        <v>17998</v>
      </c>
    </row>
    <row r="1006" spans="1:8" ht="15">
      <c r="A1006" s="522">
        <v>10000104</v>
      </c>
      <c r="B1006" s="522" t="s">
        <v>17999</v>
      </c>
      <c r="C1006" s="522" t="s">
        <v>17683</v>
      </c>
      <c r="D1006" s="522" t="s">
        <v>17684</v>
      </c>
      <c r="E1006" s="522" t="s">
        <v>340</v>
      </c>
      <c r="F1006" s="522" t="s">
        <v>17668</v>
      </c>
      <c r="G1006" s="522" t="s">
        <v>17653</v>
      </c>
      <c r="H1006" s="522" t="s">
        <v>18000</v>
      </c>
    </row>
    <row r="1007" spans="1:8" ht="15">
      <c r="A1007" s="522">
        <v>10000105</v>
      </c>
      <c r="B1007" s="522" t="s">
        <v>13992</v>
      </c>
      <c r="C1007" s="522" t="s">
        <v>17683</v>
      </c>
      <c r="D1007" s="522" t="s">
        <v>17684</v>
      </c>
      <c r="E1007" s="522" t="s">
        <v>340</v>
      </c>
      <c r="F1007" s="522" t="s">
        <v>17668</v>
      </c>
      <c r="G1007" s="522" t="s">
        <v>17653</v>
      </c>
      <c r="H1007" s="522" t="s">
        <v>18001</v>
      </c>
    </row>
    <row r="1008" spans="1:8" ht="15">
      <c r="A1008" s="522">
        <v>10000106</v>
      </c>
      <c r="B1008" s="522" t="s">
        <v>18002</v>
      </c>
      <c r="C1008" s="522" t="s">
        <v>17683</v>
      </c>
      <c r="D1008" s="522" t="s">
        <v>17684</v>
      </c>
      <c r="E1008" s="522" t="s">
        <v>340</v>
      </c>
      <c r="F1008" s="522" t="s">
        <v>17668</v>
      </c>
      <c r="G1008" s="522" t="s">
        <v>17653</v>
      </c>
      <c r="H1008" s="522" t="s">
        <v>18003</v>
      </c>
    </row>
    <row r="1009" spans="1:8" ht="15">
      <c r="A1009" s="522">
        <v>10000107</v>
      </c>
      <c r="B1009" s="522" t="s">
        <v>18004</v>
      </c>
      <c r="C1009" s="522" t="s">
        <v>17683</v>
      </c>
      <c r="D1009" s="522" t="s">
        <v>17684</v>
      </c>
      <c r="E1009" s="522" t="s">
        <v>340</v>
      </c>
      <c r="F1009" s="522" t="s">
        <v>17668</v>
      </c>
      <c r="G1009" s="522" t="s">
        <v>17653</v>
      </c>
      <c r="H1009" s="522" t="s">
        <v>18005</v>
      </c>
    </row>
    <row r="1010" spans="1:8" ht="15">
      <c r="A1010" s="522">
        <v>10000108</v>
      </c>
      <c r="B1010" s="522" t="s">
        <v>18006</v>
      </c>
      <c r="C1010" s="522" t="s">
        <v>17683</v>
      </c>
      <c r="D1010" s="522" t="s">
        <v>17684</v>
      </c>
      <c r="E1010" s="522" t="s">
        <v>340</v>
      </c>
      <c r="F1010" s="522" t="s">
        <v>17668</v>
      </c>
      <c r="G1010" s="522" t="s">
        <v>17653</v>
      </c>
      <c r="H1010" s="522" t="s">
        <v>18007</v>
      </c>
    </row>
    <row r="1011" spans="1:8" ht="15">
      <c r="A1011" s="522">
        <v>10000109</v>
      </c>
      <c r="B1011" s="522" t="s">
        <v>18008</v>
      </c>
      <c r="C1011" s="522" t="s">
        <v>17683</v>
      </c>
      <c r="D1011" s="522" t="s">
        <v>17684</v>
      </c>
      <c r="E1011" s="522" t="s">
        <v>340</v>
      </c>
      <c r="F1011" s="522" t="s">
        <v>17668</v>
      </c>
      <c r="G1011" s="522" t="s">
        <v>17653</v>
      </c>
      <c r="H1011" s="522" t="s">
        <v>18009</v>
      </c>
    </row>
    <row r="1012" spans="1:8" ht="15">
      <c r="A1012" s="522">
        <v>10000113</v>
      </c>
      <c r="B1012" s="522" t="s">
        <v>18010</v>
      </c>
      <c r="C1012" s="522" t="s">
        <v>17683</v>
      </c>
      <c r="D1012" s="522" t="s">
        <v>17684</v>
      </c>
      <c r="E1012" s="522" t="s">
        <v>337</v>
      </c>
      <c r="F1012" s="522" t="s">
        <v>17668</v>
      </c>
      <c r="G1012" s="522" t="s">
        <v>17653</v>
      </c>
      <c r="H1012" s="522" t="s">
        <v>18011</v>
      </c>
    </row>
    <row r="1013" spans="1:8" ht="15">
      <c r="A1013" s="522">
        <v>10000114</v>
      </c>
      <c r="B1013" s="522" t="s">
        <v>18012</v>
      </c>
      <c r="C1013" s="522" t="s">
        <v>17683</v>
      </c>
      <c r="D1013" s="522" t="s">
        <v>17684</v>
      </c>
      <c r="E1013" s="522" t="s">
        <v>337</v>
      </c>
      <c r="F1013" s="522" t="s">
        <v>17668</v>
      </c>
      <c r="G1013" s="522" t="s">
        <v>17653</v>
      </c>
      <c r="H1013" s="522" t="s">
        <v>18013</v>
      </c>
    </row>
    <row r="1014" spans="1:8" ht="15">
      <c r="A1014" s="522">
        <v>10000115</v>
      </c>
      <c r="B1014" s="522" t="s">
        <v>18014</v>
      </c>
      <c r="C1014" s="522" t="s">
        <v>17683</v>
      </c>
      <c r="D1014" s="522" t="s">
        <v>17684</v>
      </c>
      <c r="E1014" s="522" t="s">
        <v>337</v>
      </c>
      <c r="F1014" s="522" t="s">
        <v>17668</v>
      </c>
      <c r="G1014" s="522" t="s">
        <v>17653</v>
      </c>
      <c r="H1014" s="522" t="s">
        <v>18015</v>
      </c>
    </row>
    <row r="1015" spans="1:8" ht="15">
      <c r="A1015" s="522">
        <v>10000116</v>
      </c>
      <c r="B1015" s="522" t="s">
        <v>18016</v>
      </c>
      <c r="C1015" s="522" t="s">
        <v>17683</v>
      </c>
      <c r="D1015" s="522" t="s">
        <v>17684</v>
      </c>
      <c r="E1015" s="522" t="s">
        <v>337</v>
      </c>
      <c r="F1015" s="522" t="s">
        <v>17668</v>
      </c>
      <c r="G1015" s="522" t="s">
        <v>17653</v>
      </c>
      <c r="H1015" s="522" t="s">
        <v>18017</v>
      </c>
    </row>
    <row r="1016" spans="1:8" ht="15">
      <c r="A1016" s="522">
        <v>10000117</v>
      </c>
      <c r="B1016" s="522" t="s">
        <v>18018</v>
      </c>
      <c r="C1016" s="522" t="s">
        <v>17683</v>
      </c>
      <c r="D1016" s="522" t="s">
        <v>17684</v>
      </c>
      <c r="E1016" s="522" t="s">
        <v>337</v>
      </c>
      <c r="F1016" s="522" t="s">
        <v>17668</v>
      </c>
      <c r="G1016" s="522" t="s">
        <v>17653</v>
      </c>
      <c r="H1016" s="522" t="s">
        <v>18019</v>
      </c>
    </row>
    <row r="1017" spans="1:8" ht="15">
      <c r="A1017" s="522">
        <v>10000121</v>
      </c>
      <c r="B1017" s="522" t="s">
        <v>18020</v>
      </c>
      <c r="C1017" s="522" t="s">
        <v>17683</v>
      </c>
      <c r="D1017" s="522" t="s">
        <v>17684</v>
      </c>
      <c r="E1017" s="522" t="s">
        <v>340</v>
      </c>
      <c r="F1017" s="522" t="s">
        <v>17668</v>
      </c>
      <c r="G1017" s="522" t="s">
        <v>17653</v>
      </c>
      <c r="H1017" s="522" t="s">
        <v>18021</v>
      </c>
    </row>
    <row r="1018" spans="1:8" ht="15">
      <c r="A1018" s="522">
        <v>10000122</v>
      </c>
      <c r="B1018" s="522" t="s">
        <v>18022</v>
      </c>
      <c r="C1018" s="522" t="s">
        <v>17683</v>
      </c>
      <c r="D1018" s="522" t="s">
        <v>17684</v>
      </c>
      <c r="E1018" s="522" t="s">
        <v>337</v>
      </c>
      <c r="F1018" s="522" t="s">
        <v>17668</v>
      </c>
      <c r="G1018" s="522" t="s">
        <v>17653</v>
      </c>
      <c r="H1018" s="522" t="s">
        <v>18023</v>
      </c>
    </row>
    <row r="1019" spans="1:8" ht="15">
      <c r="A1019" s="522">
        <v>10000123</v>
      </c>
      <c r="B1019" s="522" t="s">
        <v>18024</v>
      </c>
      <c r="C1019" s="522" t="s">
        <v>17683</v>
      </c>
      <c r="D1019" s="522" t="s">
        <v>17684</v>
      </c>
      <c r="E1019" s="522" t="s">
        <v>337</v>
      </c>
      <c r="F1019" s="522" t="s">
        <v>17668</v>
      </c>
      <c r="G1019" s="522" t="s">
        <v>17653</v>
      </c>
      <c r="H1019" s="522" t="s">
        <v>18025</v>
      </c>
    </row>
    <row r="1020" spans="1:8" ht="15">
      <c r="A1020" s="522">
        <v>10000124</v>
      </c>
      <c r="B1020" s="522" t="s">
        <v>18026</v>
      </c>
      <c r="C1020" s="522" t="s">
        <v>17683</v>
      </c>
      <c r="D1020" s="522" t="s">
        <v>17684</v>
      </c>
      <c r="E1020" s="522" t="s">
        <v>440</v>
      </c>
      <c r="F1020" s="522" t="s">
        <v>17668</v>
      </c>
      <c r="G1020" s="522" t="s">
        <v>17653</v>
      </c>
      <c r="H1020" s="522" t="s">
        <v>18027</v>
      </c>
    </row>
    <row r="1021" spans="1:8" ht="15">
      <c r="A1021" s="522">
        <v>10000125</v>
      </c>
      <c r="B1021" s="522" t="s">
        <v>18028</v>
      </c>
      <c r="C1021" s="522" t="s">
        <v>17683</v>
      </c>
      <c r="D1021" s="522" t="s">
        <v>17684</v>
      </c>
      <c r="E1021" s="522" t="s">
        <v>337</v>
      </c>
      <c r="F1021" s="522" t="s">
        <v>17668</v>
      </c>
      <c r="G1021" s="522" t="s">
        <v>17653</v>
      </c>
      <c r="H1021" s="522" t="s">
        <v>18029</v>
      </c>
    </row>
    <row r="1022" spans="1:8" ht="15">
      <c r="A1022" s="522">
        <v>10000127</v>
      </c>
      <c r="B1022" s="522" t="s">
        <v>18030</v>
      </c>
      <c r="C1022" s="522" t="s">
        <v>17683</v>
      </c>
      <c r="D1022" s="522" t="s">
        <v>17684</v>
      </c>
      <c r="E1022" s="522" t="s">
        <v>749</v>
      </c>
      <c r="F1022" s="522" t="s">
        <v>17668</v>
      </c>
      <c r="G1022" s="522" t="s">
        <v>17653</v>
      </c>
      <c r="H1022" s="522" t="s">
        <v>18031</v>
      </c>
    </row>
    <row r="1023" spans="1:8" ht="15">
      <c r="A1023" s="522">
        <v>10000130</v>
      </c>
      <c r="B1023" s="522" t="s">
        <v>18032</v>
      </c>
      <c r="C1023" s="522" t="s">
        <v>17683</v>
      </c>
      <c r="D1023" s="522" t="s">
        <v>17684</v>
      </c>
      <c r="E1023" s="522" t="s">
        <v>340</v>
      </c>
      <c r="F1023" s="522" t="s">
        <v>17668</v>
      </c>
      <c r="G1023" s="522" t="s">
        <v>17653</v>
      </c>
      <c r="H1023" s="522" t="s">
        <v>18033</v>
      </c>
    </row>
    <row r="1024" spans="1:8" ht="15">
      <c r="A1024" s="522">
        <v>10000132</v>
      </c>
      <c r="B1024" s="522" t="s">
        <v>18034</v>
      </c>
      <c r="C1024" s="522" t="s">
        <v>17683</v>
      </c>
      <c r="D1024" s="522" t="s">
        <v>17684</v>
      </c>
      <c r="E1024" s="522" t="s">
        <v>440</v>
      </c>
      <c r="F1024" s="522" t="s">
        <v>17668</v>
      </c>
      <c r="G1024" s="522" t="s">
        <v>17653</v>
      </c>
      <c r="H1024" s="522" t="s">
        <v>18035</v>
      </c>
    </row>
    <row r="1025" spans="1:8" ht="15">
      <c r="A1025" s="522">
        <v>10000133</v>
      </c>
      <c r="B1025" s="522" t="s">
        <v>18036</v>
      </c>
      <c r="C1025" s="522" t="s">
        <v>17683</v>
      </c>
      <c r="D1025" s="522" t="s">
        <v>17684</v>
      </c>
      <c r="E1025" s="522" t="s">
        <v>440</v>
      </c>
      <c r="F1025" s="522" t="s">
        <v>438</v>
      </c>
      <c r="G1025" s="522" t="s">
        <v>17653</v>
      </c>
      <c r="H1025" s="522" t="s">
        <v>18037</v>
      </c>
    </row>
    <row r="1026" spans="1:8" ht="15">
      <c r="A1026" s="522">
        <v>10000134</v>
      </c>
      <c r="B1026" s="522" t="s">
        <v>17881</v>
      </c>
      <c r="C1026" s="522" t="s">
        <v>17683</v>
      </c>
      <c r="D1026" s="522" t="s">
        <v>17684</v>
      </c>
      <c r="E1026" s="522" t="s">
        <v>340</v>
      </c>
      <c r="F1026" s="522" t="s">
        <v>17668</v>
      </c>
      <c r="G1026" s="522" t="s">
        <v>17653</v>
      </c>
      <c r="H1026" s="522" t="s">
        <v>17882</v>
      </c>
    </row>
    <row r="1027" spans="1:8" ht="15">
      <c r="A1027" s="522">
        <v>10000135</v>
      </c>
      <c r="B1027" s="522" t="s">
        <v>17965</v>
      </c>
      <c r="C1027" s="522" t="s">
        <v>17683</v>
      </c>
      <c r="D1027" s="522" t="s">
        <v>17684</v>
      </c>
      <c r="E1027" s="522" t="s">
        <v>440</v>
      </c>
      <c r="F1027" s="522" t="s">
        <v>17668</v>
      </c>
      <c r="G1027" s="522" t="s">
        <v>17653</v>
      </c>
      <c r="H1027" s="522" t="s">
        <v>17966</v>
      </c>
    </row>
    <row r="1028" spans="1:8" ht="15">
      <c r="A1028" s="522">
        <v>10000136</v>
      </c>
      <c r="B1028" s="522" t="s">
        <v>18038</v>
      </c>
      <c r="C1028" s="522" t="s">
        <v>17683</v>
      </c>
      <c r="D1028" s="522" t="s">
        <v>17684</v>
      </c>
      <c r="E1028" s="522" t="s">
        <v>440</v>
      </c>
      <c r="F1028" s="522" t="s">
        <v>17668</v>
      </c>
      <c r="G1028" s="522" t="s">
        <v>17653</v>
      </c>
      <c r="H1028" s="522" t="s">
        <v>18039</v>
      </c>
    </row>
    <row r="1029" spans="1:8" ht="15">
      <c r="A1029" s="522">
        <v>10000137</v>
      </c>
      <c r="B1029" s="522" t="s">
        <v>18040</v>
      </c>
      <c r="C1029" s="522" t="s">
        <v>17683</v>
      </c>
      <c r="D1029" s="522" t="s">
        <v>17684</v>
      </c>
      <c r="E1029" s="522" t="s">
        <v>440</v>
      </c>
      <c r="F1029" s="522" t="s">
        <v>17668</v>
      </c>
      <c r="G1029" s="522" t="s">
        <v>17653</v>
      </c>
      <c r="H1029" s="522" t="s">
        <v>18041</v>
      </c>
    </row>
    <row r="1030" spans="1:8" ht="15">
      <c r="A1030" s="522">
        <v>10000138</v>
      </c>
      <c r="B1030" s="522" t="s">
        <v>18042</v>
      </c>
      <c r="C1030" s="522" t="s">
        <v>17683</v>
      </c>
      <c r="D1030" s="522" t="s">
        <v>17684</v>
      </c>
      <c r="E1030" s="522" t="s">
        <v>337</v>
      </c>
      <c r="F1030" s="522" t="s">
        <v>17668</v>
      </c>
      <c r="G1030" s="522" t="s">
        <v>17653</v>
      </c>
      <c r="H1030" s="522" t="s">
        <v>18043</v>
      </c>
    </row>
    <row r="1031" spans="1:8" ht="15">
      <c r="A1031" s="522">
        <v>10000139</v>
      </c>
      <c r="B1031" s="522" t="s">
        <v>18044</v>
      </c>
      <c r="C1031" s="522" t="s">
        <v>17683</v>
      </c>
      <c r="D1031" s="522" t="s">
        <v>17684</v>
      </c>
      <c r="E1031" s="522" t="s">
        <v>337</v>
      </c>
      <c r="F1031" s="522" t="s">
        <v>17668</v>
      </c>
      <c r="G1031" s="522" t="s">
        <v>17653</v>
      </c>
      <c r="H1031" s="522" t="s">
        <v>18045</v>
      </c>
    </row>
    <row r="1032" spans="1:8" ht="15">
      <c r="A1032" s="522">
        <v>10000140</v>
      </c>
      <c r="B1032" s="522" t="s">
        <v>18046</v>
      </c>
      <c r="C1032" s="522" t="s">
        <v>17683</v>
      </c>
      <c r="D1032" s="522" t="s">
        <v>17684</v>
      </c>
      <c r="E1032" s="522" t="s">
        <v>337</v>
      </c>
      <c r="F1032" s="522" t="s">
        <v>17668</v>
      </c>
      <c r="G1032" s="522" t="s">
        <v>17653</v>
      </c>
      <c r="H1032" s="522" t="s">
        <v>18047</v>
      </c>
    </row>
    <row r="1033" spans="1:8" ht="15">
      <c r="A1033" s="522">
        <v>40000065</v>
      </c>
      <c r="B1033" s="522" t="s">
        <v>18048</v>
      </c>
      <c r="C1033" s="522" t="s">
        <v>15986</v>
      </c>
      <c r="D1033" s="522" t="s">
        <v>17698</v>
      </c>
      <c r="E1033" s="522" t="s">
        <v>337</v>
      </c>
      <c r="F1033" s="522" t="s">
        <v>17668</v>
      </c>
      <c r="G1033" s="522" t="s">
        <v>17699</v>
      </c>
      <c r="H1033" s="522" t="s">
        <v>18049</v>
      </c>
    </row>
    <row r="1034" spans="1:8" ht="15">
      <c r="A1034" s="522">
        <v>40000066</v>
      </c>
      <c r="B1034" s="522" t="s">
        <v>18050</v>
      </c>
      <c r="C1034" s="522" t="s">
        <v>15986</v>
      </c>
      <c r="D1034" s="522" t="s">
        <v>17698</v>
      </c>
      <c r="E1034" s="522" t="s">
        <v>15239</v>
      </c>
      <c r="F1034" s="522" t="s">
        <v>17668</v>
      </c>
      <c r="G1034" s="522" t="s">
        <v>17699</v>
      </c>
      <c r="H1034" s="522" t="s">
        <v>18051</v>
      </c>
    </row>
    <row r="1035" spans="1:8" ht="15">
      <c r="A1035" s="522">
        <v>40000067</v>
      </c>
      <c r="B1035" s="522" t="s">
        <v>18052</v>
      </c>
      <c r="C1035" s="522" t="s">
        <v>15986</v>
      </c>
      <c r="D1035" s="522" t="s">
        <v>17698</v>
      </c>
      <c r="E1035" s="522" t="s">
        <v>745</v>
      </c>
      <c r="F1035" s="522" t="s">
        <v>17668</v>
      </c>
      <c r="G1035" s="522" t="s">
        <v>17699</v>
      </c>
      <c r="H1035" s="522" t="s">
        <v>18053</v>
      </c>
    </row>
    <row r="1036" spans="1:8" ht="15">
      <c r="A1036" s="522">
        <v>40000068</v>
      </c>
      <c r="B1036" s="522" t="s">
        <v>18054</v>
      </c>
      <c r="C1036" s="522" t="s">
        <v>15986</v>
      </c>
      <c r="D1036" s="522" t="s">
        <v>17698</v>
      </c>
      <c r="E1036" s="522" t="s">
        <v>745</v>
      </c>
      <c r="F1036" s="522" t="s">
        <v>17668</v>
      </c>
      <c r="G1036" s="522" t="s">
        <v>17699</v>
      </c>
      <c r="H1036" s="522" t="s">
        <v>18055</v>
      </c>
    </row>
    <row r="1037" spans="1:8" ht="15">
      <c r="A1037" s="522">
        <v>40000069</v>
      </c>
      <c r="B1037" s="522" t="s">
        <v>18056</v>
      </c>
      <c r="C1037" s="522" t="s">
        <v>15986</v>
      </c>
      <c r="D1037" s="522" t="s">
        <v>17698</v>
      </c>
      <c r="E1037" s="522" t="s">
        <v>745</v>
      </c>
      <c r="F1037" s="522" t="s">
        <v>17668</v>
      </c>
      <c r="G1037" s="522" t="s">
        <v>17699</v>
      </c>
      <c r="H1037" s="522" t="s">
        <v>18057</v>
      </c>
    </row>
    <row r="1038" spans="1:8" ht="15">
      <c r="A1038" s="522">
        <v>40000070</v>
      </c>
      <c r="B1038" s="522" t="s">
        <v>18058</v>
      </c>
      <c r="C1038" s="522" t="s">
        <v>15986</v>
      </c>
      <c r="D1038" s="522" t="s">
        <v>17698</v>
      </c>
      <c r="E1038" s="522" t="s">
        <v>745</v>
      </c>
      <c r="F1038" s="522" t="s">
        <v>17668</v>
      </c>
      <c r="G1038" s="522" t="s">
        <v>17699</v>
      </c>
      <c r="H1038" s="522" t="s">
        <v>18059</v>
      </c>
    </row>
    <row r="1039" spans="1:8" ht="15">
      <c r="A1039" s="522">
        <v>40000071</v>
      </c>
      <c r="B1039" s="522" t="s">
        <v>18060</v>
      </c>
      <c r="C1039" s="522" t="s">
        <v>15986</v>
      </c>
      <c r="D1039" s="522" t="s">
        <v>17698</v>
      </c>
      <c r="E1039" s="522" t="s">
        <v>745</v>
      </c>
      <c r="F1039" s="522" t="s">
        <v>17668</v>
      </c>
      <c r="G1039" s="522" t="s">
        <v>17699</v>
      </c>
      <c r="H1039" s="522" t="s">
        <v>18061</v>
      </c>
    </row>
    <row r="1040" spans="1:8" ht="15">
      <c r="A1040" s="522">
        <v>40000072</v>
      </c>
      <c r="B1040" s="522" t="s">
        <v>18062</v>
      </c>
      <c r="C1040" s="522" t="s">
        <v>15986</v>
      </c>
      <c r="D1040" s="522" t="s">
        <v>17698</v>
      </c>
      <c r="E1040" s="522" t="s">
        <v>745</v>
      </c>
      <c r="F1040" s="522" t="s">
        <v>17668</v>
      </c>
      <c r="G1040" s="522" t="s">
        <v>17699</v>
      </c>
      <c r="H1040" s="522" t="s">
        <v>18063</v>
      </c>
    </row>
    <row r="1041" spans="1:8" ht="15">
      <c r="A1041" s="522">
        <v>40000073</v>
      </c>
      <c r="B1041" s="522" t="s">
        <v>18064</v>
      </c>
      <c r="C1041" s="522" t="s">
        <v>15986</v>
      </c>
      <c r="D1041" s="522" t="s">
        <v>17698</v>
      </c>
      <c r="E1041" s="522" t="s">
        <v>440</v>
      </c>
      <c r="F1041" s="522" t="s">
        <v>17668</v>
      </c>
      <c r="G1041" s="522" t="s">
        <v>17699</v>
      </c>
      <c r="H1041" s="522" t="s">
        <v>18065</v>
      </c>
    </row>
    <row r="1042" spans="1:8" ht="15">
      <c r="A1042" s="522">
        <v>40000075</v>
      </c>
      <c r="B1042" s="522" t="s">
        <v>18066</v>
      </c>
      <c r="C1042" s="522" t="s">
        <v>15986</v>
      </c>
      <c r="D1042" s="522" t="s">
        <v>17698</v>
      </c>
      <c r="E1042" s="522" t="s">
        <v>440</v>
      </c>
      <c r="F1042" s="522" t="s">
        <v>17668</v>
      </c>
      <c r="G1042" s="522" t="s">
        <v>17699</v>
      </c>
      <c r="H1042" s="522" t="s">
        <v>18067</v>
      </c>
    </row>
    <row r="1043" spans="1:8" ht="15">
      <c r="A1043" s="522">
        <v>40000076</v>
      </c>
      <c r="B1043" s="522" t="s">
        <v>18068</v>
      </c>
      <c r="C1043" s="522" t="s">
        <v>15986</v>
      </c>
      <c r="D1043" s="522" t="s">
        <v>17698</v>
      </c>
      <c r="E1043" s="522" t="s">
        <v>440</v>
      </c>
      <c r="F1043" s="522" t="s">
        <v>17668</v>
      </c>
      <c r="G1043" s="522" t="s">
        <v>17699</v>
      </c>
      <c r="H1043" s="522" t="s">
        <v>18069</v>
      </c>
    </row>
    <row r="1044" spans="1:8" ht="15">
      <c r="A1044" s="522">
        <v>40000077</v>
      </c>
      <c r="B1044" s="522" t="s">
        <v>18070</v>
      </c>
      <c r="C1044" s="522" t="s">
        <v>15986</v>
      </c>
      <c r="D1044" s="522" t="s">
        <v>17698</v>
      </c>
      <c r="E1044" s="522" t="s">
        <v>440</v>
      </c>
      <c r="F1044" s="522" t="s">
        <v>17668</v>
      </c>
      <c r="G1044" s="522" t="s">
        <v>17699</v>
      </c>
      <c r="H1044" s="522" t="s">
        <v>18071</v>
      </c>
    </row>
    <row r="1045" spans="1:8" ht="15">
      <c r="A1045" s="522">
        <v>40000078</v>
      </c>
      <c r="B1045" s="522" t="s">
        <v>18072</v>
      </c>
      <c r="C1045" s="522" t="s">
        <v>15986</v>
      </c>
      <c r="D1045" s="522" t="s">
        <v>17698</v>
      </c>
      <c r="E1045" s="522" t="s">
        <v>440</v>
      </c>
      <c r="F1045" s="522" t="s">
        <v>17668</v>
      </c>
      <c r="G1045" s="522" t="s">
        <v>17699</v>
      </c>
      <c r="H1045" s="522" t="s">
        <v>18073</v>
      </c>
    </row>
    <row r="1046" spans="1:8" ht="15">
      <c r="A1046" s="522">
        <v>40000079</v>
      </c>
      <c r="B1046" s="522" t="s">
        <v>18074</v>
      </c>
      <c r="C1046" s="522" t="s">
        <v>15986</v>
      </c>
      <c r="D1046" s="522" t="s">
        <v>17698</v>
      </c>
      <c r="E1046" s="522" t="s">
        <v>440</v>
      </c>
      <c r="F1046" s="522" t="s">
        <v>17668</v>
      </c>
      <c r="G1046" s="522" t="s">
        <v>17699</v>
      </c>
      <c r="H1046" s="522" t="s">
        <v>18075</v>
      </c>
    </row>
    <row r="1047" spans="1:8" ht="15">
      <c r="A1047" s="522">
        <v>40000080</v>
      </c>
      <c r="B1047" s="522" t="s">
        <v>18076</v>
      </c>
      <c r="C1047" s="522" t="s">
        <v>15986</v>
      </c>
      <c r="D1047" s="522" t="s">
        <v>17698</v>
      </c>
      <c r="E1047" s="522" t="s">
        <v>440</v>
      </c>
      <c r="F1047" s="522" t="s">
        <v>17668</v>
      </c>
      <c r="G1047" s="522" t="s">
        <v>17699</v>
      </c>
      <c r="H1047" s="522" t="s">
        <v>18077</v>
      </c>
    </row>
    <row r="1048" spans="1:8" ht="15">
      <c r="A1048" s="522">
        <v>40000081</v>
      </c>
      <c r="B1048" s="522" t="s">
        <v>18078</v>
      </c>
      <c r="C1048" s="522" t="s">
        <v>15986</v>
      </c>
      <c r="D1048" s="522" t="s">
        <v>17698</v>
      </c>
      <c r="E1048" s="522" t="s">
        <v>440</v>
      </c>
      <c r="F1048" s="522" t="s">
        <v>17668</v>
      </c>
      <c r="G1048" s="522" t="s">
        <v>17699</v>
      </c>
      <c r="H1048" s="522" t="s">
        <v>18079</v>
      </c>
    </row>
    <row r="1049" spans="1:8" ht="15">
      <c r="A1049" s="522">
        <v>40000082</v>
      </c>
      <c r="B1049" s="522" t="s">
        <v>18080</v>
      </c>
      <c r="C1049" s="522" t="s">
        <v>15986</v>
      </c>
      <c r="D1049" s="522" t="s">
        <v>17698</v>
      </c>
      <c r="E1049" s="522" t="s">
        <v>440</v>
      </c>
      <c r="F1049" s="522" t="s">
        <v>17668</v>
      </c>
      <c r="G1049" s="522" t="s">
        <v>17699</v>
      </c>
      <c r="H1049" s="522" t="s">
        <v>18081</v>
      </c>
    </row>
    <row r="1050" spans="1:8" ht="15">
      <c r="A1050" s="522">
        <v>40000083</v>
      </c>
      <c r="B1050" s="522" t="s">
        <v>18082</v>
      </c>
      <c r="C1050" s="522" t="s">
        <v>15986</v>
      </c>
      <c r="D1050" s="522" t="s">
        <v>17698</v>
      </c>
      <c r="E1050" s="522" t="s">
        <v>440</v>
      </c>
      <c r="F1050" s="522" t="s">
        <v>17668</v>
      </c>
      <c r="G1050" s="522" t="s">
        <v>17699</v>
      </c>
      <c r="H1050" s="522" t="s">
        <v>18083</v>
      </c>
    </row>
    <row r="1051" spans="1:8" ht="15">
      <c r="A1051" s="522">
        <v>40000084</v>
      </c>
      <c r="B1051" s="522" t="s">
        <v>18084</v>
      </c>
      <c r="C1051" s="522" t="s">
        <v>15986</v>
      </c>
      <c r="D1051" s="522" t="s">
        <v>17698</v>
      </c>
      <c r="E1051" s="522" t="s">
        <v>440</v>
      </c>
      <c r="F1051" s="522" t="s">
        <v>17668</v>
      </c>
      <c r="G1051" s="522" t="s">
        <v>17699</v>
      </c>
      <c r="H1051" s="522" t="s">
        <v>18085</v>
      </c>
    </row>
    <row r="1052" spans="1:8" ht="15">
      <c r="A1052" s="522">
        <v>40000085</v>
      </c>
      <c r="B1052" s="522" t="s">
        <v>18086</v>
      </c>
      <c r="C1052" s="522" t="s">
        <v>15986</v>
      </c>
      <c r="D1052" s="522" t="s">
        <v>17698</v>
      </c>
      <c r="E1052" s="522" t="s">
        <v>440</v>
      </c>
      <c r="F1052" s="522" t="s">
        <v>17668</v>
      </c>
      <c r="G1052" s="522" t="s">
        <v>17699</v>
      </c>
      <c r="H1052" s="522" t="s">
        <v>18087</v>
      </c>
    </row>
    <row r="1053" spans="1:8" ht="15">
      <c r="A1053" s="522">
        <v>40000086</v>
      </c>
      <c r="B1053" s="522" t="s">
        <v>18088</v>
      </c>
      <c r="C1053" s="522" t="s">
        <v>15986</v>
      </c>
      <c r="D1053" s="522" t="s">
        <v>17698</v>
      </c>
      <c r="E1053" s="522" t="s">
        <v>440</v>
      </c>
      <c r="F1053" s="522" t="s">
        <v>17668</v>
      </c>
      <c r="G1053" s="522" t="s">
        <v>17699</v>
      </c>
      <c r="H1053" s="522" t="s">
        <v>18089</v>
      </c>
    </row>
    <row r="1054" spans="1:8" ht="15">
      <c r="A1054" s="522">
        <v>40000088</v>
      </c>
      <c r="B1054" s="522" t="s">
        <v>18090</v>
      </c>
      <c r="C1054" s="522" t="s">
        <v>15986</v>
      </c>
      <c r="D1054" s="522" t="s">
        <v>17698</v>
      </c>
      <c r="E1054" s="522" t="s">
        <v>440</v>
      </c>
      <c r="F1054" s="522" t="s">
        <v>17668</v>
      </c>
      <c r="G1054" s="522" t="s">
        <v>17699</v>
      </c>
      <c r="H1054" s="522" t="s">
        <v>18091</v>
      </c>
    </row>
    <row r="1055" spans="1:8" ht="15">
      <c r="A1055" s="522">
        <v>40000089</v>
      </c>
      <c r="B1055" s="522" t="s">
        <v>18092</v>
      </c>
      <c r="C1055" s="522" t="s">
        <v>15986</v>
      </c>
      <c r="D1055" s="522" t="s">
        <v>17698</v>
      </c>
      <c r="E1055" s="522" t="s">
        <v>440</v>
      </c>
      <c r="F1055" s="522" t="s">
        <v>17668</v>
      </c>
      <c r="G1055" s="522" t="s">
        <v>17699</v>
      </c>
      <c r="H1055" s="522" t="s">
        <v>18093</v>
      </c>
    </row>
    <row r="1056" spans="1:8" ht="15">
      <c r="A1056" s="522">
        <v>40000090</v>
      </c>
      <c r="B1056" s="522" t="s">
        <v>18094</v>
      </c>
      <c r="C1056" s="522" t="s">
        <v>15986</v>
      </c>
      <c r="D1056" s="522" t="s">
        <v>17698</v>
      </c>
      <c r="E1056" s="522" t="s">
        <v>440</v>
      </c>
      <c r="F1056" s="522" t="s">
        <v>17668</v>
      </c>
      <c r="G1056" s="522" t="s">
        <v>17699</v>
      </c>
      <c r="H1056" s="522" t="s">
        <v>18095</v>
      </c>
    </row>
    <row r="1057" spans="1:8" ht="15">
      <c r="A1057" s="522">
        <v>40000091</v>
      </c>
      <c r="B1057" s="522" t="s">
        <v>18096</v>
      </c>
      <c r="C1057" s="522" t="s">
        <v>15986</v>
      </c>
      <c r="D1057" s="522" t="s">
        <v>17698</v>
      </c>
      <c r="E1057" s="522" t="s">
        <v>440</v>
      </c>
      <c r="F1057" s="522" t="s">
        <v>17668</v>
      </c>
      <c r="G1057" s="522" t="s">
        <v>17699</v>
      </c>
      <c r="H1057" s="522" t="s">
        <v>18097</v>
      </c>
    </row>
    <row r="1058" spans="1:8" ht="15">
      <c r="A1058" s="522">
        <v>40000092</v>
      </c>
      <c r="B1058" s="522" t="s">
        <v>18098</v>
      </c>
      <c r="C1058" s="522" t="s">
        <v>15986</v>
      </c>
      <c r="D1058" s="522" t="s">
        <v>17698</v>
      </c>
      <c r="E1058" s="522" t="s">
        <v>440</v>
      </c>
      <c r="F1058" s="522" t="s">
        <v>17668</v>
      </c>
      <c r="G1058" s="522" t="s">
        <v>17699</v>
      </c>
      <c r="H1058" s="522" t="s">
        <v>18099</v>
      </c>
    </row>
    <row r="1059" spans="1:8" ht="15">
      <c r="A1059" s="522">
        <v>40000093</v>
      </c>
      <c r="B1059" s="522" t="s">
        <v>18100</v>
      </c>
      <c r="C1059" s="522" t="s">
        <v>15986</v>
      </c>
      <c r="D1059" s="522" t="s">
        <v>17698</v>
      </c>
      <c r="E1059" s="522" t="s">
        <v>440</v>
      </c>
      <c r="F1059" s="522" t="s">
        <v>17668</v>
      </c>
      <c r="G1059" s="522" t="s">
        <v>17699</v>
      </c>
      <c r="H1059" s="522" t="s">
        <v>18101</v>
      </c>
    </row>
    <row r="1060" spans="1:8" ht="15">
      <c r="A1060" s="522">
        <v>40000094</v>
      </c>
      <c r="B1060" s="522" t="s">
        <v>18102</v>
      </c>
      <c r="C1060" s="522" t="s">
        <v>15986</v>
      </c>
      <c r="D1060" s="522" t="s">
        <v>17698</v>
      </c>
      <c r="E1060" s="522" t="s">
        <v>440</v>
      </c>
      <c r="F1060" s="522" t="s">
        <v>17668</v>
      </c>
      <c r="G1060" s="522" t="s">
        <v>17699</v>
      </c>
      <c r="H1060" s="522" t="s">
        <v>18103</v>
      </c>
    </row>
    <row r="1061" spans="1:8" ht="15">
      <c r="A1061" s="522">
        <v>40000095</v>
      </c>
      <c r="B1061" s="522" t="s">
        <v>18104</v>
      </c>
      <c r="C1061" s="522" t="s">
        <v>15986</v>
      </c>
      <c r="D1061" s="522" t="s">
        <v>17698</v>
      </c>
      <c r="E1061" s="522" t="s">
        <v>440</v>
      </c>
      <c r="F1061" s="522" t="s">
        <v>17668</v>
      </c>
      <c r="G1061" s="522" t="s">
        <v>17699</v>
      </c>
      <c r="H1061" s="522" t="s">
        <v>18105</v>
      </c>
    </row>
    <row r="1062" spans="1:8" ht="15">
      <c r="A1062" s="522">
        <v>40000096</v>
      </c>
      <c r="B1062" s="522" t="s">
        <v>18106</v>
      </c>
      <c r="C1062" s="522" t="s">
        <v>15986</v>
      </c>
      <c r="D1062" s="522" t="s">
        <v>17698</v>
      </c>
      <c r="E1062" s="522" t="s">
        <v>440</v>
      </c>
      <c r="F1062" s="522" t="s">
        <v>17668</v>
      </c>
      <c r="G1062" s="522" t="s">
        <v>17699</v>
      </c>
      <c r="H1062" s="522" t="s">
        <v>18107</v>
      </c>
    </row>
    <row r="1063" spans="1:8" ht="15">
      <c r="A1063" s="522">
        <v>40000097</v>
      </c>
      <c r="B1063" s="522" t="s">
        <v>18108</v>
      </c>
      <c r="C1063" s="522" t="s">
        <v>15986</v>
      </c>
      <c r="D1063" s="522" t="s">
        <v>17698</v>
      </c>
      <c r="E1063" s="522" t="s">
        <v>440</v>
      </c>
      <c r="F1063" s="522" t="s">
        <v>17668</v>
      </c>
      <c r="G1063" s="522" t="s">
        <v>17699</v>
      </c>
      <c r="H1063" s="522" t="s">
        <v>18109</v>
      </c>
    </row>
    <row r="1064" spans="1:8" ht="15">
      <c r="A1064" s="522">
        <v>40000098</v>
      </c>
      <c r="B1064" s="522" t="s">
        <v>18110</v>
      </c>
      <c r="C1064" s="522" t="s">
        <v>15986</v>
      </c>
      <c r="D1064" s="522" t="s">
        <v>17698</v>
      </c>
      <c r="E1064" s="522" t="s">
        <v>440</v>
      </c>
      <c r="F1064" s="522" t="s">
        <v>17668</v>
      </c>
      <c r="G1064" s="522" t="s">
        <v>17699</v>
      </c>
      <c r="H1064" s="522" t="s">
        <v>18111</v>
      </c>
    </row>
    <row r="1065" spans="1:8" ht="15">
      <c r="A1065" s="522">
        <v>40000099</v>
      </c>
      <c r="B1065" s="522" t="s">
        <v>18112</v>
      </c>
      <c r="C1065" s="522" t="s">
        <v>15986</v>
      </c>
      <c r="D1065" s="522" t="s">
        <v>17698</v>
      </c>
      <c r="E1065" s="522" t="s">
        <v>440</v>
      </c>
      <c r="F1065" s="522" t="s">
        <v>17668</v>
      </c>
      <c r="G1065" s="522" t="s">
        <v>17699</v>
      </c>
      <c r="H1065" s="522" t="s">
        <v>18113</v>
      </c>
    </row>
    <row r="1066" spans="1:8" ht="15">
      <c r="A1066" s="522">
        <v>40000100</v>
      </c>
      <c r="B1066" s="522" t="s">
        <v>18114</v>
      </c>
      <c r="C1066" s="522" t="s">
        <v>15986</v>
      </c>
      <c r="D1066" s="522" t="s">
        <v>17698</v>
      </c>
      <c r="E1066" s="522" t="s">
        <v>440</v>
      </c>
      <c r="F1066" s="522" t="s">
        <v>17668</v>
      </c>
      <c r="G1066" s="522" t="s">
        <v>17699</v>
      </c>
      <c r="H1066" s="522" t="s">
        <v>18115</v>
      </c>
    </row>
    <row r="1067" spans="1:8" ht="15">
      <c r="A1067" s="522">
        <v>40000101</v>
      </c>
      <c r="B1067" s="522" t="s">
        <v>18116</v>
      </c>
      <c r="C1067" s="522" t="s">
        <v>15986</v>
      </c>
      <c r="D1067" s="522" t="s">
        <v>17698</v>
      </c>
      <c r="E1067" s="522" t="s">
        <v>440</v>
      </c>
      <c r="F1067" s="522" t="s">
        <v>17668</v>
      </c>
      <c r="G1067" s="522" t="s">
        <v>17699</v>
      </c>
      <c r="H1067" s="522" t="s">
        <v>18117</v>
      </c>
    </row>
    <row r="1068" spans="1:8" ht="15">
      <c r="A1068" s="522">
        <v>40000102</v>
      </c>
      <c r="B1068" s="522" t="s">
        <v>18118</v>
      </c>
      <c r="C1068" s="522" t="s">
        <v>15986</v>
      </c>
      <c r="D1068" s="522" t="s">
        <v>17698</v>
      </c>
      <c r="E1068" s="522" t="s">
        <v>440</v>
      </c>
      <c r="F1068" s="522" t="s">
        <v>17668</v>
      </c>
      <c r="G1068" s="522" t="s">
        <v>17699</v>
      </c>
      <c r="H1068" s="522" t="s">
        <v>18119</v>
      </c>
    </row>
    <row r="1069" spans="1:8" ht="15">
      <c r="A1069" s="522">
        <v>40000103</v>
      </c>
      <c r="B1069" s="522" t="s">
        <v>18120</v>
      </c>
      <c r="C1069" s="522" t="s">
        <v>15986</v>
      </c>
      <c r="D1069" s="522" t="s">
        <v>17698</v>
      </c>
      <c r="E1069" s="522" t="s">
        <v>440</v>
      </c>
      <c r="F1069" s="522" t="s">
        <v>17668</v>
      </c>
      <c r="G1069" s="522" t="s">
        <v>17699</v>
      </c>
      <c r="H1069" s="522" t="s">
        <v>18121</v>
      </c>
    </row>
    <row r="1070" spans="1:8" ht="15">
      <c r="A1070" s="522">
        <v>40000104</v>
      </c>
      <c r="B1070" s="522" t="s">
        <v>18122</v>
      </c>
      <c r="C1070" s="522" t="s">
        <v>15986</v>
      </c>
      <c r="D1070" s="522" t="s">
        <v>17698</v>
      </c>
      <c r="E1070" s="522" t="s">
        <v>440</v>
      </c>
      <c r="F1070" s="522" t="s">
        <v>17668</v>
      </c>
      <c r="G1070" s="522" t="s">
        <v>17699</v>
      </c>
      <c r="H1070" s="522" t="s">
        <v>18123</v>
      </c>
    </row>
    <row r="1071" spans="1:8" ht="15">
      <c r="A1071" s="522">
        <v>40000105</v>
      </c>
      <c r="B1071" s="522" t="s">
        <v>18124</v>
      </c>
      <c r="C1071" s="522" t="s">
        <v>15986</v>
      </c>
      <c r="D1071" s="522" t="s">
        <v>17698</v>
      </c>
      <c r="E1071" s="522" t="s">
        <v>440</v>
      </c>
      <c r="F1071" s="522" t="s">
        <v>17668</v>
      </c>
      <c r="G1071" s="522" t="s">
        <v>17699</v>
      </c>
      <c r="H1071" s="522" t="s">
        <v>18125</v>
      </c>
    </row>
    <row r="1072" spans="1:8" ht="15">
      <c r="A1072" s="522">
        <v>40000106</v>
      </c>
      <c r="B1072" s="522" t="s">
        <v>18126</v>
      </c>
      <c r="C1072" s="522" t="s">
        <v>15986</v>
      </c>
      <c r="D1072" s="522" t="s">
        <v>17698</v>
      </c>
      <c r="E1072" s="522" t="s">
        <v>440</v>
      </c>
      <c r="F1072" s="522" t="s">
        <v>17668</v>
      </c>
      <c r="G1072" s="522" t="s">
        <v>17699</v>
      </c>
      <c r="H1072" s="522" t="s">
        <v>18127</v>
      </c>
    </row>
    <row r="1073" spans="1:8" ht="15">
      <c r="A1073" s="522">
        <v>40000108</v>
      </c>
      <c r="B1073" s="522" t="s">
        <v>18128</v>
      </c>
      <c r="C1073" s="522" t="s">
        <v>15986</v>
      </c>
      <c r="D1073" s="522" t="s">
        <v>17698</v>
      </c>
      <c r="E1073" s="522" t="s">
        <v>440</v>
      </c>
      <c r="F1073" s="522" t="s">
        <v>17668</v>
      </c>
      <c r="G1073" s="522" t="s">
        <v>17699</v>
      </c>
      <c r="H1073" s="522" t="s">
        <v>18129</v>
      </c>
    </row>
    <row r="1074" spans="1:8" ht="15">
      <c r="A1074" s="522">
        <v>40000109</v>
      </c>
      <c r="B1074" s="522" t="s">
        <v>18130</v>
      </c>
      <c r="C1074" s="522" t="s">
        <v>15986</v>
      </c>
      <c r="D1074" s="522" t="s">
        <v>17698</v>
      </c>
      <c r="E1074" s="522" t="s">
        <v>440</v>
      </c>
      <c r="F1074" s="522" t="s">
        <v>17668</v>
      </c>
      <c r="G1074" s="522" t="s">
        <v>17699</v>
      </c>
      <c r="H1074" s="522" t="s">
        <v>18131</v>
      </c>
    </row>
    <row r="1075" spans="1:8" ht="15">
      <c r="A1075" s="522">
        <v>40000110</v>
      </c>
      <c r="B1075" s="522" t="s">
        <v>18132</v>
      </c>
      <c r="C1075" s="522" t="s">
        <v>15986</v>
      </c>
      <c r="D1075" s="522" t="s">
        <v>17698</v>
      </c>
      <c r="E1075" s="522" t="s">
        <v>440</v>
      </c>
      <c r="F1075" s="522" t="s">
        <v>17668</v>
      </c>
      <c r="G1075" s="522" t="s">
        <v>17699</v>
      </c>
      <c r="H1075" s="522" t="s">
        <v>18133</v>
      </c>
    </row>
    <row r="1076" spans="1:8" ht="15">
      <c r="A1076" s="522">
        <v>40000111</v>
      </c>
      <c r="B1076" s="522" t="s">
        <v>18134</v>
      </c>
      <c r="C1076" s="522" t="s">
        <v>15986</v>
      </c>
      <c r="D1076" s="522" t="s">
        <v>17698</v>
      </c>
      <c r="E1076" s="522" t="s">
        <v>440</v>
      </c>
      <c r="F1076" s="522" t="s">
        <v>17668</v>
      </c>
      <c r="G1076" s="522" t="s">
        <v>17699</v>
      </c>
      <c r="H1076" s="522" t="s">
        <v>18135</v>
      </c>
    </row>
    <row r="1077" spans="1:8" ht="15">
      <c r="A1077" s="522">
        <v>40000112</v>
      </c>
      <c r="B1077" s="522" t="s">
        <v>18136</v>
      </c>
      <c r="C1077" s="522" t="s">
        <v>15986</v>
      </c>
      <c r="D1077" s="522" t="s">
        <v>17698</v>
      </c>
      <c r="E1077" s="522" t="s">
        <v>440</v>
      </c>
      <c r="F1077" s="522" t="s">
        <v>17668</v>
      </c>
      <c r="G1077" s="522" t="s">
        <v>17699</v>
      </c>
      <c r="H1077" s="522" t="s">
        <v>18137</v>
      </c>
    </row>
    <row r="1078" spans="1:8" ht="15">
      <c r="A1078" s="522">
        <v>40000113</v>
      </c>
      <c r="B1078" s="522" t="s">
        <v>18138</v>
      </c>
      <c r="C1078" s="522" t="s">
        <v>15986</v>
      </c>
      <c r="D1078" s="522" t="s">
        <v>17698</v>
      </c>
      <c r="E1078" s="522" t="s">
        <v>440</v>
      </c>
      <c r="F1078" s="522" t="s">
        <v>17668</v>
      </c>
      <c r="G1078" s="522" t="s">
        <v>17699</v>
      </c>
      <c r="H1078" s="522" t="s">
        <v>18139</v>
      </c>
    </row>
    <row r="1079" spans="1:8" ht="15">
      <c r="A1079" s="522">
        <v>40000114</v>
      </c>
      <c r="B1079" s="522" t="s">
        <v>18140</v>
      </c>
      <c r="C1079" s="522" t="s">
        <v>15986</v>
      </c>
      <c r="D1079" s="522" t="s">
        <v>17698</v>
      </c>
      <c r="E1079" s="522" t="s">
        <v>440</v>
      </c>
      <c r="F1079" s="522" t="s">
        <v>17668</v>
      </c>
      <c r="G1079" s="522" t="s">
        <v>17699</v>
      </c>
      <c r="H1079" s="522" t="s">
        <v>18141</v>
      </c>
    </row>
    <row r="1080" spans="1:8" ht="15">
      <c r="A1080" s="522">
        <v>40000115</v>
      </c>
      <c r="B1080" s="522" t="s">
        <v>18142</v>
      </c>
      <c r="C1080" s="522" t="s">
        <v>15986</v>
      </c>
      <c r="D1080" s="522" t="s">
        <v>17698</v>
      </c>
      <c r="E1080" s="522" t="s">
        <v>440</v>
      </c>
      <c r="F1080" s="522" t="s">
        <v>17668</v>
      </c>
      <c r="G1080" s="522" t="s">
        <v>17699</v>
      </c>
      <c r="H1080" s="522" t="s">
        <v>18143</v>
      </c>
    </row>
    <row r="1081" spans="1:8" ht="15">
      <c r="A1081" s="522">
        <v>40000116</v>
      </c>
      <c r="B1081" s="522" t="s">
        <v>18144</v>
      </c>
      <c r="C1081" s="522" t="s">
        <v>15986</v>
      </c>
      <c r="D1081" s="522" t="s">
        <v>17698</v>
      </c>
      <c r="E1081" s="522" t="s">
        <v>440</v>
      </c>
      <c r="F1081" s="522" t="s">
        <v>17668</v>
      </c>
      <c r="G1081" s="522" t="s">
        <v>17699</v>
      </c>
      <c r="H1081" s="522" t="s">
        <v>18145</v>
      </c>
    </row>
    <row r="1082" spans="1:8" ht="15">
      <c r="A1082" s="522">
        <v>40000117</v>
      </c>
      <c r="B1082" s="522" t="s">
        <v>18146</v>
      </c>
      <c r="C1082" s="522" t="s">
        <v>15986</v>
      </c>
      <c r="D1082" s="522" t="s">
        <v>17698</v>
      </c>
      <c r="E1082" s="522" t="s">
        <v>440</v>
      </c>
      <c r="F1082" s="522" t="s">
        <v>17668</v>
      </c>
      <c r="G1082" s="522" t="s">
        <v>17699</v>
      </c>
      <c r="H1082" s="522" t="s">
        <v>18147</v>
      </c>
    </row>
    <row r="1083" spans="1:8" ht="15">
      <c r="A1083" s="522">
        <v>40000118</v>
      </c>
      <c r="B1083" s="522" t="s">
        <v>18148</v>
      </c>
      <c r="C1083" s="522" t="s">
        <v>15986</v>
      </c>
      <c r="D1083" s="522" t="s">
        <v>17698</v>
      </c>
      <c r="E1083" s="522" t="s">
        <v>440</v>
      </c>
      <c r="F1083" s="522" t="s">
        <v>17668</v>
      </c>
      <c r="G1083" s="522" t="s">
        <v>17699</v>
      </c>
      <c r="H1083" s="522" t="s">
        <v>18149</v>
      </c>
    </row>
    <row r="1084" spans="1:8" ht="15">
      <c r="A1084" s="522">
        <v>40000119</v>
      </c>
      <c r="B1084" s="522" t="s">
        <v>18150</v>
      </c>
      <c r="C1084" s="522" t="s">
        <v>15986</v>
      </c>
      <c r="D1084" s="522" t="s">
        <v>17698</v>
      </c>
      <c r="E1084" s="522" t="s">
        <v>440</v>
      </c>
      <c r="F1084" s="522" t="s">
        <v>17668</v>
      </c>
      <c r="G1084" s="522" t="s">
        <v>17699</v>
      </c>
      <c r="H1084" s="522" t="s">
        <v>18151</v>
      </c>
    </row>
    <row r="1085" spans="1:8" ht="15">
      <c r="A1085" s="522">
        <v>40000121</v>
      </c>
      <c r="B1085" s="522" t="s">
        <v>18152</v>
      </c>
      <c r="C1085" s="522" t="s">
        <v>15986</v>
      </c>
      <c r="D1085" s="522" t="s">
        <v>17698</v>
      </c>
      <c r="E1085" s="522" t="s">
        <v>440</v>
      </c>
      <c r="F1085" s="522" t="s">
        <v>17668</v>
      </c>
      <c r="G1085" s="522" t="s">
        <v>17699</v>
      </c>
      <c r="H1085" s="522" t="s">
        <v>18153</v>
      </c>
    </row>
    <row r="1086" spans="1:8" ht="15">
      <c r="A1086" s="522">
        <v>40000122</v>
      </c>
      <c r="B1086" s="522" t="s">
        <v>18154</v>
      </c>
      <c r="C1086" s="522" t="s">
        <v>15986</v>
      </c>
      <c r="D1086" s="522" t="s">
        <v>17698</v>
      </c>
      <c r="E1086" s="522" t="s">
        <v>440</v>
      </c>
      <c r="F1086" s="522" t="s">
        <v>17668</v>
      </c>
      <c r="G1086" s="522" t="s">
        <v>17699</v>
      </c>
      <c r="H1086" s="522" t="s">
        <v>18155</v>
      </c>
    </row>
    <row r="1087" spans="1:8" ht="15">
      <c r="A1087" s="522">
        <v>40000123</v>
      </c>
      <c r="B1087" s="522" t="s">
        <v>18156</v>
      </c>
      <c r="C1087" s="522" t="s">
        <v>15986</v>
      </c>
      <c r="D1087" s="522" t="s">
        <v>17698</v>
      </c>
      <c r="E1087" s="522" t="s">
        <v>440</v>
      </c>
      <c r="F1087" s="522" t="s">
        <v>17668</v>
      </c>
      <c r="G1087" s="522" t="s">
        <v>17699</v>
      </c>
      <c r="H1087" s="522" t="s">
        <v>18157</v>
      </c>
    </row>
    <row r="1088" spans="1:8" ht="15">
      <c r="A1088" s="522">
        <v>40000124</v>
      </c>
      <c r="B1088" s="522" t="s">
        <v>18158</v>
      </c>
      <c r="C1088" s="522" t="s">
        <v>15986</v>
      </c>
      <c r="D1088" s="522" t="s">
        <v>17698</v>
      </c>
      <c r="E1088" s="522" t="s">
        <v>440</v>
      </c>
      <c r="F1088" s="522" t="s">
        <v>438</v>
      </c>
      <c r="G1088" s="522" t="s">
        <v>17699</v>
      </c>
      <c r="H1088" s="522" t="s">
        <v>18159</v>
      </c>
    </row>
    <row r="1089" spans="1:8" ht="15">
      <c r="A1089" s="522">
        <v>10000141</v>
      </c>
      <c r="B1089" s="522" t="s">
        <v>17881</v>
      </c>
      <c r="C1089" s="522" t="s">
        <v>17683</v>
      </c>
      <c r="D1089" s="522" t="s">
        <v>17684</v>
      </c>
      <c r="E1089" s="522" t="s">
        <v>340</v>
      </c>
      <c r="F1089" s="522" t="s">
        <v>17668</v>
      </c>
      <c r="G1089" s="522" t="s">
        <v>17653</v>
      </c>
      <c r="H1089" s="522" t="s">
        <v>17882</v>
      </c>
    </row>
    <row r="1090" spans="1:8" ht="15">
      <c r="A1090" s="522">
        <v>10000142</v>
      </c>
      <c r="B1090" s="522" t="s">
        <v>17965</v>
      </c>
      <c r="C1090" s="522" t="s">
        <v>17683</v>
      </c>
      <c r="D1090" s="522" t="s">
        <v>17684</v>
      </c>
      <c r="E1090" s="522" t="s">
        <v>440</v>
      </c>
      <c r="F1090" s="522" t="s">
        <v>17668</v>
      </c>
      <c r="G1090" s="522" t="s">
        <v>17653</v>
      </c>
      <c r="H1090" s="522" t="s">
        <v>17966</v>
      </c>
    </row>
    <row r="1091" spans="1:8" ht="15">
      <c r="A1091" s="522">
        <v>40000125</v>
      </c>
      <c r="B1091" s="522" t="s">
        <v>18160</v>
      </c>
      <c r="C1091" s="522" t="s">
        <v>15986</v>
      </c>
      <c r="D1091" s="522" t="s">
        <v>17698</v>
      </c>
      <c r="E1091" s="522" t="s">
        <v>440</v>
      </c>
      <c r="F1091" s="522" t="s">
        <v>17668</v>
      </c>
      <c r="G1091" s="522" t="s">
        <v>17699</v>
      </c>
      <c r="H1091" s="522" t="s">
        <v>18161</v>
      </c>
    </row>
    <row r="1092" spans="1:8" ht="15">
      <c r="A1092" s="522">
        <v>40000126</v>
      </c>
      <c r="B1092" s="522" t="s">
        <v>18162</v>
      </c>
      <c r="C1092" s="522" t="s">
        <v>15986</v>
      </c>
      <c r="D1092" s="522" t="s">
        <v>17698</v>
      </c>
      <c r="E1092" s="522" t="s">
        <v>440</v>
      </c>
      <c r="F1092" s="522" t="s">
        <v>17668</v>
      </c>
      <c r="G1092" s="522" t="s">
        <v>17699</v>
      </c>
      <c r="H1092" s="522" t="s">
        <v>18163</v>
      </c>
    </row>
    <row r="1093" spans="1:8" ht="15">
      <c r="A1093" s="522">
        <v>40000127</v>
      </c>
      <c r="B1093" s="522" t="s">
        <v>18164</v>
      </c>
      <c r="C1093" s="522" t="s">
        <v>15986</v>
      </c>
      <c r="D1093" s="522" t="s">
        <v>17698</v>
      </c>
      <c r="E1093" s="522" t="s">
        <v>440</v>
      </c>
      <c r="F1093" s="522" t="s">
        <v>17668</v>
      </c>
      <c r="G1093" s="522" t="s">
        <v>17699</v>
      </c>
      <c r="H1093" s="522" t="s">
        <v>18165</v>
      </c>
    </row>
    <row r="1094" spans="1:8" ht="15">
      <c r="A1094" s="522">
        <v>40000128</v>
      </c>
      <c r="B1094" s="522" t="s">
        <v>18166</v>
      </c>
      <c r="C1094" s="522" t="s">
        <v>15986</v>
      </c>
      <c r="D1094" s="522" t="s">
        <v>17698</v>
      </c>
      <c r="E1094" s="522" t="s">
        <v>440</v>
      </c>
      <c r="F1094" s="522" t="s">
        <v>17668</v>
      </c>
      <c r="G1094" s="522" t="s">
        <v>17699</v>
      </c>
      <c r="H1094" s="522" t="s">
        <v>18167</v>
      </c>
    </row>
    <row r="1095" spans="1:8" ht="15">
      <c r="A1095" s="522">
        <v>40000129</v>
      </c>
      <c r="B1095" s="522" t="s">
        <v>18168</v>
      </c>
      <c r="C1095" s="522" t="s">
        <v>15986</v>
      </c>
      <c r="D1095" s="522" t="s">
        <v>17698</v>
      </c>
      <c r="E1095" s="522" t="s">
        <v>440</v>
      </c>
      <c r="F1095" s="522" t="s">
        <v>17668</v>
      </c>
      <c r="G1095" s="522" t="s">
        <v>17699</v>
      </c>
      <c r="H1095" s="522" t="s">
        <v>18169</v>
      </c>
    </row>
    <row r="1096" spans="1:8" ht="15">
      <c r="A1096" s="522">
        <v>40000130</v>
      </c>
      <c r="B1096" s="522" t="s">
        <v>18170</v>
      </c>
      <c r="C1096" s="522" t="s">
        <v>15986</v>
      </c>
      <c r="D1096" s="522" t="s">
        <v>17698</v>
      </c>
      <c r="E1096" s="522" t="s">
        <v>440</v>
      </c>
      <c r="F1096" s="522" t="s">
        <v>17668</v>
      </c>
      <c r="G1096" s="522" t="s">
        <v>17699</v>
      </c>
      <c r="H1096" s="522" t="s">
        <v>18171</v>
      </c>
    </row>
    <row r="1097" spans="1:8" ht="15">
      <c r="A1097" s="522">
        <v>40000131</v>
      </c>
      <c r="B1097" s="522" t="s">
        <v>18172</v>
      </c>
      <c r="C1097" s="522" t="s">
        <v>15986</v>
      </c>
      <c r="D1097" s="522" t="s">
        <v>17698</v>
      </c>
      <c r="E1097" s="522" t="s">
        <v>337</v>
      </c>
      <c r="F1097" s="522" t="s">
        <v>17668</v>
      </c>
      <c r="G1097" s="522" t="s">
        <v>17699</v>
      </c>
      <c r="H1097" s="522" t="s">
        <v>18173</v>
      </c>
    </row>
    <row r="1098" spans="1:8" ht="15">
      <c r="A1098" s="522">
        <v>40000132</v>
      </c>
      <c r="B1098" s="522" t="s">
        <v>18174</v>
      </c>
      <c r="C1098" s="522" t="s">
        <v>15986</v>
      </c>
      <c r="D1098" s="522" t="s">
        <v>17698</v>
      </c>
      <c r="E1098" s="522" t="s">
        <v>337</v>
      </c>
      <c r="F1098" s="522" t="s">
        <v>17668</v>
      </c>
      <c r="G1098" s="522" t="s">
        <v>17699</v>
      </c>
      <c r="H1098" s="522" t="s">
        <v>18175</v>
      </c>
    </row>
    <row r="1099" spans="1:8" ht="15">
      <c r="A1099" s="522">
        <v>40000133</v>
      </c>
      <c r="B1099" s="522" t="s">
        <v>18176</v>
      </c>
      <c r="C1099" s="522" t="s">
        <v>15986</v>
      </c>
      <c r="D1099" s="522" t="s">
        <v>17698</v>
      </c>
      <c r="E1099" s="522" t="s">
        <v>440</v>
      </c>
      <c r="F1099" s="522" t="s">
        <v>17668</v>
      </c>
      <c r="G1099" s="522" t="s">
        <v>17699</v>
      </c>
      <c r="H1099" s="522" t="s">
        <v>18177</v>
      </c>
    </row>
    <row r="1100" spans="1:8" ht="15">
      <c r="A1100" s="522">
        <v>40000135</v>
      </c>
      <c r="B1100" s="522" t="s">
        <v>18178</v>
      </c>
      <c r="C1100" s="522" t="s">
        <v>15986</v>
      </c>
      <c r="D1100" s="522" t="s">
        <v>17698</v>
      </c>
      <c r="E1100" s="522" t="s">
        <v>440</v>
      </c>
      <c r="F1100" s="522" t="s">
        <v>17668</v>
      </c>
      <c r="G1100" s="522" t="s">
        <v>17699</v>
      </c>
      <c r="H1100" s="522" t="s">
        <v>18179</v>
      </c>
    </row>
    <row r="1101" spans="1:8" ht="15">
      <c r="A1101" s="522">
        <v>40000136</v>
      </c>
      <c r="B1101" s="522" t="s">
        <v>18180</v>
      </c>
      <c r="C1101" s="522" t="s">
        <v>15986</v>
      </c>
      <c r="D1101" s="522" t="s">
        <v>17698</v>
      </c>
      <c r="E1101" s="522" t="s">
        <v>440</v>
      </c>
      <c r="F1101" s="522" t="s">
        <v>17668</v>
      </c>
      <c r="G1101" s="522" t="s">
        <v>17699</v>
      </c>
      <c r="H1101" s="522" t="s">
        <v>18181</v>
      </c>
    </row>
    <row r="1102" spans="1:8" ht="15">
      <c r="A1102" s="522">
        <v>40000137</v>
      </c>
      <c r="B1102" s="522" t="s">
        <v>18182</v>
      </c>
      <c r="C1102" s="522" t="s">
        <v>15986</v>
      </c>
      <c r="D1102" s="522" t="s">
        <v>17698</v>
      </c>
      <c r="E1102" s="522" t="s">
        <v>440</v>
      </c>
      <c r="F1102" s="522" t="s">
        <v>17668</v>
      </c>
      <c r="G1102" s="522" t="s">
        <v>17699</v>
      </c>
      <c r="H1102" s="522" t="s">
        <v>18183</v>
      </c>
    </row>
    <row r="1103" spans="1:8" ht="15">
      <c r="A1103" s="522">
        <v>40000138</v>
      </c>
      <c r="B1103" s="522" t="s">
        <v>18184</v>
      </c>
      <c r="C1103" s="522" t="s">
        <v>15986</v>
      </c>
      <c r="D1103" s="522" t="s">
        <v>17698</v>
      </c>
      <c r="E1103" s="522" t="s">
        <v>440</v>
      </c>
      <c r="F1103" s="522" t="s">
        <v>17668</v>
      </c>
      <c r="G1103" s="522" t="s">
        <v>17699</v>
      </c>
      <c r="H1103" s="522" t="s">
        <v>18185</v>
      </c>
    </row>
    <row r="1104" spans="1:8" ht="15">
      <c r="A1104" s="522">
        <v>40000139</v>
      </c>
      <c r="B1104" s="522" t="s">
        <v>18186</v>
      </c>
      <c r="C1104" s="522" t="s">
        <v>15986</v>
      </c>
      <c r="D1104" s="522" t="s">
        <v>17698</v>
      </c>
      <c r="E1104" s="522" t="s">
        <v>440</v>
      </c>
      <c r="F1104" s="522" t="s">
        <v>17668</v>
      </c>
      <c r="G1104" s="522" t="s">
        <v>17699</v>
      </c>
      <c r="H1104" s="522" t="s">
        <v>18187</v>
      </c>
    </row>
    <row r="1105" spans="1:8" ht="15">
      <c r="A1105" s="522">
        <v>40000140</v>
      </c>
      <c r="B1105" s="522" t="s">
        <v>18188</v>
      </c>
      <c r="C1105" s="522" t="s">
        <v>15986</v>
      </c>
      <c r="D1105" s="522" t="s">
        <v>17698</v>
      </c>
      <c r="E1105" s="522" t="s">
        <v>440</v>
      </c>
      <c r="F1105" s="522" t="s">
        <v>17668</v>
      </c>
      <c r="G1105" s="522" t="s">
        <v>17699</v>
      </c>
      <c r="H1105" s="522" t="s">
        <v>18189</v>
      </c>
    </row>
    <row r="1106" spans="1:8" ht="15">
      <c r="A1106" s="522">
        <v>40000141</v>
      </c>
      <c r="B1106" s="522" t="s">
        <v>18190</v>
      </c>
      <c r="C1106" s="522" t="s">
        <v>15986</v>
      </c>
      <c r="D1106" s="522" t="s">
        <v>17698</v>
      </c>
      <c r="E1106" s="522" t="s">
        <v>440</v>
      </c>
      <c r="F1106" s="522" t="s">
        <v>17668</v>
      </c>
      <c r="G1106" s="522" t="s">
        <v>17699</v>
      </c>
      <c r="H1106" s="522" t="s">
        <v>18191</v>
      </c>
    </row>
    <row r="1107" spans="1:8" ht="15">
      <c r="A1107" s="522">
        <v>40000142</v>
      </c>
      <c r="B1107" s="522" t="s">
        <v>18192</v>
      </c>
      <c r="C1107" s="522" t="s">
        <v>15986</v>
      </c>
      <c r="D1107" s="522" t="s">
        <v>17698</v>
      </c>
      <c r="E1107" s="522" t="s">
        <v>440</v>
      </c>
      <c r="F1107" s="522" t="s">
        <v>17668</v>
      </c>
      <c r="G1107" s="522" t="s">
        <v>17699</v>
      </c>
      <c r="H1107" s="522" t="s">
        <v>18193</v>
      </c>
    </row>
    <row r="1108" spans="1:8" ht="15">
      <c r="A1108" s="522">
        <v>40000143</v>
      </c>
      <c r="B1108" s="522" t="s">
        <v>18194</v>
      </c>
      <c r="C1108" s="522" t="s">
        <v>15986</v>
      </c>
      <c r="D1108" s="522" t="s">
        <v>17698</v>
      </c>
      <c r="E1108" s="522" t="s">
        <v>15239</v>
      </c>
      <c r="F1108" s="522" t="s">
        <v>17668</v>
      </c>
      <c r="G1108" s="522" t="s">
        <v>17699</v>
      </c>
      <c r="H1108" s="522" t="s">
        <v>18195</v>
      </c>
    </row>
    <row r="1109" spans="1:8" ht="15">
      <c r="A1109" s="522">
        <v>40000144</v>
      </c>
      <c r="B1109" s="522" t="s">
        <v>18196</v>
      </c>
      <c r="C1109" s="522" t="s">
        <v>15986</v>
      </c>
      <c r="D1109" s="522" t="s">
        <v>17698</v>
      </c>
      <c r="E1109" s="522" t="s">
        <v>15239</v>
      </c>
      <c r="F1109" s="522" t="s">
        <v>17668</v>
      </c>
      <c r="G1109" s="522" t="s">
        <v>17699</v>
      </c>
      <c r="H1109" s="522" t="s">
        <v>18197</v>
      </c>
    </row>
    <row r="1110" spans="1:8" ht="15">
      <c r="A1110" s="522">
        <v>40000145</v>
      </c>
      <c r="B1110" s="522" t="s">
        <v>18198</v>
      </c>
      <c r="C1110" s="522" t="s">
        <v>15986</v>
      </c>
      <c r="D1110" s="522" t="s">
        <v>17698</v>
      </c>
      <c r="E1110" s="522" t="s">
        <v>15239</v>
      </c>
      <c r="F1110" s="522" t="s">
        <v>17668</v>
      </c>
      <c r="G1110" s="522" t="s">
        <v>17699</v>
      </c>
      <c r="H1110" s="522" t="s">
        <v>18199</v>
      </c>
    </row>
    <row r="1111" spans="1:8" ht="15">
      <c r="A1111" s="522">
        <v>40000146</v>
      </c>
      <c r="B1111" s="522" t="s">
        <v>18200</v>
      </c>
      <c r="C1111" s="522" t="s">
        <v>15986</v>
      </c>
      <c r="D1111" s="522" t="s">
        <v>17698</v>
      </c>
      <c r="E1111" s="522" t="s">
        <v>440</v>
      </c>
      <c r="F1111" s="522" t="s">
        <v>17668</v>
      </c>
      <c r="G1111" s="522" t="s">
        <v>17699</v>
      </c>
      <c r="H1111" s="522" t="s">
        <v>18201</v>
      </c>
    </row>
    <row r="1112" spans="1:8" ht="15">
      <c r="A1112" s="522">
        <v>40000147</v>
      </c>
      <c r="B1112" s="522" t="s">
        <v>18202</v>
      </c>
      <c r="C1112" s="522" t="s">
        <v>15986</v>
      </c>
      <c r="D1112" s="522" t="s">
        <v>17698</v>
      </c>
      <c r="E1112" s="522" t="s">
        <v>440</v>
      </c>
      <c r="F1112" s="522" t="s">
        <v>17668</v>
      </c>
      <c r="G1112" s="522" t="s">
        <v>17699</v>
      </c>
      <c r="H1112" s="522" t="s">
        <v>18203</v>
      </c>
    </row>
    <row r="1113" spans="1:8" ht="15">
      <c r="A1113" s="522">
        <v>40000148</v>
      </c>
      <c r="B1113" s="522" t="s">
        <v>18204</v>
      </c>
      <c r="C1113" s="522" t="s">
        <v>15986</v>
      </c>
      <c r="D1113" s="522" t="s">
        <v>17698</v>
      </c>
      <c r="E1113" s="522" t="s">
        <v>440</v>
      </c>
      <c r="F1113" s="522" t="s">
        <v>17668</v>
      </c>
      <c r="G1113" s="522" t="s">
        <v>17699</v>
      </c>
      <c r="H1113" s="522" t="s">
        <v>18205</v>
      </c>
    </row>
    <row r="1114" spans="1:8" ht="15">
      <c r="A1114" s="522">
        <v>40000150</v>
      </c>
      <c r="B1114" s="522" t="s">
        <v>18206</v>
      </c>
      <c r="C1114" s="522" t="s">
        <v>15986</v>
      </c>
      <c r="D1114" s="522" t="s">
        <v>17698</v>
      </c>
      <c r="E1114" s="522" t="s">
        <v>440</v>
      </c>
      <c r="F1114" s="522" t="s">
        <v>17668</v>
      </c>
      <c r="G1114" s="522" t="s">
        <v>17699</v>
      </c>
      <c r="H1114" s="522" t="s">
        <v>18207</v>
      </c>
    </row>
    <row r="1115" spans="1:8" ht="15">
      <c r="A1115" s="522">
        <v>40000151</v>
      </c>
      <c r="B1115" s="522" t="s">
        <v>18208</v>
      </c>
      <c r="C1115" s="522" t="s">
        <v>15986</v>
      </c>
      <c r="D1115" s="522" t="s">
        <v>17698</v>
      </c>
      <c r="E1115" s="522" t="s">
        <v>440</v>
      </c>
      <c r="F1115" s="522" t="s">
        <v>17668</v>
      </c>
      <c r="G1115" s="522" t="s">
        <v>17699</v>
      </c>
      <c r="H1115" s="522" t="s">
        <v>18209</v>
      </c>
    </row>
    <row r="1116" spans="1:8" ht="15">
      <c r="A1116" s="522">
        <v>40000152</v>
      </c>
      <c r="B1116" s="522" t="s">
        <v>18210</v>
      </c>
      <c r="C1116" s="522" t="s">
        <v>15986</v>
      </c>
      <c r="D1116" s="522" t="s">
        <v>17698</v>
      </c>
      <c r="E1116" s="522" t="s">
        <v>440</v>
      </c>
      <c r="F1116" s="522" t="s">
        <v>17668</v>
      </c>
      <c r="G1116" s="522" t="s">
        <v>17699</v>
      </c>
      <c r="H1116" s="522" t="s">
        <v>18211</v>
      </c>
    </row>
    <row r="1117" spans="1:8" ht="15">
      <c r="A1117" s="522">
        <v>40000153</v>
      </c>
      <c r="B1117" s="522" t="s">
        <v>18212</v>
      </c>
      <c r="C1117" s="522" t="s">
        <v>15986</v>
      </c>
      <c r="D1117" s="522" t="s">
        <v>17698</v>
      </c>
      <c r="E1117" s="522" t="s">
        <v>440</v>
      </c>
      <c r="F1117" s="522" t="s">
        <v>17668</v>
      </c>
      <c r="G1117" s="522" t="s">
        <v>17699</v>
      </c>
      <c r="H1117" s="522" t="s">
        <v>18213</v>
      </c>
    </row>
    <row r="1118" spans="1:8" ht="15">
      <c r="A1118" s="522">
        <v>40000154</v>
      </c>
      <c r="B1118" s="522" t="s">
        <v>18214</v>
      </c>
      <c r="C1118" s="522" t="s">
        <v>15986</v>
      </c>
      <c r="D1118" s="522" t="s">
        <v>17698</v>
      </c>
      <c r="E1118" s="522" t="s">
        <v>440</v>
      </c>
      <c r="F1118" s="522" t="s">
        <v>17668</v>
      </c>
      <c r="G1118" s="522" t="s">
        <v>17699</v>
      </c>
      <c r="H1118" s="522" t="s">
        <v>18215</v>
      </c>
    </row>
    <row r="1119" spans="1:8" ht="15">
      <c r="A1119" s="522">
        <v>40000155</v>
      </c>
      <c r="B1119" s="522" t="s">
        <v>18216</v>
      </c>
      <c r="C1119" s="522" t="s">
        <v>15986</v>
      </c>
      <c r="D1119" s="522" t="s">
        <v>17698</v>
      </c>
      <c r="E1119" s="522" t="s">
        <v>440</v>
      </c>
      <c r="F1119" s="522" t="s">
        <v>17668</v>
      </c>
      <c r="G1119" s="522" t="s">
        <v>17699</v>
      </c>
      <c r="H1119" s="522" t="s">
        <v>18217</v>
      </c>
    </row>
    <row r="1120" spans="1:8" ht="15">
      <c r="A1120" s="522">
        <v>40000156</v>
      </c>
      <c r="B1120" s="522" t="s">
        <v>18218</v>
      </c>
      <c r="C1120" s="522" t="s">
        <v>15986</v>
      </c>
      <c r="D1120" s="522" t="s">
        <v>17698</v>
      </c>
      <c r="E1120" s="522" t="s">
        <v>12563</v>
      </c>
      <c r="F1120" s="522" t="s">
        <v>17668</v>
      </c>
      <c r="G1120" s="522" t="s">
        <v>17699</v>
      </c>
      <c r="H1120" s="522" t="s">
        <v>17848</v>
      </c>
    </row>
    <row r="1121" spans="1:8" ht="15">
      <c r="A1121" s="522">
        <v>40000157</v>
      </c>
      <c r="B1121" s="522" t="s">
        <v>18219</v>
      </c>
      <c r="C1121" s="522" t="s">
        <v>15986</v>
      </c>
      <c r="D1121" s="522" t="s">
        <v>17698</v>
      </c>
      <c r="E1121" s="522" t="s">
        <v>440</v>
      </c>
      <c r="F1121" s="522" t="s">
        <v>17668</v>
      </c>
      <c r="G1121" s="522" t="s">
        <v>17699</v>
      </c>
      <c r="H1121" s="522" t="s">
        <v>17850</v>
      </c>
    </row>
    <row r="1122" spans="1:8" ht="15">
      <c r="A1122" s="522">
        <v>40000158</v>
      </c>
      <c r="B1122" s="522" t="s">
        <v>18220</v>
      </c>
      <c r="C1122" s="522" t="s">
        <v>15986</v>
      </c>
      <c r="D1122" s="522" t="s">
        <v>17698</v>
      </c>
      <c r="E1122" s="522" t="s">
        <v>440</v>
      </c>
      <c r="F1122" s="522" t="s">
        <v>17668</v>
      </c>
      <c r="G1122" s="522" t="s">
        <v>17699</v>
      </c>
      <c r="H1122" s="522" t="s">
        <v>17852</v>
      </c>
    </row>
    <row r="1123" spans="1:8" ht="15">
      <c r="A1123" s="522">
        <v>40000159</v>
      </c>
      <c r="B1123" s="522" t="s">
        <v>18221</v>
      </c>
      <c r="C1123" s="522" t="s">
        <v>15986</v>
      </c>
      <c r="D1123" s="522" t="s">
        <v>17698</v>
      </c>
      <c r="E1123" s="522" t="s">
        <v>337</v>
      </c>
      <c r="F1123" s="522" t="s">
        <v>17668</v>
      </c>
      <c r="G1123" s="522" t="s">
        <v>17699</v>
      </c>
      <c r="H1123" s="522" t="s">
        <v>17854</v>
      </c>
    </row>
    <row r="1124" spans="1:8" ht="15">
      <c r="A1124" s="522">
        <v>40000160</v>
      </c>
      <c r="B1124" s="522" t="s">
        <v>18222</v>
      </c>
      <c r="C1124" s="522" t="s">
        <v>15986</v>
      </c>
      <c r="D1124" s="522" t="s">
        <v>17698</v>
      </c>
      <c r="E1124" s="522" t="s">
        <v>440</v>
      </c>
      <c r="F1124" s="522" t="s">
        <v>17668</v>
      </c>
      <c r="G1124" s="522" t="s">
        <v>17699</v>
      </c>
      <c r="H1124" s="522" t="s">
        <v>18223</v>
      </c>
    </row>
    <row r="1125" spans="1:8" ht="15">
      <c r="A1125" s="522">
        <v>40000161</v>
      </c>
      <c r="B1125" s="522" t="s">
        <v>18224</v>
      </c>
      <c r="C1125" s="522" t="s">
        <v>15986</v>
      </c>
      <c r="D1125" s="522" t="s">
        <v>17698</v>
      </c>
      <c r="E1125" s="522" t="s">
        <v>440</v>
      </c>
      <c r="F1125" s="522" t="s">
        <v>17668</v>
      </c>
      <c r="G1125" s="522" t="s">
        <v>17699</v>
      </c>
      <c r="H1125" s="522" t="s">
        <v>18225</v>
      </c>
    </row>
    <row r="1126" spans="1:8" ht="15">
      <c r="A1126" s="522">
        <v>40000162</v>
      </c>
      <c r="B1126" s="522" t="s">
        <v>18226</v>
      </c>
      <c r="C1126" s="522" t="s">
        <v>15986</v>
      </c>
      <c r="D1126" s="522" t="s">
        <v>17698</v>
      </c>
      <c r="E1126" s="522" t="s">
        <v>440</v>
      </c>
      <c r="F1126" s="522" t="s">
        <v>17668</v>
      </c>
      <c r="G1126" s="522" t="s">
        <v>17699</v>
      </c>
      <c r="H1126" s="522" t="s">
        <v>18227</v>
      </c>
    </row>
    <row r="1127" spans="1:8" ht="15">
      <c r="A1127" s="522">
        <v>40000163</v>
      </c>
      <c r="B1127" s="522" t="s">
        <v>18228</v>
      </c>
      <c r="C1127" s="522" t="s">
        <v>15986</v>
      </c>
      <c r="D1127" s="522" t="s">
        <v>17698</v>
      </c>
      <c r="E1127" s="522" t="s">
        <v>440</v>
      </c>
      <c r="F1127" s="522" t="s">
        <v>17668</v>
      </c>
      <c r="G1127" s="522" t="s">
        <v>17699</v>
      </c>
      <c r="H1127" s="522" t="s">
        <v>18229</v>
      </c>
    </row>
    <row r="1128" spans="1:8" ht="15">
      <c r="A1128" s="522">
        <v>40000164</v>
      </c>
      <c r="B1128" s="522" t="s">
        <v>18230</v>
      </c>
      <c r="C1128" s="522" t="s">
        <v>15986</v>
      </c>
      <c r="D1128" s="522" t="s">
        <v>17698</v>
      </c>
      <c r="E1128" s="522" t="s">
        <v>440</v>
      </c>
      <c r="F1128" s="522" t="s">
        <v>17668</v>
      </c>
      <c r="G1128" s="522" t="s">
        <v>17699</v>
      </c>
      <c r="H1128" s="522" t="s">
        <v>18231</v>
      </c>
    </row>
    <row r="1129" spans="1:8" ht="15">
      <c r="A1129" s="522">
        <v>40000165</v>
      </c>
      <c r="B1129" s="522" t="s">
        <v>18232</v>
      </c>
      <c r="C1129" s="522" t="s">
        <v>15986</v>
      </c>
      <c r="D1129" s="522" t="s">
        <v>17698</v>
      </c>
      <c r="E1129" s="522" t="s">
        <v>440</v>
      </c>
      <c r="F1129" s="522" t="s">
        <v>17668</v>
      </c>
      <c r="G1129" s="522" t="s">
        <v>17699</v>
      </c>
      <c r="H1129" s="522" t="s">
        <v>18233</v>
      </c>
    </row>
    <row r="1130" spans="1:8" ht="15">
      <c r="A1130" s="522">
        <v>40000166</v>
      </c>
      <c r="B1130" s="522" t="s">
        <v>18234</v>
      </c>
      <c r="C1130" s="522" t="s">
        <v>15986</v>
      </c>
      <c r="D1130" s="522" t="s">
        <v>17698</v>
      </c>
      <c r="E1130" s="522" t="s">
        <v>440</v>
      </c>
      <c r="F1130" s="522" t="s">
        <v>17668</v>
      </c>
      <c r="G1130" s="522" t="s">
        <v>17699</v>
      </c>
      <c r="H1130" s="522" t="s">
        <v>18235</v>
      </c>
    </row>
    <row r="1131" spans="1:8" ht="15">
      <c r="A1131" s="522">
        <v>40000167</v>
      </c>
      <c r="B1131" s="522" t="s">
        <v>18236</v>
      </c>
      <c r="C1131" s="522" t="s">
        <v>15986</v>
      </c>
      <c r="D1131" s="522" t="s">
        <v>17698</v>
      </c>
      <c r="E1131" s="522" t="s">
        <v>440</v>
      </c>
      <c r="F1131" s="522" t="s">
        <v>17668</v>
      </c>
      <c r="G1131" s="522" t="s">
        <v>17699</v>
      </c>
      <c r="H1131" s="522" t="s">
        <v>18237</v>
      </c>
    </row>
    <row r="1132" spans="1:8" ht="15">
      <c r="A1132" s="522">
        <v>40000168</v>
      </c>
      <c r="B1132" s="522" t="s">
        <v>18238</v>
      </c>
      <c r="C1132" s="522" t="s">
        <v>15986</v>
      </c>
      <c r="D1132" s="522" t="s">
        <v>17698</v>
      </c>
      <c r="E1132" s="522" t="s">
        <v>440</v>
      </c>
      <c r="F1132" s="522" t="s">
        <v>17668</v>
      </c>
      <c r="G1132" s="522" t="s">
        <v>17699</v>
      </c>
      <c r="H1132" s="522" t="s">
        <v>18239</v>
      </c>
    </row>
    <row r="1133" spans="1:8" ht="15">
      <c r="A1133" s="522">
        <v>40000169</v>
      </c>
      <c r="B1133" s="522" t="s">
        <v>18240</v>
      </c>
      <c r="C1133" s="522" t="s">
        <v>15986</v>
      </c>
      <c r="D1133" s="522" t="s">
        <v>17698</v>
      </c>
      <c r="E1133" s="522" t="s">
        <v>440</v>
      </c>
      <c r="F1133" s="522" t="s">
        <v>17668</v>
      </c>
      <c r="G1133" s="522" t="s">
        <v>17699</v>
      </c>
      <c r="H1133" s="522" t="s">
        <v>18241</v>
      </c>
    </row>
    <row r="1134" spans="1:8" ht="15">
      <c r="A1134" s="522">
        <v>40000170</v>
      </c>
      <c r="B1134" s="522" t="s">
        <v>18242</v>
      </c>
      <c r="C1134" s="522" t="s">
        <v>15986</v>
      </c>
      <c r="D1134" s="522" t="s">
        <v>17698</v>
      </c>
      <c r="E1134" s="522" t="s">
        <v>440</v>
      </c>
      <c r="F1134" s="522" t="s">
        <v>17668</v>
      </c>
      <c r="G1134" s="522" t="s">
        <v>17699</v>
      </c>
      <c r="H1134" s="522" t="s">
        <v>18243</v>
      </c>
    </row>
    <row r="1135" spans="1:8" ht="15">
      <c r="A1135" s="522">
        <v>40000171</v>
      </c>
      <c r="B1135" s="522" t="s">
        <v>18244</v>
      </c>
      <c r="C1135" s="522" t="s">
        <v>15986</v>
      </c>
      <c r="D1135" s="522" t="s">
        <v>17698</v>
      </c>
      <c r="E1135" s="522" t="s">
        <v>440</v>
      </c>
      <c r="F1135" s="522" t="s">
        <v>17668</v>
      </c>
      <c r="G1135" s="522" t="s">
        <v>17699</v>
      </c>
      <c r="H1135" s="522" t="s">
        <v>18245</v>
      </c>
    </row>
    <row r="1136" spans="1:8" ht="15">
      <c r="A1136" s="522">
        <v>40000172</v>
      </c>
      <c r="B1136" s="522" t="s">
        <v>18246</v>
      </c>
      <c r="C1136" s="522" t="s">
        <v>15986</v>
      </c>
      <c r="D1136" s="522" t="s">
        <v>17698</v>
      </c>
      <c r="E1136" s="522" t="s">
        <v>440</v>
      </c>
      <c r="F1136" s="522" t="s">
        <v>17668</v>
      </c>
      <c r="G1136" s="522" t="s">
        <v>17699</v>
      </c>
      <c r="H1136" s="522" t="s">
        <v>18247</v>
      </c>
    </row>
    <row r="1137" spans="1:8" ht="15">
      <c r="A1137" s="522">
        <v>40000174</v>
      </c>
      <c r="B1137" s="522" t="s">
        <v>18248</v>
      </c>
      <c r="C1137" s="522" t="s">
        <v>15986</v>
      </c>
      <c r="D1137" s="522" t="s">
        <v>17698</v>
      </c>
      <c r="E1137" s="522" t="s">
        <v>440</v>
      </c>
      <c r="F1137" s="522" t="s">
        <v>17668</v>
      </c>
      <c r="G1137" s="522" t="s">
        <v>17699</v>
      </c>
      <c r="H1137" s="522" t="s">
        <v>18249</v>
      </c>
    </row>
    <row r="1138" spans="1:8" ht="15">
      <c r="A1138" s="522">
        <v>40000176</v>
      </c>
      <c r="B1138" s="522" t="s">
        <v>18250</v>
      </c>
      <c r="C1138" s="522" t="s">
        <v>15986</v>
      </c>
      <c r="D1138" s="522" t="s">
        <v>17698</v>
      </c>
      <c r="E1138" s="522" t="s">
        <v>440</v>
      </c>
      <c r="F1138" s="522" t="s">
        <v>17668</v>
      </c>
      <c r="G1138" s="522" t="s">
        <v>17699</v>
      </c>
      <c r="H1138" s="522" t="s">
        <v>18251</v>
      </c>
    </row>
    <row r="1139" spans="1:8" ht="15">
      <c r="A1139" s="522">
        <v>40000177</v>
      </c>
      <c r="B1139" s="522" t="s">
        <v>18252</v>
      </c>
      <c r="C1139" s="522" t="s">
        <v>15986</v>
      </c>
      <c r="D1139" s="522" t="s">
        <v>17698</v>
      </c>
      <c r="E1139" s="522" t="s">
        <v>440</v>
      </c>
      <c r="F1139" s="522" t="s">
        <v>17668</v>
      </c>
      <c r="G1139" s="522" t="s">
        <v>17699</v>
      </c>
      <c r="H1139" s="522" t="s">
        <v>18253</v>
      </c>
    </row>
    <row r="1140" spans="1:8" ht="15">
      <c r="A1140" s="522">
        <v>40000178</v>
      </c>
      <c r="B1140" s="522" t="s">
        <v>18254</v>
      </c>
      <c r="C1140" s="522" t="s">
        <v>15986</v>
      </c>
      <c r="D1140" s="522" t="s">
        <v>17698</v>
      </c>
      <c r="E1140" s="522" t="s">
        <v>440</v>
      </c>
      <c r="F1140" s="522" t="s">
        <v>17668</v>
      </c>
      <c r="G1140" s="522" t="s">
        <v>17699</v>
      </c>
      <c r="H1140" s="522" t="s">
        <v>18255</v>
      </c>
    </row>
    <row r="1141" spans="1:8" ht="15">
      <c r="A1141" s="522">
        <v>40000179</v>
      </c>
      <c r="B1141" s="522" t="s">
        <v>18256</v>
      </c>
      <c r="C1141" s="522" t="s">
        <v>15986</v>
      </c>
      <c r="D1141" s="522" t="s">
        <v>17698</v>
      </c>
      <c r="E1141" s="522" t="s">
        <v>440</v>
      </c>
      <c r="F1141" s="522" t="s">
        <v>17668</v>
      </c>
      <c r="G1141" s="522" t="s">
        <v>17699</v>
      </c>
      <c r="H1141" s="522" t="s">
        <v>18257</v>
      </c>
    </row>
    <row r="1142" spans="1:8" ht="15">
      <c r="A1142" s="522">
        <v>40000180</v>
      </c>
      <c r="B1142" s="522" t="s">
        <v>18258</v>
      </c>
      <c r="C1142" s="522" t="s">
        <v>15986</v>
      </c>
      <c r="D1142" s="522" t="s">
        <v>17698</v>
      </c>
      <c r="E1142" s="522" t="s">
        <v>440</v>
      </c>
      <c r="F1142" s="522" t="s">
        <v>17668</v>
      </c>
      <c r="G1142" s="522" t="s">
        <v>17699</v>
      </c>
      <c r="H1142" s="522" t="s">
        <v>18259</v>
      </c>
    </row>
    <row r="1143" spans="1:8" ht="15">
      <c r="A1143" s="522">
        <v>40000181</v>
      </c>
      <c r="B1143" s="522" t="s">
        <v>18260</v>
      </c>
      <c r="C1143" s="522" t="s">
        <v>15986</v>
      </c>
      <c r="D1143" s="522" t="s">
        <v>17698</v>
      </c>
      <c r="E1143" s="522" t="s">
        <v>440</v>
      </c>
      <c r="F1143" s="522" t="s">
        <v>17668</v>
      </c>
      <c r="G1143" s="522" t="s">
        <v>17699</v>
      </c>
      <c r="H1143" s="522" t="s">
        <v>18261</v>
      </c>
    </row>
    <row r="1144" spans="1:8" ht="15">
      <c r="A1144" s="522">
        <v>40000182</v>
      </c>
      <c r="B1144" s="522" t="s">
        <v>18262</v>
      </c>
      <c r="C1144" s="522" t="s">
        <v>15986</v>
      </c>
      <c r="D1144" s="522" t="s">
        <v>17698</v>
      </c>
      <c r="E1144" s="522" t="s">
        <v>440</v>
      </c>
      <c r="F1144" s="522" t="s">
        <v>17668</v>
      </c>
      <c r="G1144" s="522" t="s">
        <v>17699</v>
      </c>
      <c r="H1144" s="522" t="s">
        <v>18263</v>
      </c>
    </row>
    <row r="1145" spans="1:8" ht="15">
      <c r="A1145" s="522">
        <v>40000183</v>
      </c>
      <c r="B1145" s="522" t="s">
        <v>18264</v>
      </c>
      <c r="C1145" s="522" t="s">
        <v>15986</v>
      </c>
      <c r="D1145" s="522" t="s">
        <v>17698</v>
      </c>
      <c r="E1145" s="522" t="s">
        <v>440</v>
      </c>
      <c r="F1145" s="522" t="s">
        <v>17668</v>
      </c>
      <c r="G1145" s="522" t="s">
        <v>17699</v>
      </c>
      <c r="H1145" s="522" t="s">
        <v>18265</v>
      </c>
    </row>
    <row r="1146" spans="1:8" ht="15">
      <c r="A1146" s="522">
        <v>40000184</v>
      </c>
      <c r="B1146" s="522" t="s">
        <v>18266</v>
      </c>
      <c r="C1146" s="522" t="s">
        <v>15986</v>
      </c>
      <c r="D1146" s="522" t="s">
        <v>17698</v>
      </c>
      <c r="E1146" s="522" t="s">
        <v>440</v>
      </c>
      <c r="F1146" s="522" t="s">
        <v>17668</v>
      </c>
      <c r="G1146" s="522" t="s">
        <v>17699</v>
      </c>
      <c r="H1146" s="522" t="s">
        <v>18267</v>
      </c>
    </row>
    <row r="1147" spans="1:8" ht="15">
      <c r="A1147" s="522">
        <v>40000185</v>
      </c>
      <c r="B1147" s="522" t="s">
        <v>18268</v>
      </c>
      <c r="C1147" s="522" t="s">
        <v>15986</v>
      </c>
      <c r="D1147" s="522" t="s">
        <v>17698</v>
      </c>
      <c r="E1147" s="522" t="s">
        <v>440</v>
      </c>
      <c r="F1147" s="522" t="s">
        <v>17668</v>
      </c>
      <c r="G1147" s="522" t="s">
        <v>17699</v>
      </c>
      <c r="H1147" s="522" t="s">
        <v>18269</v>
      </c>
    </row>
    <row r="1148" spans="1:8" ht="15">
      <c r="A1148" s="522">
        <v>40000186</v>
      </c>
      <c r="B1148" s="522" t="s">
        <v>18270</v>
      </c>
      <c r="C1148" s="522" t="s">
        <v>15986</v>
      </c>
      <c r="D1148" s="522" t="s">
        <v>17698</v>
      </c>
      <c r="E1148" s="522" t="s">
        <v>440</v>
      </c>
      <c r="F1148" s="522" t="s">
        <v>17668</v>
      </c>
      <c r="G1148" s="522" t="s">
        <v>17699</v>
      </c>
      <c r="H1148" s="522" t="s">
        <v>18271</v>
      </c>
    </row>
    <row r="1149" spans="1:8" ht="15">
      <c r="A1149" s="522">
        <v>40000187</v>
      </c>
      <c r="B1149" s="522" t="s">
        <v>18272</v>
      </c>
      <c r="C1149" s="522" t="s">
        <v>15986</v>
      </c>
      <c r="D1149" s="522" t="s">
        <v>17698</v>
      </c>
      <c r="E1149" s="522" t="s">
        <v>440</v>
      </c>
      <c r="F1149" s="522" t="s">
        <v>17668</v>
      </c>
      <c r="G1149" s="522" t="s">
        <v>17699</v>
      </c>
      <c r="H1149" s="522" t="s">
        <v>18273</v>
      </c>
    </row>
    <row r="1150" spans="1:8" ht="15">
      <c r="A1150" s="522">
        <v>40000188</v>
      </c>
      <c r="B1150" s="522" t="s">
        <v>18274</v>
      </c>
      <c r="C1150" s="522" t="s">
        <v>15986</v>
      </c>
      <c r="D1150" s="522" t="s">
        <v>17698</v>
      </c>
      <c r="E1150" s="522" t="s">
        <v>440</v>
      </c>
      <c r="F1150" s="522" t="s">
        <v>17668</v>
      </c>
      <c r="G1150" s="522" t="s">
        <v>17699</v>
      </c>
      <c r="H1150" s="522" t="s">
        <v>18275</v>
      </c>
    </row>
    <row r="1151" spans="1:8" ht="15">
      <c r="A1151" s="522">
        <v>40000189</v>
      </c>
      <c r="B1151" s="522" t="s">
        <v>18276</v>
      </c>
      <c r="C1151" s="522" t="s">
        <v>15986</v>
      </c>
      <c r="D1151" s="522" t="s">
        <v>17698</v>
      </c>
      <c r="E1151" s="522" t="s">
        <v>440</v>
      </c>
      <c r="F1151" s="522" t="s">
        <v>17668</v>
      </c>
      <c r="G1151" s="522" t="s">
        <v>17699</v>
      </c>
      <c r="H1151" s="522" t="s">
        <v>18277</v>
      </c>
    </row>
    <row r="1152" spans="1:8" ht="15">
      <c r="A1152" s="522">
        <v>40000190</v>
      </c>
      <c r="B1152" s="522" t="s">
        <v>18278</v>
      </c>
      <c r="C1152" s="522" t="s">
        <v>15986</v>
      </c>
      <c r="D1152" s="522" t="s">
        <v>17698</v>
      </c>
      <c r="E1152" s="522" t="s">
        <v>440</v>
      </c>
      <c r="F1152" s="522" t="s">
        <v>17668</v>
      </c>
      <c r="G1152" s="522" t="s">
        <v>17699</v>
      </c>
      <c r="H1152" s="522" t="s">
        <v>18279</v>
      </c>
    </row>
    <row r="1153" spans="1:8" ht="15">
      <c r="A1153" s="522">
        <v>40000191</v>
      </c>
      <c r="B1153" s="522" t="s">
        <v>18280</v>
      </c>
      <c r="C1153" s="522" t="s">
        <v>15986</v>
      </c>
      <c r="D1153" s="522" t="s">
        <v>17698</v>
      </c>
      <c r="E1153" s="522" t="s">
        <v>440</v>
      </c>
      <c r="F1153" s="522" t="s">
        <v>17668</v>
      </c>
      <c r="G1153" s="522" t="s">
        <v>17699</v>
      </c>
      <c r="H1153" s="522" t="s">
        <v>18281</v>
      </c>
    </row>
    <row r="1154" spans="1:8" ht="15">
      <c r="A1154" s="522">
        <v>40000192</v>
      </c>
      <c r="B1154" s="522" t="s">
        <v>18282</v>
      </c>
      <c r="C1154" s="522" t="s">
        <v>15986</v>
      </c>
      <c r="D1154" s="522" t="s">
        <v>17698</v>
      </c>
      <c r="E1154" s="522" t="s">
        <v>440</v>
      </c>
      <c r="F1154" s="522" t="s">
        <v>17668</v>
      </c>
      <c r="G1154" s="522" t="s">
        <v>17699</v>
      </c>
      <c r="H1154" s="522" t="s">
        <v>18283</v>
      </c>
    </row>
    <row r="1155" spans="1:8" ht="15">
      <c r="A1155" s="522">
        <v>40000193</v>
      </c>
      <c r="B1155" s="522" t="s">
        <v>18284</v>
      </c>
      <c r="C1155" s="522" t="s">
        <v>15986</v>
      </c>
      <c r="D1155" s="522" t="s">
        <v>17698</v>
      </c>
      <c r="E1155" s="522" t="s">
        <v>440</v>
      </c>
      <c r="F1155" s="522" t="s">
        <v>17668</v>
      </c>
      <c r="G1155" s="522" t="s">
        <v>17699</v>
      </c>
      <c r="H1155" s="522" t="s">
        <v>18285</v>
      </c>
    </row>
    <row r="1156" spans="1:8" ht="15">
      <c r="A1156" s="522">
        <v>40000194</v>
      </c>
      <c r="B1156" s="522" t="s">
        <v>18286</v>
      </c>
      <c r="C1156" s="522" t="s">
        <v>15986</v>
      </c>
      <c r="D1156" s="522" t="s">
        <v>17698</v>
      </c>
      <c r="E1156" s="522" t="s">
        <v>440</v>
      </c>
      <c r="F1156" s="522" t="s">
        <v>17668</v>
      </c>
      <c r="G1156" s="522" t="s">
        <v>17699</v>
      </c>
      <c r="H1156" s="522" t="s">
        <v>18287</v>
      </c>
    </row>
    <row r="1157" spans="1:8" ht="15">
      <c r="A1157" s="522">
        <v>40000195</v>
      </c>
      <c r="B1157" s="522" t="s">
        <v>18288</v>
      </c>
      <c r="C1157" s="522" t="s">
        <v>15986</v>
      </c>
      <c r="D1157" s="522" t="s">
        <v>17698</v>
      </c>
      <c r="E1157" s="522" t="s">
        <v>440</v>
      </c>
      <c r="F1157" s="522" t="s">
        <v>17668</v>
      </c>
      <c r="G1157" s="522" t="s">
        <v>17699</v>
      </c>
      <c r="H1157" s="522" t="s">
        <v>18289</v>
      </c>
    </row>
    <row r="1158" spans="1:8" ht="15">
      <c r="A1158" s="522">
        <v>40000196</v>
      </c>
      <c r="B1158" s="522" t="s">
        <v>18290</v>
      </c>
      <c r="C1158" s="522" t="s">
        <v>15986</v>
      </c>
      <c r="D1158" s="522" t="s">
        <v>17698</v>
      </c>
      <c r="E1158" s="522" t="s">
        <v>440</v>
      </c>
      <c r="F1158" s="522" t="s">
        <v>17668</v>
      </c>
      <c r="G1158" s="522" t="s">
        <v>17699</v>
      </c>
      <c r="H1158" s="522" t="s">
        <v>18291</v>
      </c>
    </row>
    <row r="1159" spans="1:8" ht="15">
      <c r="A1159" s="522">
        <v>40000197</v>
      </c>
      <c r="B1159" s="522" t="s">
        <v>18292</v>
      </c>
      <c r="C1159" s="522" t="s">
        <v>15986</v>
      </c>
      <c r="D1159" s="522" t="s">
        <v>17698</v>
      </c>
      <c r="E1159" s="522" t="s">
        <v>440</v>
      </c>
      <c r="F1159" s="522" t="s">
        <v>17668</v>
      </c>
      <c r="G1159" s="522" t="s">
        <v>17699</v>
      </c>
      <c r="H1159" s="522" t="s">
        <v>18293</v>
      </c>
    </row>
    <row r="1160" spans="1:8" ht="15">
      <c r="A1160" s="522">
        <v>40000198</v>
      </c>
      <c r="B1160" s="522" t="s">
        <v>18294</v>
      </c>
      <c r="C1160" s="522" t="s">
        <v>15986</v>
      </c>
      <c r="D1160" s="522" t="s">
        <v>17698</v>
      </c>
      <c r="E1160" s="522" t="s">
        <v>440</v>
      </c>
      <c r="F1160" s="522" t="s">
        <v>17668</v>
      </c>
      <c r="G1160" s="522" t="s">
        <v>17699</v>
      </c>
      <c r="H1160" s="522" t="s">
        <v>18295</v>
      </c>
    </row>
    <row r="1161" spans="1:8" ht="15">
      <c r="A1161" s="522">
        <v>40000199</v>
      </c>
      <c r="B1161" s="522" t="s">
        <v>18296</v>
      </c>
      <c r="C1161" s="522" t="s">
        <v>15986</v>
      </c>
      <c r="D1161" s="522" t="s">
        <v>17698</v>
      </c>
      <c r="E1161" s="522" t="s">
        <v>440</v>
      </c>
      <c r="F1161" s="522" t="s">
        <v>17668</v>
      </c>
      <c r="G1161" s="522" t="s">
        <v>17699</v>
      </c>
      <c r="H1161" s="522" t="s">
        <v>18297</v>
      </c>
    </row>
    <row r="1162" spans="1:8" ht="15">
      <c r="A1162" s="522">
        <v>40000200</v>
      </c>
      <c r="B1162" s="522" t="s">
        <v>18298</v>
      </c>
      <c r="C1162" s="522" t="s">
        <v>15986</v>
      </c>
      <c r="D1162" s="522" t="s">
        <v>17698</v>
      </c>
      <c r="E1162" s="522" t="s">
        <v>440</v>
      </c>
      <c r="F1162" s="522" t="s">
        <v>17668</v>
      </c>
      <c r="G1162" s="522" t="s">
        <v>17699</v>
      </c>
      <c r="H1162" s="522" t="s">
        <v>18299</v>
      </c>
    </row>
    <row r="1163" spans="1:8" ht="15">
      <c r="A1163" s="522">
        <v>40000201</v>
      </c>
      <c r="B1163" s="522" t="s">
        <v>18300</v>
      </c>
      <c r="C1163" s="522" t="s">
        <v>15986</v>
      </c>
      <c r="D1163" s="522" t="s">
        <v>17698</v>
      </c>
      <c r="E1163" s="522" t="s">
        <v>440</v>
      </c>
      <c r="F1163" s="522" t="s">
        <v>17668</v>
      </c>
      <c r="G1163" s="522" t="s">
        <v>17699</v>
      </c>
      <c r="H1163" s="522" t="s">
        <v>18301</v>
      </c>
    </row>
    <row r="1164" spans="1:8" ht="15">
      <c r="A1164" s="522">
        <v>40000202</v>
      </c>
      <c r="B1164" s="522" t="s">
        <v>18302</v>
      </c>
      <c r="C1164" s="522" t="s">
        <v>15986</v>
      </c>
      <c r="D1164" s="522" t="s">
        <v>17698</v>
      </c>
      <c r="E1164" s="522" t="s">
        <v>440</v>
      </c>
      <c r="F1164" s="522" t="s">
        <v>17668</v>
      </c>
      <c r="G1164" s="522" t="s">
        <v>17699</v>
      </c>
      <c r="H1164" s="522" t="s">
        <v>18303</v>
      </c>
    </row>
    <row r="1165" spans="1:8" ht="15">
      <c r="A1165" s="522">
        <v>40000203</v>
      </c>
      <c r="B1165" s="522" t="s">
        <v>18304</v>
      </c>
      <c r="C1165" s="522" t="s">
        <v>15986</v>
      </c>
      <c r="D1165" s="522" t="s">
        <v>17698</v>
      </c>
      <c r="E1165" s="522" t="s">
        <v>440</v>
      </c>
      <c r="F1165" s="522" t="s">
        <v>17668</v>
      </c>
      <c r="G1165" s="522" t="s">
        <v>17699</v>
      </c>
      <c r="H1165" s="522" t="s">
        <v>18305</v>
      </c>
    </row>
    <row r="1166" spans="1:8" ht="15">
      <c r="A1166" s="522">
        <v>40000204</v>
      </c>
      <c r="B1166" s="522" t="s">
        <v>18306</v>
      </c>
      <c r="C1166" s="522" t="s">
        <v>15986</v>
      </c>
      <c r="D1166" s="522" t="s">
        <v>17698</v>
      </c>
      <c r="E1166" s="522" t="s">
        <v>440</v>
      </c>
      <c r="F1166" s="522" t="s">
        <v>17668</v>
      </c>
      <c r="G1166" s="522" t="s">
        <v>17699</v>
      </c>
      <c r="H1166" s="522" t="s">
        <v>18307</v>
      </c>
    </row>
    <row r="1167" spans="1:8" ht="15">
      <c r="A1167" s="522">
        <v>40000205</v>
      </c>
      <c r="B1167" s="522" t="s">
        <v>18308</v>
      </c>
      <c r="C1167" s="522" t="s">
        <v>15986</v>
      </c>
      <c r="D1167" s="522" t="s">
        <v>17698</v>
      </c>
      <c r="E1167" s="522" t="s">
        <v>440</v>
      </c>
      <c r="F1167" s="522" t="s">
        <v>17668</v>
      </c>
      <c r="G1167" s="522" t="s">
        <v>17699</v>
      </c>
      <c r="H1167" s="522" t="s">
        <v>18309</v>
      </c>
    </row>
    <row r="1168" spans="1:8" ht="15">
      <c r="A1168" s="522">
        <v>40000206</v>
      </c>
      <c r="B1168" s="522" t="s">
        <v>18310</v>
      </c>
      <c r="C1168" s="522" t="s">
        <v>15986</v>
      </c>
      <c r="D1168" s="522" t="s">
        <v>17698</v>
      </c>
      <c r="E1168" s="522" t="s">
        <v>440</v>
      </c>
      <c r="F1168" s="522" t="s">
        <v>17668</v>
      </c>
      <c r="G1168" s="522" t="s">
        <v>17699</v>
      </c>
      <c r="H1168" s="522" t="s">
        <v>18311</v>
      </c>
    </row>
    <row r="1169" spans="1:8" ht="15">
      <c r="A1169" s="522">
        <v>40000208</v>
      </c>
      <c r="B1169" s="522" t="s">
        <v>18312</v>
      </c>
      <c r="C1169" s="522" t="s">
        <v>15986</v>
      </c>
      <c r="D1169" s="522" t="s">
        <v>17698</v>
      </c>
      <c r="E1169" s="522" t="s">
        <v>440</v>
      </c>
      <c r="F1169" s="522" t="s">
        <v>17668</v>
      </c>
      <c r="G1169" s="522" t="s">
        <v>17699</v>
      </c>
      <c r="H1169" s="522" t="s">
        <v>18313</v>
      </c>
    </row>
    <row r="1170" spans="1:8" ht="15">
      <c r="A1170" s="522">
        <v>40000209</v>
      </c>
      <c r="B1170" s="522" t="s">
        <v>18314</v>
      </c>
      <c r="C1170" s="522" t="s">
        <v>15986</v>
      </c>
      <c r="D1170" s="522" t="s">
        <v>17698</v>
      </c>
      <c r="E1170" s="522" t="s">
        <v>440</v>
      </c>
      <c r="F1170" s="522" t="s">
        <v>17668</v>
      </c>
      <c r="G1170" s="522" t="s">
        <v>17699</v>
      </c>
      <c r="H1170" s="522" t="s">
        <v>18315</v>
      </c>
    </row>
    <row r="1171" spans="1:8" ht="15">
      <c r="A1171" s="522">
        <v>40000210</v>
      </c>
      <c r="B1171" s="522" t="s">
        <v>18316</v>
      </c>
      <c r="C1171" s="522" t="s">
        <v>15986</v>
      </c>
      <c r="D1171" s="522" t="s">
        <v>17698</v>
      </c>
      <c r="E1171" s="522" t="s">
        <v>440</v>
      </c>
      <c r="F1171" s="522" t="s">
        <v>17668</v>
      </c>
      <c r="G1171" s="522" t="s">
        <v>17699</v>
      </c>
      <c r="H1171" s="522" t="s">
        <v>18317</v>
      </c>
    </row>
    <row r="1172" spans="1:8" ht="15">
      <c r="A1172" s="522">
        <v>40000212</v>
      </c>
      <c r="B1172" s="522" t="s">
        <v>18318</v>
      </c>
      <c r="C1172" s="522" t="s">
        <v>15986</v>
      </c>
      <c r="D1172" s="522" t="s">
        <v>17698</v>
      </c>
      <c r="E1172" s="522" t="s">
        <v>440</v>
      </c>
      <c r="F1172" s="522" t="s">
        <v>17668</v>
      </c>
      <c r="G1172" s="522" t="s">
        <v>17699</v>
      </c>
      <c r="H1172" s="522" t="s">
        <v>18319</v>
      </c>
    </row>
    <row r="1173" spans="1:8" ht="15">
      <c r="A1173" s="522">
        <v>10000143</v>
      </c>
      <c r="B1173" s="522" t="s">
        <v>18320</v>
      </c>
      <c r="C1173" s="522" t="s">
        <v>17683</v>
      </c>
      <c r="D1173" s="522" t="s">
        <v>17684</v>
      </c>
      <c r="E1173" s="522" t="s">
        <v>440</v>
      </c>
      <c r="F1173" s="522" t="s">
        <v>17668</v>
      </c>
      <c r="G1173" s="522" t="s">
        <v>17653</v>
      </c>
      <c r="H1173" s="522" t="s">
        <v>18321</v>
      </c>
    </row>
    <row r="1174" spans="1:8" ht="15">
      <c r="A1174" s="522">
        <v>40000213</v>
      </c>
      <c r="B1174" s="522" t="s">
        <v>18322</v>
      </c>
      <c r="C1174" s="522" t="s">
        <v>15986</v>
      </c>
      <c r="D1174" s="522" t="s">
        <v>17698</v>
      </c>
      <c r="E1174" s="522" t="s">
        <v>440</v>
      </c>
      <c r="F1174" s="522" t="s">
        <v>17668</v>
      </c>
      <c r="G1174" s="522" t="s">
        <v>17699</v>
      </c>
      <c r="H1174" s="522" t="s">
        <v>18323</v>
      </c>
    </row>
    <row r="1175" spans="1:8" ht="15">
      <c r="A1175" s="522">
        <v>40000214</v>
      </c>
      <c r="B1175" s="522" t="s">
        <v>18324</v>
      </c>
      <c r="C1175" s="522" t="s">
        <v>15986</v>
      </c>
      <c r="D1175" s="522" t="s">
        <v>17698</v>
      </c>
      <c r="E1175" s="522" t="s">
        <v>440</v>
      </c>
      <c r="F1175" s="522" t="s">
        <v>17668</v>
      </c>
      <c r="G1175" s="522" t="s">
        <v>17699</v>
      </c>
      <c r="H1175" s="522" t="s">
        <v>18325</v>
      </c>
    </row>
    <row r="1176" spans="1:8" ht="15">
      <c r="A1176" s="522">
        <v>40000215</v>
      </c>
      <c r="B1176" s="522" t="s">
        <v>18326</v>
      </c>
      <c r="C1176" s="522" t="s">
        <v>15986</v>
      </c>
      <c r="D1176" s="522" t="s">
        <v>17698</v>
      </c>
      <c r="E1176" s="522" t="s">
        <v>440</v>
      </c>
      <c r="F1176" s="522" t="s">
        <v>17668</v>
      </c>
      <c r="G1176" s="522" t="s">
        <v>17699</v>
      </c>
      <c r="H1176" s="522" t="s">
        <v>18327</v>
      </c>
    </row>
    <row r="1177" spans="1:8" ht="15">
      <c r="A1177" s="522">
        <v>40000216</v>
      </c>
      <c r="B1177" s="522" t="s">
        <v>18328</v>
      </c>
      <c r="C1177" s="522" t="s">
        <v>15986</v>
      </c>
      <c r="D1177" s="522" t="s">
        <v>17698</v>
      </c>
      <c r="E1177" s="522" t="s">
        <v>440</v>
      </c>
      <c r="F1177" s="522" t="s">
        <v>17668</v>
      </c>
      <c r="G1177" s="522" t="s">
        <v>17699</v>
      </c>
      <c r="H1177" s="522" t="s">
        <v>18329</v>
      </c>
    </row>
    <row r="1178" spans="1:8" ht="15">
      <c r="A1178" s="522">
        <v>40000217</v>
      </c>
      <c r="B1178" s="522" t="s">
        <v>18330</v>
      </c>
      <c r="C1178" s="522" t="s">
        <v>15986</v>
      </c>
      <c r="D1178" s="522" t="s">
        <v>17698</v>
      </c>
      <c r="E1178" s="522" t="s">
        <v>440</v>
      </c>
      <c r="F1178" s="522" t="s">
        <v>17668</v>
      </c>
      <c r="G1178" s="522" t="s">
        <v>17699</v>
      </c>
      <c r="H1178" s="522" t="s">
        <v>18331</v>
      </c>
    </row>
    <row r="1179" spans="1:8" ht="15">
      <c r="A1179" s="522">
        <v>40000218</v>
      </c>
      <c r="B1179" s="522" t="s">
        <v>18332</v>
      </c>
      <c r="C1179" s="522" t="s">
        <v>15986</v>
      </c>
      <c r="D1179" s="522" t="s">
        <v>17698</v>
      </c>
      <c r="E1179" s="522" t="s">
        <v>440</v>
      </c>
      <c r="F1179" s="522" t="s">
        <v>17668</v>
      </c>
      <c r="G1179" s="522" t="s">
        <v>17699</v>
      </c>
      <c r="H1179" s="522" t="s">
        <v>18333</v>
      </c>
    </row>
    <row r="1180" spans="1:8" ht="15">
      <c r="A1180" s="522">
        <v>40000219</v>
      </c>
      <c r="B1180" s="522" t="s">
        <v>18334</v>
      </c>
      <c r="C1180" s="522" t="s">
        <v>15986</v>
      </c>
      <c r="D1180" s="522" t="s">
        <v>17698</v>
      </c>
      <c r="E1180" s="522" t="s">
        <v>440</v>
      </c>
      <c r="F1180" s="522" t="s">
        <v>17668</v>
      </c>
      <c r="G1180" s="522" t="s">
        <v>17699</v>
      </c>
      <c r="H1180" s="522" t="s">
        <v>18335</v>
      </c>
    </row>
    <row r="1181" spans="1:8" ht="15">
      <c r="A1181" s="522">
        <v>40000220</v>
      </c>
      <c r="B1181" s="522" t="s">
        <v>18336</v>
      </c>
      <c r="C1181" s="522" t="s">
        <v>15986</v>
      </c>
      <c r="D1181" s="522" t="s">
        <v>17698</v>
      </c>
      <c r="E1181" s="522" t="s">
        <v>440</v>
      </c>
      <c r="F1181" s="522" t="s">
        <v>17668</v>
      </c>
      <c r="G1181" s="522" t="s">
        <v>17699</v>
      </c>
      <c r="H1181" s="522" t="s">
        <v>18337</v>
      </c>
    </row>
    <row r="1182" spans="1:8" ht="15">
      <c r="A1182" s="522">
        <v>40000221</v>
      </c>
      <c r="B1182" s="522" t="s">
        <v>18338</v>
      </c>
      <c r="C1182" s="522" t="s">
        <v>15986</v>
      </c>
      <c r="D1182" s="522" t="s">
        <v>17698</v>
      </c>
      <c r="E1182" s="522" t="s">
        <v>440</v>
      </c>
      <c r="F1182" s="522" t="s">
        <v>17668</v>
      </c>
      <c r="G1182" s="522" t="s">
        <v>17699</v>
      </c>
      <c r="H1182" s="522" t="s">
        <v>18339</v>
      </c>
    </row>
    <row r="1183" spans="1:8" ht="15">
      <c r="A1183" s="522">
        <v>40000222</v>
      </c>
      <c r="B1183" s="522" t="s">
        <v>18340</v>
      </c>
      <c r="C1183" s="522" t="s">
        <v>15986</v>
      </c>
      <c r="D1183" s="522" t="s">
        <v>17698</v>
      </c>
      <c r="E1183" s="522" t="s">
        <v>440</v>
      </c>
      <c r="F1183" s="522" t="s">
        <v>17668</v>
      </c>
      <c r="G1183" s="522" t="s">
        <v>17699</v>
      </c>
      <c r="H1183" s="522" t="s">
        <v>18341</v>
      </c>
    </row>
    <row r="1184" spans="1:8" ht="15">
      <c r="A1184" s="522">
        <v>40000223</v>
      </c>
      <c r="B1184" s="522" t="s">
        <v>18342</v>
      </c>
      <c r="C1184" s="522" t="s">
        <v>15986</v>
      </c>
      <c r="D1184" s="522" t="s">
        <v>17698</v>
      </c>
      <c r="E1184" s="522" t="s">
        <v>440</v>
      </c>
      <c r="F1184" s="522" t="s">
        <v>17668</v>
      </c>
      <c r="G1184" s="522" t="s">
        <v>17699</v>
      </c>
      <c r="H1184" s="522" t="s">
        <v>18343</v>
      </c>
    </row>
    <row r="1185" spans="1:8" ht="15">
      <c r="A1185" s="522">
        <v>40000224</v>
      </c>
      <c r="B1185" s="522" t="s">
        <v>18344</v>
      </c>
      <c r="C1185" s="522" t="s">
        <v>15986</v>
      </c>
      <c r="D1185" s="522" t="s">
        <v>17698</v>
      </c>
      <c r="E1185" s="522" t="s">
        <v>440</v>
      </c>
      <c r="F1185" s="522" t="s">
        <v>17668</v>
      </c>
      <c r="G1185" s="522" t="s">
        <v>17699</v>
      </c>
      <c r="H1185" s="522" t="s">
        <v>18345</v>
      </c>
    </row>
    <row r="1186" spans="1:8" ht="15">
      <c r="A1186" s="522">
        <v>40000225</v>
      </c>
      <c r="B1186" s="522" t="s">
        <v>18346</v>
      </c>
      <c r="C1186" s="522" t="s">
        <v>15986</v>
      </c>
      <c r="D1186" s="522" t="s">
        <v>17698</v>
      </c>
      <c r="E1186" s="522" t="s">
        <v>440</v>
      </c>
      <c r="F1186" s="522" t="s">
        <v>17668</v>
      </c>
      <c r="G1186" s="522" t="s">
        <v>17699</v>
      </c>
      <c r="H1186" s="522" t="s">
        <v>18347</v>
      </c>
    </row>
    <row r="1187" spans="1:8" ht="15">
      <c r="A1187" s="522">
        <v>40000227</v>
      </c>
      <c r="B1187" s="522" t="s">
        <v>18312</v>
      </c>
      <c r="C1187" s="522" t="s">
        <v>15986</v>
      </c>
      <c r="D1187" s="522" t="s">
        <v>17698</v>
      </c>
      <c r="E1187" s="522" t="s">
        <v>440</v>
      </c>
      <c r="F1187" s="522" t="s">
        <v>17668</v>
      </c>
      <c r="G1187" s="522" t="s">
        <v>17699</v>
      </c>
      <c r="H1187" s="522" t="s">
        <v>18348</v>
      </c>
    </row>
    <row r="1188" spans="1:8" ht="15">
      <c r="A1188" s="522">
        <v>40000228</v>
      </c>
      <c r="B1188" s="522" t="s">
        <v>18349</v>
      </c>
      <c r="C1188" s="522" t="s">
        <v>15986</v>
      </c>
      <c r="D1188" s="522" t="s">
        <v>17698</v>
      </c>
      <c r="E1188" s="522" t="s">
        <v>440</v>
      </c>
      <c r="F1188" s="522" t="s">
        <v>17668</v>
      </c>
      <c r="G1188" s="522" t="s">
        <v>17699</v>
      </c>
      <c r="H1188" s="522" t="s">
        <v>18350</v>
      </c>
    </row>
    <row r="1189" spans="1:8" ht="15">
      <c r="A1189" s="522">
        <v>40000229</v>
      </c>
      <c r="B1189" s="522" t="s">
        <v>18351</v>
      </c>
      <c r="C1189" s="522" t="s">
        <v>15986</v>
      </c>
      <c r="D1189" s="522" t="s">
        <v>17698</v>
      </c>
      <c r="E1189" s="522" t="s">
        <v>440</v>
      </c>
      <c r="F1189" s="522" t="s">
        <v>17668</v>
      </c>
      <c r="G1189" s="522" t="s">
        <v>17699</v>
      </c>
      <c r="H1189" s="522" t="s">
        <v>18352</v>
      </c>
    </row>
    <row r="1190" spans="1:8" ht="15">
      <c r="A1190" s="522">
        <v>40000231</v>
      </c>
      <c r="B1190" s="522" t="s">
        <v>18353</v>
      </c>
      <c r="C1190" s="522" t="s">
        <v>15986</v>
      </c>
      <c r="D1190" s="522" t="s">
        <v>17698</v>
      </c>
      <c r="E1190" s="522" t="s">
        <v>440</v>
      </c>
      <c r="F1190" s="522" t="s">
        <v>17668</v>
      </c>
      <c r="G1190" s="522" t="s">
        <v>17699</v>
      </c>
      <c r="H1190" s="522" t="s">
        <v>18354</v>
      </c>
    </row>
    <row r="1191" spans="1:8" ht="15">
      <c r="A1191" s="522">
        <v>10000144</v>
      </c>
      <c r="B1191" s="522" t="s">
        <v>18355</v>
      </c>
      <c r="C1191" s="522" t="s">
        <v>17683</v>
      </c>
      <c r="D1191" s="522" t="s">
        <v>17684</v>
      </c>
      <c r="E1191" s="522" t="s">
        <v>440</v>
      </c>
      <c r="F1191" s="522" t="s">
        <v>17668</v>
      </c>
      <c r="G1191" s="522" t="s">
        <v>17653</v>
      </c>
      <c r="H1191" s="522" t="s">
        <v>18356</v>
      </c>
    </row>
    <row r="1192" spans="1:8" ht="15">
      <c r="A1192" s="522">
        <v>40000232</v>
      </c>
      <c r="B1192" s="522" t="s">
        <v>18357</v>
      </c>
      <c r="C1192" s="522" t="s">
        <v>15986</v>
      </c>
      <c r="D1192" s="522" t="s">
        <v>17698</v>
      </c>
      <c r="E1192" s="522" t="s">
        <v>440</v>
      </c>
      <c r="F1192" s="522" t="s">
        <v>17668</v>
      </c>
      <c r="G1192" s="522" t="s">
        <v>17699</v>
      </c>
      <c r="H1192" s="522" t="s">
        <v>18358</v>
      </c>
    </row>
    <row r="1193" spans="1:8" ht="15">
      <c r="A1193" s="522">
        <v>10000145</v>
      </c>
      <c r="B1193" s="522" t="s">
        <v>17909</v>
      </c>
      <c r="C1193" s="522" t="s">
        <v>17683</v>
      </c>
      <c r="D1193" s="522" t="s">
        <v>17684</v>
      </c>
      <c r="E1193" s="522" t="s">
        <v>337</v>
      </c>
      <c r="F1193" s="522" t="s">
        <v>17668</v>
      </c>
      <c r="G1193" s="522" t="s">
        <v>17653</v>
      </c>
      <c r="H1193" s="522" t="s">
        <v>18359</v>
      </c>
    </row>
    <row r="1194" spans="1:8" ht="15">
      <c r="A1194" s="522">
        <v>10000146</v>
      </c>
      <c r="B1194" s="522" t="s">
        <v>18360</v>
      </c>
      <c r="C1194" s="522" t="s">
        <v>17683</v>
      </c>
      <c r="D1194" s="522" t="s">
        <v>17684</v>
      </c>
      <c r="E1194" s="522" t="s">
        <v>337</v>
      </c>
      <c r="F1194" s="522" t="s">
        <v>17668</v>
      </c>
      <c r="G1194" s="522" t="s">
        <v>17653</v>
      </c>
      <c r="H1194" s="522" t="s">
        <v>18361</v>
      </c>
    </row>
    <row r="1195" spans="1:8" ht="15">
      <c r="A1195" s="522">
        <v>10000147</v>
      </c>
      <c r="B1195" s="522" t="s">
        <v>18362</v>
      </c>
      <c r="C1195" s="522" t="s">
        <v>17683</v>
      </c>
      <c r="D1195" s="522" t="s">
        <v>17684</v>
      </c>
      <c r="E1195" s="522" t="s">
        <v>337</v>
      </c>
      <c r="F1195" s="522" t="s">
        <v>17668</v>
      </c>
      <c r="G1195" s="522" t="s">
        <v>17653</v>
      </c>
      <c r="H1195" s="522" t="s">
        <v>18363</v>
      </c>
    </row>
    <row r="1196" spans="1:8" ht="15">
      <c r="A1196" s="522">
        <v>10000148</v>
      </c>
      <c r="B1196" s="522" t="s">
        <v>18364</v>
      </c>
      <c r="C1196" s="522" t="s">
        <v>17683</v>
      </c>
      <c r="D1196" s="522" t="s">
        <v>17684</v>
      </c>
      <c r="E1196" s="522" t="s">
        <v>337</v>
      </c>
      <c r="F1196" s="522" t="s">
        <v>17668</v>
      </c>
      <c r="G1196" s="522" t="s">
        <v>17653</v>
      </c>
      <c r="H1196" s="522" t="s">
        <v>18365</v>
      </c>
    </row>
    <row r="1197" spans="1:8" ht="15">
      <c r="A1197" s="522">
        <v>10000149</v>
      </c>
      <c r="B1197" s="522" t="s">
        <v>18366</v>
      </c>
      <c r="C1197" s="522" t="s">
        <v>17683</v>
      </c>
      <c r="D1197" s="522" t="s">
        <v>17684</v>
      </c>
      <c r="E1197" s="522" t="s">
        <v>340</v>
      </c>
      <c r="F1197" s="522" t="s">
        <v>17668</v>
      </c>
      <c r="G1197" s="522" t="s">
        <v>17653</v>
      </c>
      <c r="H1197" s="522" t="s">
        <v>18367</v>
      </c>
    </row>
    <row r="1198" spans="1:8" ht="15">
      <c r="A1198" s="522">
        <v>10000151</v>
      </c>
      <c r="B1198" s="522" t="s">
        <v>18368</v>
      </c>
      <c r="C1198" s="522" t="s">
        <v>17683</v>
      </c>
      <c r="D1198" s="522" t="s">
        <v>17684</v>
      </c>
      <c r="E1198" s="522" t="s">
        <v>340</v>
      </c>
      <c r="F1198" s="522" t="s">
        <v>17668</v>
      </c>
      <c r="G1198" s="522" t="s">
        <v>17653</v>
      </c>
      <c r="H1198" s="522" t="s">
        <v>18369</v>
      </c>
    </row>
    <row r="1199" spans="1:8" ht="15">
      <c r="A1199" s="522">
        <v>40000233</v>
      </c>
      <c r="B1199" s="522" t="s">
        <v>18370</v>
      </c>
      <c r="C1199" s="522" t="s">
        <v>15986</v>
      </c>
      <c r="D1199" s="522" t="s">
        <v>17698</v>
      </c>
      <c r="E1199" s="522" t="s">
        <v>15239</v>
      </c>
      <c r="F1199" s="522" t="s">
        <v>17668</v>
      </c>
      <c r="G1199" s="522" t="s">
        <v>17699</v>
      </c>
      <c r="H1199" s="522" t="s">
        <v>18371</v>
      </c>
    </row>
    <row r="1200" spans="1:8" ht="15">
      <c r="A1200" s="522">
        <v>10000152</v>
      </c>
      <c r="B1200" s="522" t="s">
        <v>18372</v>
      </c>
      <c r="C1200" s="522" t="s">
        <v>17683</v>
      </c>
      <c r="D1200" s="522" t="s">
        <v>17684</v>
      </c>
      <c r="E1200" s="522" t="s">
        <v>340</v>
      </c>
      <c r="F1200" s="522" t="s">
        <v>17668</v>
      </c>
      <c r="G1200" s="522" t="s">
        <v>17653</v>
      </c>
      <c r="H1200" s="522" t="s">
        <v>18373</v>
      </c>
    </row>
    <row r="1201" spans="1:8" ht="15">
      <c r="A1201" s="522">
        <v>10000154</v>
      </c>
      <c r="B1201" s="522" t="s">
        <v>18368</v>
      </c>
      <c r="C1201" s="522" t="s">
        <v>17683</v>
      </c>
      <c r="D1201" s="522" t="s">
        <v>17684</v>
      </c>
      <c r="E1201" s="522" t="s">
        <v>337</v>
      </c>
      <c r="F1201" s="522" t="s">
        <v>17668</v>
      </c>
      <c r="G1201" s="522" t="s">
        <v>17653</v>
      </c>
      <c r="H1201" s="522" t="s">
        <v>18369</v>
      </c>
    </row>
    <row r="1202" spans="1:8" ht="15">
      <c r="A1202" s="522">
        <v>10000155</v>
      </c>
      <c r="B1202" s="522" t="s">
        <v>18374</v>
      </c>
      <c r="C1202" s="522" t="s">
        <v>17683</v>
      </c>
      <c r="D1202" s="522" t="s">
        <v>17684</v>
      </c>
      <c r="E1202" s="522" t="s">
        <v>340</v>
      </c>
      <c r="F1202" s="522" t="s">
        <v>17668</v>
      </c>
      <c r="G1202" s="522" t="s">
        <v>17653</v>
      </c>
      <c r="H1202" s="522" t="s">
        <v>18375</v>
      </c>
    </row>
    <row r="1203" spans="1:8" ht="15">
      <c r="A1203" s="522">
        <v>10000157</v>
      </c>
      <c r="B1203" s="522" t="s">
        <v>18376</v>
      </c>
      <c r="C1203" s="522" t="s">
        <v>17683</v>
      </c>
      <c r="D1203" s="522" t="s">
        <v>17684</v>
      </c>
      <c r="E1203" s="522" t="s">
        <v>337</v>
      </c>
      <c r="F1203" s="522" t="s">
        <v>17668</v>
      </c>
      <c r="G1203" s="522" t="s">
        <v>17653</v>
      </c>
      <c r="H1203" s="522" t="s">
        <v>18377</v>
      </c>
    </row>
    <row r="1204" spans="1:8" ht="15">
      <c r="A1204" s="522">
        <v>40000234</v>
      </c>
      <c r="B1204" s="522" t="s">
        <v>18378</v>
      </c>
      <c r="C1204" s="522" t="s">
        <v>15986</v>
      </c>
      <c r="D1204" s="522" t="s">
        <v>17698</v>
      </c>
      <c r="E1204" s="522" t="s">
        <v>745</v>
      </c>
      <c r="F1204" s="522" t="s">
        <v>438</v>
      </c>
      <c r="G1204" s="522" t="s">
        <v>17699</v>
      </c>
      <c r="H1204" s="522" t="s">
        <v>18379</v>
      </c>
    </row>
    <row r="1205" spans="1:8" ht="15">
      <c r="A1205" s="522">
        <v>10000150</v>
      </c>
      <c r="B1205" s="522" t="s">
        <v>18380</v>
      </c>
      <c r="C1205" s="522" t="s">
        <v>17683</v>
      </c>
      <c r="D1205" s="522" t="s">
        <v>17684</v>
      </c>
      <c r="E1205" s="522" t="s">
        <v>337</v>
      </c>
      <c r="F1205" s="522" t="s">
        <v>17668</v>
      </c>
      <c r="G1205" s="522" t="s">
        <v>17653</v>
      </c>
      <c r="H1205" s="522" t="s">
        <v>18381</v>
      </c>
    </row>
    <row r="1206" spans="1:8" ht="15">
      <c r="A1206" s="522">
        <v>10000158</v>
      </c>
      <c r="B1206" s="522" t="s">
        <v>18382</v>
      </c>
      <c r="C1206" s="522" t="s">
        <v>17683</v>
      </c>
      <c r="D1206" s="522" t="s">
        <v>17684</v>
      </c>
      <c r="E1206" s="522" t="s">
        <v>151</v>
      </c>
      <c r="F1206" s="522" t="s">
        <v>17668</v>
      </c>
      <c r="G1206" s="522" t="s">
        <v>17653</v>
      </c>
      <c r="H1206" s="522" t="s">
        <v>18383</v>
      </c>
    </row>
    <row r="1207" spans="1:8" ht="15">
      <c r="A1207" s="522">
        <v>40000237</v>
      </c>
      <c r="B1207" s="522" t="s">
        <v>18384</v>
      </c>
      <c r="C1207" s="522" t="s">
        <v>15986</v>
      </c>
      <c r="D1207" s="522" t="s">
        <v>17698</v>
      </c>
      <c r="E1207" s="522" t="s">
        <v>164</v>
      </c>
      <c r="F1207" s="522" t="s">
        <v>17668</v>
      </c>
      <c r="G1207" s="522" t="s">
        <v>17699</v>
      </c>
      <c r="H1207" s="522" t="s">
        <v>18385</v>
      </c>
    </row>
    <row r="1208" spans="1:8" ht="15">
      <c r="A1208" s="522">
        <v>40000238</v>
      </c>
      <c r="B1208" s="522" t="s">
        <v>18386</v>
      </c>
      <c r="C1208" s="522" t="s">
        <v>15986</v>
      </c>
      <c r="D1208" s="522" t="s">
        <v>17698</v>
      </c>
      <c r="E1208" s="522" t="s">
        <v>164</v>
      </c>
      <c r="F1208" s="522" t="s">
        <v>17668</v>
      </c>
      <c r="G1208" s="522" t="s">
        <v>17699</v>
      </c>
      <c r="H1208" s="522" t="s">
        <v>18387</v>
      </c>
    </row>
    <row r="1209" spans="1:8" ht="15">
      <c r="A1209" s="522">
        <v>40000239</v>
      </c>
      <c r="B1209" s="522" t="s">
        <v>18388</v>
      </c>
      <c r="C1209" s="522" t="s">
        <v>15986</v>
      </c>
      <c r="D1209" s="522" t="s">
        <v>17698</v>
      </c>
      <c r="E1209" s="522" t="s">
        <v>164</v>
      </c>
      <c r="F1209" s="522" t="s">
        <v>17668</v>
      </c>
      <c r="G1209" s="522" t="s">
        <v>17699</v>
      </c>
      <c r="H1209" s="522" t="s">
        <v>18389</v>
      </c>
    </row>
    <row r="1210" spans="1:8" ht="15">
      <c r="A1210" s="522">
        <v>40000240</v>
      </c>
      <c r="B1210" s="522" t="s">
        <v>18390</v>
      </c>
      <c r="C1210" s="522" t="s">
        <v>15986</v>
      </c>
      <c r="D1210" s="522" t="s">
        <v>17698</v>
      </c>
      <c r="E1210" s="522" t="s">
        <v>164</v>
      </c>
      <c r="F1210" s="522" t="s">
        <v>17668</v>
      </c>
      <c r="G1210" s="522" t="s">
        <v>17699</v>
      </c>
      <c r="H1210" s="522" t="s">
        <v>18391</v>
      </c>
    </row>
    <row r="1211" spans="1:8" ht="15">
      <c r="A1211" s="522">
        <v>40000241</v>
      </c>
      <c r="B1211" s="522" t="s">
        <v>18392</v>
      </c>
      <c r="C1211" s="522" t="s">
        <v>15986</v>
      </c>
      <c r="D1211" s="522" t="s">
        <v>17698</v>
      </c>
      <c r="E1211" s="522" t="s">
        <v>164</v>
      </c>
      <c r="F1211" s="522" t="s">
        <v>17668</v>
      </c>
      <c r="G1211" s="522" t="s">
        <v>17699</v>
      </c>
      <c r="H1211" s="522" t="s">
        <v>18393</v>
      </c>
    </row>
    <row r="1212" spans="1:8" ht="15">
      <c r="A1212" s="522">
        <v>40000243</v>
      </c>
      <c r="B1212" s="522" t="s">
        <v>18394</v>
      </c>
      <c r="C1212" s="522" t="s">
        <v>15986</v>
      </c>
      <c r="D1212" s="522" t="s">
        <v>17698</v>
      </c>
      <c r="E1212" s="522" t="s">
        <v>164</v>
      </c>
      <c r="F1212" s="522" t="s">
        <v>17668</v>
      </c>
      <c r="G1212" s="522" t="s">
        <v>17699</v>
      </c>
      <c r="H1212" s="522" t="s">
        <v>18395</v>
      </c>
    </row>
    <row r="1213" spans="1:8" ht="15">
      <c r="A1213" s="522">
        <v>40000244</v>
      </c>
      <c r="B1213" s="522" t="s">
        <v>18396</v>
      </c>
      <c r="C1213" s="522" t="s">
        <v>15986</v>
      </c>
      <c r="D1213" s="522" t="s">
        <v>17698</v>
      </c>
      <c r="E1213" s="522" t="s">
        <v>151</v>
      </c>
      <c r="F1213" s="522" t="s">
        <v>17668</v>
      </c>
      <c r="G1213" s="522" t="s">
        <v>17699</v>
      </c>
      <c r="H1213" s="522" t="s">
        <v>18397</v>
      </c>
    </row>
    <row r="1214" spans="1:8" ht="15">
      <c r="A1214" s="522">
        <v>40000245</v>
      </c>
      <c r="B1214" s="522" t="s">
        <v>18398</v>
      </c>
      <c r="C1214" s="522" t="s">
        <v>15986</v>
      </c>
      <c r="D1214" s="522" t="s">
        <v>17698</v>
      </c>
      <c r="E1214" s="522" t="s">
        <v>164</v>
      </c>
      <c r="F1214" s="522" t="s">
        <v>17668</v>
      </c>
      <c r="G1214" s="522" t="s">
        <v>17699</v>
      </c>
      <c r="H1214" s="522" t="s">
        <v>18399</v>
      </c>
    </row>
    <row r="1215" spans="1:8" ht="15">
      <c r="A1215" s="522">
        <v>40000247</v>
      </c>
      <c r="B1215" s="522" t="s">
        <v>18400</v>
      </c>
      <c r="C1215" s="522" t="s">
        <v>15986</v>
      </c>
      <c r="D1215" s="522" t="s">
        <v>17698</v>
      </c>
      <c r="E1215" s="522" t="s">
        <v>440</v>
      </c>
      <c r="F1215" s="522" t="s">
        <v>17668</v>
      </c>
      <c r="G1215" s="522" t="s">
        <v>17699</v>
      </c>
      <c r="H1215" s="522" t="s">
        <v>18401</v>
      </c>
    </row>
    <row r="1216" spans="1:8" ht="15">
      <c r="A1216" s="522">
        <v>40000246</v>
      </c>
      <c r="B1216" s="522" t="s">
        <v>18402</v>
      </c>
      <c r="C1216" s="522" t="s">
        <v>15986</v>
      </c>
      <c r="D1216" s="522" t="s">
        <v>17698</v>
      </c>
      <c r="E1216" s="522" t="s">
        <v>440</v>
      </c>
      <c r="F1216" s="522" t="s">
        <v>17668</v>
      </c>
      <c r="G1216" s="522" t="s">
        <v>17699</v>
      </c>
      <c r="H1216" s="522" t="s">
        <v>18403</v>
      </c>
    </row>
    <row r="1217" spans="1:8" ht="15">
      <c r="A1217" s="522">
        <v>40000242</v>
      </c>
      <c r="B1217" s="522" t="s">
        <v>18404</v>
      </c>
      <c r="C1217" s="522" t="s">
        <v>15986</v>
      </c>
      <c r="D1217" s="522" t="s">
        <v>17698</v>
      </c>
      <c r="E1217" s="522" t="s">
        <v>164</v>
      </c>
      <c r="F1217" s="522" t="s">
        <v>17668</v>
      </c>
      <c r="G1217" s="522" t="s">
        <v>17699</v>
      </c>
      <c r="H1217" s="522" t="s">
        <v>18405</v>
      </c>
    </row>
    <row r="1218" spans="1:8" ht="15">
      <c r="A1218" s="522">
        <v>30000616</v>
      </c>
      <c r="B1218" s="522" t="s">
        <v>18406</v>
      </c>
      <c r="C1218" s="522" t="s">
        <v>15986</v>
      </c>
      <c r="D1218" s="522" t="s">
        <v>15987</v>
      </c>
      <c r="E1218" s="522" t="s">
        <v>151</v>
      </c>
      <c r="F1218" s="522" t="s">
        <v>17034</v>
      </c>
      <c r="G1218" s="522" t="s">
        <v>15988</v>
      </c>
      <c r="H1218" s="522" t="s">
        <v>18407</v>
      </c>
    </row>
    <row r="1219" spans="1:8" ht="15">
      <c r="A1219" s="522">
        <v>30000606</v>
      </c>
      <c r="B1219" s="522" t="s">
        <v>18408</v>
      </c>
      <c r="C1219" s="522" t="s">
        <v>15986</v>
      </c>
      <c r="D1219" s="522" t="s">
        <v>15987</v>
      </c>
      <c r="E1219" s="522" t="s">
        <v>29</v>
      </c>
      <c r="F1219" s="522" t="s">
        <v>17034</v>
      </c>
      <c r="G1219" s="522" t="s">
        <v>15988</v>
      </c>
      <c r="H1219" s="522" t="s">
        <v>18409</v>
      </c>
    </row>
    <row r="1220" spans="1:8" ht="15">
      <c r="A1220" s="522">
        <v>30000607</v>
      </c>
      <c r="B1220" s="522" t="s">
        <v>18410</v>
      </c>
      <c r="C1220" s="522" t="s">
        <v>15986</v>
      </c>
      <c r="D1220" s="522" t="s">
        <v>15987</v>
      </c>
      <c r="E1220" s="522" t="s">
        <v>29</v>
      </c>
      <c r="F1220" s="522" t="s">
        <v>17034</v>
      </c>
      <c r="G1220" s="522" t="s">
        <v>15988</v>
      </c>
      <c r="H1220" s="522" t="s">
        <v>18411</v>
      </c>
    </row>
    <row r="1221" spans="1:8" ht="15">
      <c r="A1221" s="522">
        <v>30000612</v>
      </c>
      <c r="B1221" s="522" t="s">
        <v>18412</v>
      </c>
      <c r="C1221" s="522" t="s">
        <v>15986</v>
      </c>
      <c r="D1221" s="522" t="s">
        <v>15987</v>
      </c>
      <c r="E1221" s="522" t="s">
        <v>745</v>
      </c>
      <c r="F1221" s="522" t="s">
        <v>17034</v>
      </c>
      <c r="G1221" s="522" t="s">
        <v>15988</v>
      </c>
      <c r="H1221" s="522" t="s">
        <v>18413</v>
      </c>
    </row>
    <row r="1222" spans="1:8" ht="15">
      <c r="A1222" s="522">
        <v>30000614</v>
      </c>
      <c r="B1222" s="522" t="s">
        <v>18414</v>
      </c>
      <c r="C1222" s="522" t="s">
        <v>15986</v>
      </c>
      <c r="D1222" s="522" t="s">
        <v>15987</v>
      </c>
      <c r="E1222" s="522" t="s">
        <v>29</v>
      </c>
      <c r="F1222" s="522" t="s">
        <v>17034</v>
      </c>
      <c r="G1222" s="522" t="s">
        <v>15988</v>
      </c>
      <c r="H1222" s="522" t="s">
        <v>18415</v>
      </c>
    </row>
    <row r="1223" spans="1:8" ht="15">
      <c r="A1223" s="522">
        <v>30000816</v>
      </c>
      <c r="B1223" s="522" t="s">
        <v>18416</v>
      </c>
      <c r="C1223" s="522" t="s">
        <v>15986</v>
      </c>
      <c r="D1223" s="522" t="s">
        <v>15987</v>
      </c>
      <c r="E1223" s="522" t="s">
        <v>749</v>
      </c>
      <c r="F1223" s="522" t="s">
        <v>17034</v>
      </c>
      <c r="G1223" s="522" t="s">
        <v>15988</v>
      </c>
      <c r="H1223" s="522" t="s">
        <v>18417</v>
      </c>
    </row>
    <row r="1224" spans="1:8" ht="15">
      <c r="A1224" s="522">
        <v>30000817</v>
      </c>
      <c r="B1224" s="522" t="s">
        <v>18418</v>
      </c>
      <c r="C1224" s="522" t="s">
        <v>15986</v>
      </c>
      <c r="D1224" s="522" t="s">
        <v>15987</v>
      </c>
      <c r="E1224" s="522" t="s">
        <v>16915</v>
      </c>
      <c r="F1224" s="522" t="s">
        <v>17034</v>
      </c>
      <c r="G1224" s="522" t="s">
        <v>15988</v>
      </c>
      <c r="H1224" s="522" t="s">
        <v>18419</v>
      </c>
    </row>
    <row r="1225" spans="1:8" ht="15">
      <c r="A1225" s="522">
        <v>30000852</v>
      </c>
      <c r="B1225" s="522" t="s">
        <v>18420</v>
      </c>
      <c r="C1225" s="522" t="s">
        <v>15986</v>
      </c>
      <c r="D1225" s="522" t="s">
        <v>15987</v>
      </c>
      <c r="E1225" s="522" t="s">
        <v>29</v>
      </c>
      <c r="F1225" s="522" t="s">
        <v>17034</v>
      </c>
      <c r="G1225" s="522" t="s">
        <v>15988</v>
      </c>
      <c r="H1225" s="522" t="s">
        <v>18421</v>
      </c>
    </row>
    <row r="1226" spans="1:8" ht="15">
      <c r="A1226" s="522">
        <v>30000855</v>
      </c>
      <c r="B1226" s="522" t="s">
        <v>18422</v>
      </c>
      <c r="C1226" s="522" t="s">
        <v>15986</v>
      </c>
      <c r="D1226" s="522" t="s">
        <v>15987</v>
      </c>
      <c r="E1226" s="522" t="s">
        <v>337</v>
      </c>
      <c r="F1226" s="522" t="s">
        <v>17034</v>
      </c>
      <c r="G1226" s="522" t="s">
        <v>15988</v>
      </c>
      <c r="H1226" s="522" t="s">
        <v>18423</v>
      </c>
    </row>
    <row r="1227" spans="1:8" ht="15">
      <c r="A1227" s="522">
        <v>30000858</v>
      </c>
      <c r="B1227" s="522" t="s">
        <v>18424</v>
      </c>
      <c r="C1227" s="522" t="s">
        <v>15986</v>
      </c>
      <c r="D1227" s="522" t="s">
        <v>15987</v>
      </c>
      <c r="E1227" s="522" t="s">
        <v>337</v>
      </c>
      <c r="F1227" s="522" t="s">
        <v>17034</v>
      </c>
      <c r="G1227" s="522" t="s">
        <v>15988</v>
      </c>
      <c r="H1227" s="522" t="s">
        <v>18425</v>
      </c>
    </row>
    <row r="1228" spans="1:8" ht="15">
      <c r="A1228" s="522">
        <v>30000865</v>
      </c>
      <c r="B1228" s="522" t="s">
        <v>18426</v>
      </c>
      <c r="C1228" s="522" t="s">
        <v>15986</v>
      </c>
      <c r="D1228" s="522" t="s">
        <v>15987</v>
      </c>
      <c r="E1228" s="522" t="s">
        <v>440</v>
      </c>
      <c r="F1228" s="522" t="s">
        <v>17034</v>
      </c>
      <c r="G1228" s="522" t="s">
        <v>15988</v>
      </c>
      <c r="H1228" s="522" t="s">
        <v>18427</v>
      </c>
    </row>
    <row r="1229" spans="1:8" ht="15">
      <c r="A1229" s="522">
        <v>30000847</v>
      </c>
      <c r="B1229" s="522" t="s">
        <v>18428</v>
      </c>
      <c r="C1229" s="522" t="s">
        <v>15986</v>
      </c>
      <c r="D1229" s="522" t="s">
        <v>15987</v>
      </c>
      <c r="E1229" s="522" t="s">
        <v>164</v>
      </c>
      <c r="F1229" s="522" t="s">
        <v>17034</v>
      </c>
      <c r="G1229" s="522" t="s">
        <v>15988</v>
      </c>
      <c r="H1229" s="522" t="s">
        <v>18429</v>
      </c>
    </row>
    <row r="1230" spans="1:8" ht="15">
      <c r="A1230" s="522">
        <v>30000851</v>
      </c>
      <c r="B1230" s="522" t="s">
        <v>18430</v>
      </c>
      <c r="C1230" s="522" t="s">
        <v>15986</v>
      </c>
      <c r="D1230" s="522" t="s">
        <v>15987</v>
      </c>
      <c r="E1230" s="522" t="s">
        <v>29</v>
      </c>
      <c r="F1230" s="522" t="s">
        <v>17034</v>
      </c>
      <c r="G1230" s="522" t="s">
        <v>15988</v>
      </c>
      <c r="H1230" s="522" t="s">
        <v>18431</v>
      </c>
    </row>
    <row r="1231" spans="1:8" ht="15">
      <c r="A1231" s="522">
        <v>30000819</v>
      </c>
      <c r="B1231" s="522" t="s">
        <v>18432</v>
      </c>
      <c r="C1231" s="522" t="s">
        <v>15986</v>
      </c>
      <c r="D1231" s="522" t="s">
        <v>15987</v>
      </c>
      <c r="E1231" s="522" t="s">
        <v>337</v>
      </c>
      <c r="F1231" s="522" t="s">
        <v>17034</v>
      </c>
      <c r="G1231" s="522" t="s">
        <v>15988</v>
      </c>
      <c r="H1231" s="522" t="s">
        <v>18433</v>
      </c>
    </row>
    <row r="1232" spans="1:8" ht="15">
      <c r="A1232" s="522">
        <v>30000746</v>
      </c>
      <c r="B1232" s="522" t="s">
        <v>17332</v>
      </c>
      <c r="C1232" s="522" t="s">
        <v>15986</v>
      </c>
      <c r="D1232" s="522" t="s">
        <v>15987</v>
      </c>
      <c r="E1232" s="522" t="s">
        <v>151</v>
      </c>
      <c r="F1232" s="522" t="s">
        <v>17034</v>
      </c>
      <c r="G1232" s="522" t="s">
        <v>15988</v>
      </c>
      <c r="H1232" s="522" t="s">
        <v>18434</v>
      </c>
    </row>
    <row r="1233" spans="1:8" ht="15">
      <c r="A1233" s="522">
        <v>10000159</v>
      </c>
      <c r="B1233" s="522" t="s">
        <v>18435</v>
      </c>
      <c r="C1233" s="522" t="s">
        <v>17683</v>
      </c>
      <c r="D1233" s="522" t="s">
        <v>17684</v>
      </c>
      <c r="E1233" s="522" t="s">
        <v>337</v>
      </c>
      <c r="F1233" s="522" t="s">
        <v>17668</v>
      </c>
      <c r="G1233" s="522" t="s">
        <v>17653</v>
      </c>
      <c r="H1233" s="522" t="s">
        <v>18436</v>
      </c>
    </row>
    <row r="1234" spans="1:8" ht="15">
      <c r="A1234" s="522">
        <v>10000160</v>
      </c>
      <c r="B1234" s="522" t="s">
        <v>18437</v>
      </c>
      <c r="C1234" s="522" t="s">
        <v>17683</v>
      </c>
      <c r="D1234" s="522" t="s">
        <v>17684</v>
      </c>
      <c r="E1234" s="522" t="s">
        <v>337</v>
      </c>
      <c r="F1234" s="522" t="s">
        <v>17668</v>
      </c>
      <c r="G1234" s="522" t="s">
        <v>17653</v>
      </c>
      <c r="H1234" s="522" t="s">
        <v>18438</v>
      </c>
    </row>
    <row r="1235" spans="1:8" ht="15">
      <c r="A1235" s="522">
        <v>10000161</v>
      </c>
      <c r="B1235" s="522" t="s">
        <v>18439</v>
      </c>
      <c r="C1235" s="522" t="s">
        <v>17683</v>
      </c>
      <c r="D1235" s="522" t="s">
        <v>17684</v>
      </c>
      <c r="E1235" s="522" t="s">
        <v>337</v>
      </c>
      <c r="F1235" s="522" t="s">
        <v>17668</v>
      </c>
      <c r="G1235" s="522" t="s">
        <v>17653</v>
      </c>
      <c r="H1235" s="522" t="s">
        <v>18440</v>
      </c>
    </row>
    <row r="1236" spans="1:8" ht="15">
      <c r="A1236" s="522">
        <v>10000162</v>
      </c>
      <c r="B1236" s="522" t="s">
        <v>18441</v>
      </c>
      <c r="C1236" s="522" t="s">
        <v>17683</v>
      </c>
      <c r="D1236" s="522" t="s">
        <v>17684</v>
      </c>
      <c r="E1236" s="522" t="s">
        <v>337</v>
      </c>
      <c r="F1236" s="522" t="s">
        <v>17668</v>
      </c>
      <c r="G1236" s="522" t="s">
        <v>17653</v>
      </c>
      <c r="H1236" s="522" t="s">
        <v>18442</v>
      </c>
    </row>
    <row r="1237" spans="1:8" ht="15">
      <c r="A1237" s="522">
        <v>10000163</v>
      </c>
      <c r="B1237" s="522" t="s">
        <v>18443</v>
      </c>
      <c r="C1237" s="522" t="s">
        <v>17683</v>
      </c>
      <c r="D1237" s="522" t="s">
        <v>17684</v>
      </c>
      <c r="E1237" s="522" t="s">
        <v>337</v>
      </c>
      <c r="F1237" s="522" t="s">
        <v>17668</v>
      </c>
      <c r="G1237" s="522" t="s">
        <v>17653</v>
      </c>
      <c r="H1237" s="522" t="s">
        <v>18444</v>
      </c>
    </row>
    <row r="1238" spans="1:8" ht="15">
      <c r="A1238" s="522">
        <v>10000164</v>
      </c>
      <c r="B1238" s="522" t="s">
        <v>18445</v>
      </c>
      <c r="C1238" s="522" t="s">
        <v>17683</v>
      </c>
      <c r="D1238" s="522" t="s">
        <v>17684</v>
      </c>
      <c r="E1238" s="522" t="s">
        <v>337</v>
      </c>
      <c r="F1238" s="522" t="s">
        <v>17668</v>
      </c>
      <c r="G1238" s="522" t="s">
        <v>17653</v>
      </c>
      <c r="H1238" s="522" t="s">
        <v>18446</v>
      </c>
    </row>
    <row r="1239" spans="1:8" ht="15">
      <c r="A1239" s="522">
        <v>10000165</v>
      </c>
      <c r="B1239" s="522" t="s">
        <v>18447</v>
      </c>
      <c r="C1239" s="522" t="s">
        <v>17683</v>
      </c>
      <c r="D1239" s="522" t="s">
        <v>17684</v>
      </c>
      <c r="E1239" s="522" t="s">
        <v>337</v>
      </c>
      <c r="F1239" s="522" t="s">
        <v>17668</v>
      </c>
      <c r="G1239" s="522" t="s">
        <v>17653</v>
      </c>
      <c r="H1239" s="522" t="s">
        <v>18448</v>
      </c>
    </row>
    <row r="1240" spans="1:8" ht="15">
      <c r="A1240" s="522">
        <v>10000166</v>
      </c>
      <c r="B1240" s="522" t="s">
        <v>18449</v>
      </c>
      <c r="C1240" s="522" t="s">
        <v>17683</v>
      </c>
      <c r="D1240" s="522" t="s">
        <v>17684</v>
      </c>
      <c r="E1240" s="522" t="s">
        <v>29</v>
      </c>
      <c r="F1240" s="522" t="s">
        <v>17668</v>
      </c>
      <c r="G1240" s="522" t="s">
        <v>17653</v>
      </c>
      <c r="H1240" s="522" t="s">
        <v>18450</v>
      </c>
    </row>
    <row r="1241" spans="1:8" ht="15">
      <c r="A1241" s="522">
        <v>10000167</v>
      </c>
      <c r="B1241" s="522" t="s">
        <v>18451</v>
      </c>
      <c r="C1241" s="522" t="s">
        <v>17683</v>
      </c>
      <c r="D1241" s="522" t="s">
        <v>17684</v>
      </c>
      <c r="E1241" s="522" t="s">
        <v>29</v>
      </c>
      <c r="F1241" s="522" t="s">
        <v>17668</v>
      </c>
      <c r="G1241" s="522" t="s">
        <v>17653</v>
      </c>
      <c r="H1241" s="522" t="s">
        <v>18452</v>
      </c>
    </row>
    <row r="1242" spans="1:8" ht="15">
      <c r="A1242" s="522">
        <v>10000168</v>
      </c>
      <c r="B1242" s="522" t="s">
        <v>18453</v>
      </c>
      <c r="C1242" s="522" t="s">
        <v>17683</v>
      </c>
      <c r="D1242" s="522" t="s">
        <v>17684</v>
      </c>
      <c r="E1242" s="522" t="s">
        <v>337</v>
      </c>
      <c r="F1242" s="522" t="s">
        <v>17668</v>
      </c>
      <c r="G1242" s="522" t="s">
        <v>17653</v>
      </c>
      <c r="H1242" s="522" t="s">
        <v>18454</v>
      </c>
    </row>
    <row r="1243" spans="1:8" ht="15">
      <c r="A1243" s="522">
        <v>40000250</v>
      </c>
      <c r="B1243" s="522" t="s">
        <v>18455</v>
      </c>
      <c r="C1243" s="522" t="s">
        <v>15986</v>
      </c>
      <c r="D1243" s="522" t="s">
        <v>17698</v>
      </c>
      <c r="E1243" s="522" t="s">
        <v>164</v>
      </c>
      <c r="F1243" s="522" t="s">
        <v>17668</v>
      </c>
      <c r="G1243" s="522" t="s">
        <v>17699</v>
      </c>
      <c r="H1243" s="522" t="s">
        <v>18456</v>
      </c>
    </row>
    <row r="1244" spans="1:8" ht="15">
      <c r="A1244" s="522">
        <v>40000251</v>
      </c>
      <c r="B1244" s="522" t="s">
        <v>18457</v>
      </c>
      <c r="C1244" s="522" t="s">
        <v>15986</v>
      </c>
      <c r="D1244" s="522" t="s">
        <v>17698</v>
      </c>
      <c r="E1244" s="522" t="s">
        <v>164</v>
      </c>
      <c r="F1244" s="522" t="s">
        <v>17668</v>
      </c>
      <c r="G1244" s="522" t="s">
        <v>17699</v>
      </c>
      <c r="H1244" s="522" t="s">
        <v>18458</v>
      </c>
    </row>
    <row r="1245" spans="1:8" ht="15">
      <c r="A1245" s="522">
        <v>10000169</v>
      </c>
      <c r="B1245" s="522" t="s">
        <v>18459</v>
      </c>
      <c r="C1245" s="522" t="s">
        <v>17683</v>
      </c>
      <c r="D1245" s="522" t="s">
        <v>17684</v>
      </c>
      <c r="E1245" s="522" t="s">
        <v>337</v>
      </c>
      <c r="F1245" s="522" t="s">
        <v>17668</v>
      </c>
      <c r="G1245" s="522" t="s">
        <v>17653</v>
      </c>
      <c r="H1245" s="522" t="s">
        <v>18460</v>
      </c>
    </row>
    <row r="1246" spans="1:8" ht="15">
      <c r="A1246" s="522">
        <v>40000252</v>
      </c>
      <c r="B1246" s="522" t="s">
        <v>18461</v>
      </c>
      <c r="C1246" s="522" t="s">
        <v>15986</v>
      </c>
      <c r="D1246" s="522" t="s">
        <v>17698</v>
      </c>
      <c r="E1246" s="522" t="s">
        <v>337</v>
      </c>
      <c r="F1246" s="522" t="s">
        <v>17668</v>
      </c>
      <c r="G1246" s="522" t="s">
        <v>17699</v>
      </c>
      <c r="H1246" s="522" t="s">
        <v>18462</v>
      </c>
    </row>
    <row r="1247" spans="1:8" ht="15">
      <c r="A1247" s="522">
        <v>40000253</v>
      </c>
      <c r="B1247" s="522" t="s">
        <v>18463</v>
      </c>
      <c r="C1247" s="522" t="s">
        <v>15986</v>
      </c>
      <c r="D1247" s="522" t="s">
        <v>17698</v>
      </c>
      <c r="E1247" s="522" t="s">
        <v>337</v>
      </c>
      <c r="F1247" s="522" t="s">
        <v>17668</v>
      </c>
      <c r="G1247" s="522" t="s">
        <v>17699</v>
      </c>
      <c r="H1247" s="522" t="s">
        <v>18464</v>
      </c>
    </row>
    <row r="1248" spans="1:8" ht="15">
      <c r="A1248" s="522">
        <v>40000254</v>
      </c>
      <c r="B1248" s="522" t="s">
        <v>18465</v>
      </c>
      <c r="C1248" s="522" t="s">
        <v>15986</v>
      </c>
      <c r="D1248" s="522" t="s">
        <v>17698</v>
      </c>
      <c r="E1248" s="522" t="s">
        <v>337</v>
      </c>
      <c r="F1248" s="522" t="s">
        <v>17668</v>
      </c>
      <c r="G1248" s="522" t="s">
        <v>17699</v>
      </c>
      <c r="H1248" s="522" t="s">
        <v>18466</v>
      </c>
    </row>
    <row r="1249" spans="1:8" ht="15">
      <c r="A1249" s="522">
        <v>40000255</v>
      </c>
      <c r="B1249" s="522" t="s">
        <v>18467</v>
      </c>
      <c r="C1249" s="522" t="s">
        <v>15986</v>
      </c>
      <c r="D1249" s="522" t="s">
        <v>17698</v>
      </c>
      <c r="E1249" s="522" t="s">
        <v>337</v>
      </c>
      <c r="F1249" s="522" t="s">
        <v>17668</v>
      </c>
      <c r="G1249" s="522" t="s">
        <v>17699</v>
      </c>
      <c r="H1249" s="522" t="s">
        <v>18468</v>
      </c>
    </row>
    <row r="1250" spans="1:8" ht="15">
      <c r="A1250" s="522">
        <v>40000256</v>
      </c>
      <c r="B1250" s="522" t="s">
        <v>18469</v>
      </c>
      <c r="C1250" s="522" t="s">
        <v>15986</v>
      </c>
      <c r="D1250" s="522" t="s">
        <v>17698</v>
      </c>
      <c r="E1250" s="522" t="s">
        <v>749</v>
      </c>
      <c r="F1250" s="522" t="s">
        <v>17668</v>
      </c>
      <c r="G1250" s="522" t="s">
        <v>17699</v>
      </c>
      <c r="H1250" s="522" t="s">
        <v>18470</v>
      </c>
    </row>
    <row r="1251" spans="1:8" ht="15">
      <c r="A1251" s="522">
        <v>10000170</v>
      </c>
      <c r="B1251" s="522" t="s">
        <v>18471</v>
      </c>
      <c r="C1251" s="522" t="s">
        <v>17683</v>
      </c>
      <c r="D1251" s="522" t="s">
        <v>17684</v>
      </c>
      <c r="E1251" s="522" t="s">
        <v>151</v>
      </c>
      <c r="F1251" s="522" t="s">
        <v>17668</v>
      </c>
      <c r="G1251" s="522" t="s">
        <v>17653</v>
      </c>
      <c r="H1251" s="522" t="s">
        <v>18472</v>
      </c>
    </row>
    <row r="1252" spans="1:8" ht="15">
      <c r="A1252" s="522">
        <v>10000171</v>
      </c>
      <c r="B1252" s="522" t="s">
        <v>18473</v>
      </c>
      <c r="C1252" s="522" t="s">
        <v>17683</v>
      </c>
      <c r="D1252" s="522" t="s">
        <v>17684</v>
      </c>
      <c r="E1252" s="522" t="s">
        <v>151</v>
      </c>
      <c r="F1252" s="522" t="s">
        <v>17668</v>
      </c>
      <c r="G1252" s="522" t="s">
        <v>17653</v>
      </c>
      <c r="H1252" s="522" t="s">
        <v>18474</v>
      </c>
    </row>
    <row r="1253" spans="1:8" ht="15">
      <c r="A1253" s="522">
        <v>10000172</v>
      </c>
      <c r="B1253" s="522" t="s">
        <v>18475</v>
      </c>
      <c r="C1253" s="522" t="s">
        <v>17683</v>
      </c>
      <c r="D1253" s="522" t="s">
        <v>17684</v>
      </c>
      <c r="E1253" s="522" t="s">
        <v>151</v>
      </c>
      <c r="F1253" s="522" t="s">
        <v>17668</v>
      </c>
      <c r="G1253" s="522" t="s">
        <v>17653</v>
      </c>
      <c r="H1253" s="522" t="s">
        <v>18476</v>
      </c>
    </row>
    <row r="1254" spans="1:8" ht="15">
      <c r="A1254" s="522">
        <v>10000173</v>
      </c>
      <c r="B1254" s="522" t="s">
        <v>18477</v>
      </c>
      <c r="C1254" s="522" t="s">
        <v>17683</v>
      </c>
      <c r="D1254" s="522" t="s">
        <v>17684</v>
      </c>
      <c r="E1254" s="522" t="s">
        <v>151</v>
      </c>
      <c r="F1254" s="522" t="s">
        <v>17668</v>
      </c>
      <c r="G1254" s="522" t="s">
        <v>17653</v>
      </c>
      <c r="H1254" s="522" t="s">
        <v>18478</v>
      </c>
    </row>
    <row r="1255" spans="1:8" ht="15">
      <c r="A1255" s="522">
        <v>10000174</v>
      </c>
      <c r="B1255" s="522" t="s">
        <v>18479</v>
      </c>
      <c r="C1255" s="522" t="s">
        <v>17683</v>
      </c>
      <c r="D1255" s="522" t="s">
        <v>17684</v>
      </c>
      <c r="E1255" s="522" t="s">
        <v>151</v>
      </c>
      <c r="F1255" s="522" t="s">
        <v>17668</v>
      </c>
      <c r="G1255" s="522" t="s">
        <v>17653</v>
      </c>
      <c r="H1255" s="522" t="s">
        <v>18480</v>
      </c>
    </row>
    <row r="1256" spans="1:8" ht="15">
      <c r="A1256" s="522">
        <v>10000175</v>
      </c>
      <c r="B1256" s="522" t="s">
        <v>18481</v>
      </c>
      <c r="C1256" s="522" t="s">
        <v>17683</v>
      </c>
      <c r="D1256" s="522" t="s">
        <v>17684</v>
      </c>
      <c r="E1256" s="522" t="s">
        <v>337</v>
      </c>
      <c r="F1256" s="522" t="s">
        <v>17668</v>
      </c>
      <c r="G1256" s="522" t="s">
        <v>17653</v>
      </c>
      <c r="H1256" s="522" t="s">
        <v>18482</v>
      </c>
    </row>
    <row r="1257" spans="1:8" ht="15">
      <c r="A1257" s="522">
        <v>10000176</v>
      </c>
      <c r="B1257" s="522" t="s">
        <v>18483</v>
      </c>
      <c r="C1257" s="522" t="s">
        <v>17683</v>
      </c>
      <c r="D1257" s="522" t="s">
        <v>17684</v>
      </c>
      <c r="E1257" s="522" t="s">
        <v>337</v>
      </c>
      <c r="F1257" s="522" t="s">
        <v>17668</v>
      </c>
      <c r="G1257" s="522" t="s">
        <v>17653</v>
      </c>
      <c r="H1257" s="522" t="s">
        <v>18484</v>
      </c>
    </row>
    <row r="1258" spans="1:8" ht="15">
      <c r="A1258" s="522">
        <v>10000177</v>
      </c>
      <c r="B1258" s="522" t="s">
        <v>18485</v>
      </c>
      <c r="C1258" s="522" t="s">
        <v>17683</v>
      </c>
      <c r="D1258" s="522" t="s">
        <v>17684</v>
      </c>
      <c r="E1258" s="522" t="s">
        <v>337</v>
      </c>
      <c r="F1258" s="522" t="s">
        <v>17668</v>
      </c>
      <c r="G1258" s="522" t="s">
        <v>17653</v>
      </c>
      <c r="H1258" s="522" t="s">
        <v>18486</v>
      </c>
    </row>
    <row r="1259" spans="1:8" ht="15">
      <c r="A1259" s="522">
        <v>10000178</v>
      </c>
      <c r="B1259" s="522" t="s">
        <v>18487</v>
      </c>
      <c r="C1259" s="522" t="s">
        <v>17683</v>
      </c>
      <c r="D1259" s="522" t="s">
        <v>17684</v>
      </c>
      <c r="E1259" s="522" t="s">
        <v>440</v>
      </c>
      <c r="F1259" s="522" t="s">
        <v>17668</v>
      </c>
      <c r="G1259" s="522" t="s">
        <v>17653</v>
      </c>
      <c r="H1259" s="522" t="s">
        <v>18488</v>
      </c>
    </row>
    <row r="1260" spans="1:8" ht="15">
      <c r="A1260" s="522">
        <v>10000179</v>
      </c>
      <c r="B1260" s="522" t="s">
        <v>18489</v>
      </c>
      <c r="C1260" s="522" t="s">
        <v>17683</v>
      </c>
      <c r="D1260" s="522" t="s">
        <v>17684</v>
      </c>
      <c r="E1260" s="522" t="s">
        <v>745</v>
      </c>
      <c r="F1260" s="522" t="s">
        <v>17668</v>
      </c>
      <c r="G1260" s="522" t="s">
        <v>17653</v>
      </c>
      <c r="H1260" s="522" t="s">
        <v>18490</v>
      </c>
    </row>
    <row r="1261" spans="1:8" ht="15">
      <c r="A1261" s="522">
        <v>10000180</v>
      </c>
      <c r="B1261" s="522" t="s">
        <v>18491</v>
      </c>
      <c r="C1261" s="522" t="s">
        <v>17683</v>
      </c>
      <c r="D1261" s="522" t="s">
        <v>17684</v>
      </c>
      <c r="E1261" s="522" t="s">
        <v>749</v>
      </c>
      <c r="F1261" s="522" t="s">
        <v>17668</v>
      </c>
      <c r="G1261" s="522" t="s">
        <v>17653</v>
      </c>
      <c r="H1261" s="522" t="s">
        <v>18492</v>
      </c>
    </row>
    <row r="1262" spans="1:8" ht="15">
      <c r="A1262" s="522">
        <v>10000181</v>
      </c>
      <c r="B1262" s="522" t="s">
        <v>18493</v>
      </c>
      <c r="C1262" s="522" t="s">
        <v>17683</v>
      </c>
      <c r="D1262" s="522" t="s">
        <v>17684</v>
      </c>
      <c r="E1262" s="522" t="s">
        <v>749</v>
      </c>
      <c r="F1262" s="522" t="s">
        <v>17668</v>
      </c>
      <c r="G1262" s="522" t="s">
        <v>17653</v>
      </c>
      <c r="H1262" s="522" t="s">
        <v>18494</v>
      </c>
    </row>
    <row r="1263" spans="1:8" ht="15">
      <c r="A1263" s="522">
        <v>10000182</v>
      </c>
      <c r="B1263" s="522" t="s">
        <v>18495</v>
      </c>
      <c r="C1263" s="522" t="s">
        <v>17683</v>
      </c>
      <c r="D1263" s="522" t="s">
        <v>17684</v>
      </c>
      <c r="E1263" s="522" t="s">
        <v>340</v>
      </c>
      <c r="F1263" s="522" t="s">
        <v>17668</v>
      </c>
      <c r="G1263" s="522" t="s">
        <v>17653</v>
      </c>
      <c r="H1263" s="522" t="s">
        <v>18496</v>
      </c>
    </row>
    <row r="1264" spans="1:8" ht="15">
      <c r="A1264" s="522">
        <v>10000183</v>
      </c>
      <c r="B1264" s="522" t="s">
        <v>18497</v>
      </c>
      <c r="C1264" s="522" t="s">
        <v>17683</v>
      </c>
      <c r="D1264" s="522" t="s">
        <v>17684</v>
      </c>
      <c r="E1264" s="522" t="s">
        <v>749</v>
      </c>
      <c r="F1264" s="522" t="s">
        <v>17668</v>
      </c>
      <c r="G1264" s="522" t="s">
        <v>17653</v>
      </c>
      <c r="H1264" s="522" t="s">
        <v>18498</v>
      </c>
    </row>
    <row r="1265" spans="1:8" ht="15">
      <c r="A1265" s="522">
        <v>10000184</v>
      </c>
      <c r="B1265" s="522" t="s">
        <v>18499</v>
      </c>
      <c r="C1265" s="522" t="s">
        <v>17683</v>
      </c>
      <c r="D1265" s="522" t="s">
        <v>17684</v>
      </c>
      <c r="E1265" s="522" t="s">
        <v>29</v>
      </c>
      <c r="F1265" s="522" t="s">
        <v>17668</v>
      </c>
      <c r="G1265" s="522" t="s">
        <v>17653</v>
      </c>
      <c r="H1265" s="522" t="s">
        <v>18500</v>
      </c>
    </row>
    <row r="1266" spans="1:8" ht="15">
      <c r="A1266" s="522">
        <v>40000258</v>
      </c>
      <c r="B1266" s="522" t="s">
        <v>18501</v>
      </c>
      <c r="C1266" s="522" t="s">
        <v>15986</v>
      </c>
      <c r="D1266" s="522" t="s">
        <v>17698</v>
      </c>
      <c r="E1266" s="522" t="s">
        <v>749</v>
      </c>
      <c r="F1266" s="522" t="s">
        <v>17668</v>
      </c>
      <c r="G1266" s="522" t="s">
        <v>17699</v>
      </c>
      <c r="H1266" s="522" t="s">
        <v>18502</v>
      </c>
    </row>
    <row r="1267" spans="1:8" ht="15">
      <c r="A1267" s="522">
        <v>10000153</v>
      </c>
      <c r="B1267" s="522" t="s">
        <v>17881</v>
      </c>
      <c r="C1267" s="522" t="s">
        <v>17683</v>
      </c>
      <c r="D1267" s="522" t="s">
        <v>17684</v>
      </c>
      <c r="E1267" s="522" t="s">
        <v>337</v>
      </c>
      <c r="F1267" s="522" t="s">
        <v>17668</v>
      </c>
      <c r="G1267" s="522" t="s">
        <v>17653</v>
      </c>
      <c r="H1267" s="522" t="s">
        <v>18503</v>
      </c>
    </row>
    <row r="1268" spans="1:8" ht="15">
      <c r="A1268" s="522">
        <v>10000030</v>
      </c>
      <c r="B1268" s="522" t="s">
        <v>18504</v>
      </c>
      <c r="C1268" s="522" t="s">
        <v>17683</v>
      </c>
      <c r="D1268" s="522" t="s">
        <v>17684</v>
      </c>
      <c r="E1268" s="522" t="s">
        <v>337</v>
      </c>
      <c r="F1268" s="522" t="s">
        <v>17668</v>
      </c>
      <c r="G1268" s="522" t="s">
        <v>17653</v>
      </c>
      <c r="H1268" s="522" t="s">
        <v>18505</v>
      </c>
    </row>
    <row r="1269" spans="1:8" ht="15">
      <c r="A1269" s="522">
        <v>10000031</v>
      </c>
      <c r="B1269" s="522" t="s">
        <v>18506</v>
      </c>
      <c r="C1269" s="522" t="s">
        <v>17683</v>
      </c>
      <c r="D1269" s="522" t="s">
        <v>17684</v>
      </c>
      <c r="E1269" s="522" t="s">
        <v>337</v>
      </c>
      <c r="F1269" s="522" t="s">
        <v>17668</v>
      </c>
      <c r="G1269" s="522" t="s">
        <v>17653</v>
      </c>
      <c r="H1269" s="522" t="s">
        <v>18507</v>
      </c>
    </row>
    <row r="1270" spans="1:8" ht="15">
      <c r="A1270" s="522">
        <v>10000032</v>
      </c>
      <c r="B1270" s="522" t="s">
        <v>18508</v>
      </c>
      <c r="C1270" s="522" t="s">
        <v>17683</v>
      </c>
      <c r="D1270" s="522" t="s">
        <v>17684</v>
      </c>
      <c r="E1270" s="522" t="s">
        <v>337</v>
      </c>
      <c r="F1270" s="522" t="s">
        <v>17668</v>
      </c>
      <c r="G1270" s="522" t="s">
        <v>17653</v>
      </c>
      <c r="H1270" s="522" t="s">
        <v>18509</v>
      </c>
    </row>
    <row r="1271" spans="1:8" ht="15">
      <c r="A1271" s="522">
        <v>10000040</v>
      </c>
      <c r="B1271" s="522" t="s">
        <v>18510</v>
      </c>
      <c r="C1271" s="522" t="s">
        <v>17683</v>
      </c>
      <c r="D1271" s="522" t="s">
        <v>17684</v>
      </c>
      <c r="E1271" s="522" t="s">
        <v>337</v>
      </c>
      <c r="F1271" s="522" t="s">
        <v>17668</v>
      </c>
      <c r="G1271" s="522" t="s">
        <v>17653</v>
      </c>
      <c r="H1271" s="522" t="s">
        <v>18511</v>
      </c>
    </row>
    <row r="1272" spans="1:8" ht="15">
      <c r="A1272" s="522">
        <v>10000044</v>
      </c>
      <c r="B1272" s="522" t="s">
        <v>18512</v>
      </c>
      <c r="C1272" s="522" t="s">
        <v>17683</v>
      </c>
      <c r="D1272" s="522" t="s">
        <v>17684</v>
      </c>
      <c r="E1272" s="522" t="s">
        <v>337</v>
      </c>
      <c r="F1272" s="522" t="s">
        <v>17668</v>
      </c>
      <c r="G1272" s="522" t="s">
        <v>17653</v>
      </c>
      <c r="H1272" s="522" t="s">
        <v>18513</v>
      </c>
    </row>
    <row r="1273" spans="1:8" ht="15">
      <c r="A1273" s="522">
        <v>10000045</v>
      </c>
      <c r="B1273" s="522" t="s">
        <v>18514</v>
      </c>
      <c r="C1273" s="522" t="s">
        <v>17683</v>
      </c>
      <c r="D1273" s="522" t="s">
        <v>17684</v>
      </c>
      <c r="E1273" s="522" t="s">
        <v>337</v>
      </c>
      <c r="F1273" s="522" t="s">
        <v>17668</v>
      </c>
      <c r="G1273" s="522" t="s">
        <v>17653</v>
      </c>
      <c r="H1273" s="522" t="s">
        <v>18515</v>
      </c>
    </row>
    <row r="1274" spans="1:8" ht="15">
      <c r="A1274" s="522">
        <v>30000362</v>
      </c>
      <c r="B1274" s="522" t="s">
        <v>18516</v>
      </c>
      <c r="C1274" s="522" t="s">
        <v>15986</v>
      </c>
      <c r="D1274" s="522" t="s">
        <v>15987</v>
      </c>
      <c r="E1274" s="522" t="s">
        <v>337</v>
      </c>
      <c r="F1274" s="522" t="s">
        <v>438</v>
      </c>
      <c r="G1274" s="522" t="s">
        <v>15988</v>
      </c>
      <c r="H1274" s="522" t="s">
        <v>18517</v>
      </c>
    </row>
    <row r="1275" spans="1:8" ht="15">
      <c r="A1275" s="522">
        <v>10000089</v>
      </c>
      <c r="B1275" s="522" t="s">
        <v>18518</v>
      </c>
      <c r="C1275" s="522" t="s">
        <v>17683</v>
      </c>
      <c r="D1275" s="522" t="s">
        <v>17684</v>
      </c>
      <c r="E1275" s="522" t="s">
        <v>337</v>
      </c>
      <c r="F1275" s="522" t="s">
        <v>17668</v>
      </c>
      <c r="G1275" s="522" t="s">
        <v>17653</v>
      </c>
      <c r="H1275" s="522" t="s">
        <v>18519</v>
      </c>
    </row>
    <row r="1276" spans="1:8" ht="15">
      <c r="A1276" s="522">
        <v>10000156</v>
      </c>
      <c r="B1276" s="522" t="s">
        <v>18520</v>
      </c>
      <c r="C1276" s="522" t="s">
        <v>17683</v>
      </c>
      <c r="D1276" s="522" t="s">
        <v>17684</v>
      </c>
      <c r="E1276" s="522" t="s">
        <v>440</v>
      </c>
      <c r="F1276" s="522" t="s">
        <v>17668</v>
      </c>
      <c r="G1276" s="522" t="s">
        <v>17653</v>
      </c>
      <c r="H1276" s="522" t="s">
        <v>18521</v>
      </c>
    </row>
    <row r="1277" spans="1:8" ht="15">
      <c r="A1277" s="522">
        <v>10000091</v>
      </c>
      <c r="B1277" s="522" t="s">
        <v>14180</v>
      </c>
      <c r="C1277" s="522" t="s">
        <v>17683</v>
      </c>
      <c r="D1277" s="522" t="s">
        <v>17684</v>
      </c>
      <c r="E1277" s="522" t="s">
        <v>340</v>
      </c>
      <c r="F1277" s="522" t="s">
        <v>17668</v>
      </c>
      <c r="G1277" s="522" t="s">
        <v>17653</v>
      </c>
      <c r="H1277" s="522" t="s">
        <v>18522</v>
      </c>
    </row>
    <row r="1278" spans="1:8" ht="15">
      <c r="A1278" s="522">
        <v>10000092</v>
      </c>
      <c r="B1278" s="522" t="s">
        <v>14183</v>
      </c>
      <c r="C1278" s="522" t="s">
        <v>17683</v>
      </c>
      <c r="D1278" s="522" t="s">
        <v>17684</v>
      </c>
      <c r="E1278" s="522" t="s">
        <v>340</v>
      </c>
      <c r="F1278" s="522" t="s">
        <v>17668</v>
      </c>
      <c r="G1278" s="522" t="s">
        <v>17653</v>
      </c>
      <c r="H1278" s="522" t="s">
        <v>18523</v>
      </c>
    </row>
    <row r="1279" spans="1:8" ht="15">
      <c r="A1279" s="522">
        <v>10000093</v>
      </c>
      <c r="B1279" s="522" t="s">
        <v>14186</v>
      </c>
      <c r="C1279" s="522" t="s">
        <v>17683</v>
      </c>
      <c r="D1279" s="522" t="s">
        <v>17684</v>
      </c>
      <c r="E1279" s="522" t="s">
        <v>340</v>
      </c>
      <c r="F1279" s="522" t="s">
        <v>17668</v>
      </c>
      <c r="G1279" s="522" t="s">
        <v>17653</v>
      </c>
      <c r="H1279" s="522" t="s">
        <v>18524</v>
      </c>
    </row>
    <row r="1280" spans="1:8" ht="15">
      <c r="A1280" s="522">
        <v>10000094</v>
      </c>
      <c r="B1280" s="522" t="s">
        <v>14189</v>
      </c>
      <c r="C1280" s="522" t="s">
        <v>17683</v>
      </c>
      <c r="D1280" s="522" t="s">
        <v>17684</v>
      </c>
      <c r="E1280" s="522" t="s">
        <v>440</v>
      </c>
      <c r="F1280" s="522" t="s">
        <v>17668</v>
      </c>
      <c r="G1280" s="522" t="s">
        <v>17653</v>
      </c>
      <c r="H1280" s="522" t="s">
        <v>18525</v>
      </c>
    </row>
    <row r="1281" spans="1:8" ht="15">
      <c r="A1281" s="522">
        <v>10000095</v>
      </c>
      <c r="B1281" s="522" t="s">
        <v>14192</v>
      </c>
      <c r="C1281" s="522" t="s">
        <v>17683</v>
      </c>
      <c r="D1281" s="522" t="s">
        <v>17684</v>
      </c>
      <c r="E1281" s="522" t="s">
        <v>340</v>
      </c>
      <c r="F1281" s="522" t="s">
        <v>17668</v>
      </c>
      <c r="G1281" s="522" t="s">
        <v>17653</v>
      </c>
      <c r="H1281" s="522" t="s">
        <v>18526</v>
      </c>
    </row>
    <row r="1282" spans="1:8" ht="15">
      <c r="A1282" s="522">
        <v>10000096</v>
      </c>
      <c r="B1282" s="522" t="s">
        <v>14194</v>
      </c>
      <c r="C1282" s="522" t="s">
        <v>17683</v>
      </c>
      <c r="D1282" s="522" t="s">
        <v>17684</v>
      </c>
      <c r="E1282" s="522" t="s">
        <v>340</v>
      </c>
      <c r="F1282" s="522" t="s">
        <v>17668</v>
      </c>
      <c r="G1282" s="522" t="s">
        <v>17653</v>
      </c>
      <c r="H1282" s="522" t="s">
        <v>18527</v>
      </c>
    </row>
    <row r="1283" spans="1:8" ht="15">
      <c r="A1283" s="522">
        <v>10000097</v>
      </c>
      <c r="B1283" s="522" t="s">
        <v>18528</v>
      </c>
      <c r="C1283" s="522" t="s">
        <v>17683</v>
      </c>
      <c r="D1283" s="522" t="s">
        <v>17684</v>
      </c>
      <c r="E1283" s="522" t="s">
        <v>340</v>
      </c>
      <c r="F1283" s="522" t="s">
        <v>17668</v>
      </c>
      <c r="G1283" s="522" t="s">
        <v>17653</v>
      </c>
      <c r="H1283" s="522" t="s">
        <v>18529</v>
      </c>
    </row>
    <row r="1284" spans="1:8" ht="15">
      <c r="A1284" s="522">
        <v>10000098</v>
      </c>
      <c r="B1284" s="522" t="s">
        <v>18530</v>
      </c>
      <c r="C1284" s="522" t="s">
        <v>17683</v>
      </c>
      <c r="D1284" s="522" t="s">
        <v>17684</v>
      </c>
      <c r="E1284" s="522" t="s">
        <v>340</v>
      </c>
      <c r="F1284" s="522" t="s">
        <v>17668</v>
      </c>
      <c r="G1284" s="522" t="s">
        <v>17653</v>
      </c>
      <c r="H1284" s="522" t="s">
        <v>18531</v>
      </c>
    </row>
    <row r="1285" spans="1:8" ht="15">
      <c r="A1285" s="522">
        <v>10000099</v>
      </c>
      <c r="B1285" s="522" t="s">
        <v>18532</v>
      </c>
      <c r="C1285" s="522" t="s">
        <v>17683</v>
      </c>
      <c r="D1285" s="522" t="s">
        <v>17684</v>
      </c>
      <c r="E1285" s="522" t="s">
        <v>340</v>
      </c>
      <c r="F1285" s="522" t="s">
        <v>17668</v>
      </c>
      <c r="G1285" s="522" t="s">
        <v>17653</v>
      </c>
      <c r="H1285" s="522" t="s">
        <v>18533</v>
      </c>
    </row>
    <row r="1286" spans="1:8" ht="15">
      <c r="A1286" s="522">
        <v>10000100</v>
      </c>
      <c r="B1286" s="522" t="s">
        <v>18534</v>
      </c>
      <c r="C1286" s="522" t="s">
        <v>17683</v>
      </c>
      <c r="D1286" s="522" t="s">
        <v>17684</v>
      </c>
      <c r="E1286" s="522" t="s">
        <v>440</v>
      </c>
      <c r="F1286" s="522" t="s">
        <v>17668</v>
      </c>
      <c r="G1286" s="522" t="s">
        <v>17653</v>
      </c>
      <c r="H1286" s="522" t="s">
        <v>18535</v>
      </c>
    </row>
    <row r="1287" spans="1:8" ht="15">
      <c r="A1287" s="522">
        <v>10000101</v>
      </c>
      <c r="B1287" s="522" t="s">
        <v>18536</v>
      </c>
      <c r="C1287" s="522" t="s">
        <v>17683</v>
      </c>
      <c r="D1287" s="522" t="s">
        <v>17684</v>
      </c>
      <c r="E1287" s="522" t="s">
        <v>340</v>
      </c>
      <c r="F1287" s="522" t="s">
        <v>17668</v>
      </c>
      <c r="G1287" s="522" t="s">
        <v>17653</v>
      </c>
      <c r="H1287" s="522" t="s">
        <v>18537</v>
      </c>
    </row>
    <row r="1288" spans="1:8" ht="15">
      <c r="A1288" s="522">
        <v>10000102</v>
      </c>
      <c r="B1288" s="522" t="s">
        <v>18538</v>
      </c>
      <c r="C1288" s="522" t="s">
        <v>17683</v>
      </c>
      <c r="D1288" s="522" t="s">
        <v>17684</v>
      </c>
      <c r="E1288" s="522" t="s">
        <v>440</v>
      </c>
      <c r="F1288" s="522" t="s">
        <v>17668</v>
      </c>
      <c r="G1288" s="522" t="s">
        <v>17653</v>
      </c>
      <c r="H1288" s="522" t="s">
        <v>18539</v>
      </c>
    </row>
    <row r="1289" spans="1:8" ht="15">
      <c r="A1289" s="522">
        <v>10000103</v>
      </c>
      <c r="B1289" s="522" t="s">
        <v>18540</v>
      </c>
      <c r="C1289" s="522" t="s">
        <v>17683</v>
      </c>
      <c r="D1289" s="522" t="s">
        <v>17684</v>
      </c>
      <c r="E1289" s="522" t="s">
        <v>440</v>
      </c>
      <c r="F1289" s="522" t="s">
        <v>17668</v>
      </c>
      <c r="G1289" s="522" t="s">
        <v>17653</v>
      </c>
      <c r="H1289" s="522" t="s">
        <v>18541</v>
      </c>
    </row>
    <row r="1290" spans="1:8" ht="15">
      <c r="A1290" s="522">
        <v>10000110</v>
      </c>
      <c r="B1290" s="522" t="s">
        <v>18542</v>
      </c>
      <c r="C1290" s="522" t="s">
        <v>17683</v>
      </c>
      <c r="D1290" s="522" t="s">
        <v>17684</v>
      </c>
      <c r="E1290" s="522" t="s">
        <v>340</v>
      </c>
      <c r="F1290" s="522" t="s">
        <v>17668</v>
      </c>
      <c r="G1290" s="522" t="s">
        <v>17653</v>
      </c>
      <c r="H1290" s="522" t="s">
        <v>18543</v>
      </c>
    </row>
    <row r="1291" spans="1:8" ht="15">
      <c r="A1291" s="522">
        <v>10000111</v>
      </c>
      <c r="B1291" s="522" t="s">
        <v>18544</v>
      </c>
      <c r="C1291" s="522" t="s">
        <v>17683</v>
      </c>
      <c r="D1291" s="522" t="s">
        <v>17684</v>
      </c>
      <c r="E1291" s="522" t="s">
        <v>340</v>
      </c>
      <c r="F1291" s="522" t="s">
        <v>17668</v>
      </c>
      <c r="G1291" s="522" t="s">
        <v>17653</v>
      </c>
      <c r="H1291" s="522" t="s">
        <v>18545</v>
      </c>
    </row>
    <row r="1292" spans="1:8" ht="15">
      <c r="A1292" s="522">
        <v>10000112</v>
      </c>
      <c r="B1292" s="522" t="s">
        <v>18546</v>
      </c>
      <c r="C1292" s="522" t="s">
        <v>17683</v>
      </c>
      <c r="D1292" s="522" t="s">
        <v>17684</v>
      </c>
      <c r="E1292" s="522" t="s">
        <v>340</v>
      </c>
      <c r="F1292" s="522" t="s">
        <v>17668</v>
      </c>
      <c r="G1292" s="522" t="s">
        <v>17653</v>
      </c>
      <c r="H1292" s="522" t="s">
        <v>18547</v>
      </c>
    </row>
    <row r="1293" spans="1:8" ht="15">
      <c r="A1293" s="522">
        <v>10000118</v>
      </c>
      <c r="B1293" s="522" t="s">
        <v>18548</v>
      </c>
      <c r="C1293" s="522" t="s">
        <v>17683</v>
      </c>
      <c r="D1293" s="522" t="s">
        <v>17684</v>
      </c>
      <c r="E1293" s="522" t="s">
        <v>337</v>
      </c>
      <c r="F1293" s="522" t="s">
        <v>17668</v>
      </c>
      <c r="G1293" s="522" t="s">
        <v>17653</v>
      </c>
      <c r="H1293" s="522" t="s">
        <v>18549</v>
      </c>
    </row>
    <row r="1294" spans="1:8" ht="15">
      <c r="A1294" s="522">
        <v>10000119</v>
      </c>
      <c r="B1294" s="522" t="s">
        <v>18550</v>
      </c>
      <c r="C1294" s="522" t="s">
        <v>17683</v>
      </c>
      <c r="D1294" s="522" t="s">
        <v>17684</v>
      </c>
      <c r="E1294" s="522" t="s">
        <v>340</v>
      </c>
      <c r="F1294" s="522" t="s">
        <v>17668</v>
      </c>
      <c r="G1294" s="522" t="s">
        <v>17653</v>
      </c>
      <c r="H1294" s="522" t="s">
        <v>18551</v>
      </c>
    </row>
    <row r="1295" spans="1:8" ht="15">
      <c r="A1295" s="522">
        <v>10000120</v>
      </c>
      <c r="B1295" s="522" t="s">
        <v>18552</v>
      </c>
      <c r="C1295" s="522" t="s">
        <v>17683</v>
      </c>
      <c r="D1295" s="522" t="s">
        <v>17684</v>
      </c>
      <c r="E1295" s="522" t="s">
        <v>340</v>
      </c>
      <c r="F1295" s="522" t="s">
        <v>17668</v>
      </c>
      <c r="G1295" s="522" t="s">
        <v>17653</v>
      </c>
      <c r="H1295" s="522" t="s">
        <v>18553</v>
      </c>
    </row>
    <row r="1296" spans="1:8" ht="15">
      <c r="A1296" s="522">
        <v>10000126</v>
      </c>
      <c r="B1296" s="522" t="s">
        <v>18554</v>
      </c>
      <c r="C1296" s="522" t="s">
        <v>17683</v>
      </c>
      <c r="D1296" s="522" t="s">
        <v>17684</v>
      </c>
      <c r="E1296" s="522" t="s">
        <v>337</v>
      </c>
      <c r="F1296" s="522" t="s">
        <v>17668</v>
      </c>
      <c r="G1296" s="522" t="s">
        <v>17653</v>
      </c>
      <c r="H1296" s="522" t="s">
        <v>18555</v>
      </c>
    </row>
    <row r="1297" spans="1:8" ht="15">
      <c r="A1297" s="522">
        <v>10000128</v>
      </c>
      <c r="B1297" s="522" t="s">
        <v>18556</v>
      </c>
      <c r="C1297" s="522" t="s">
        <v>17683</v>
      </c>
      <c r="D1297" s="522" t="s">
        <v>17684</v>
      </c>
      <c r="E1297" s="522" t="s">
        <v>340</v>
      </c>
      <c r="F1297" s="522" t="s">
        <v>17668</v>
      </c>
      <c r="G1297" s="522" t="s">
        <v>17653</v>
      </c>
      <c r="H1297" s="522" t="s">
        <v>18557</v>
      </c>
    </row>
    <row r="1298" spans="1:8" ht="15">
      <c r="A1298" s="522">
        <v>10000129</v>
      </c>
      <c r="B1298" s="522" t="s">
        <v>18558</v>
      </c>
      <c r="C1298" s="522" t="s">
        <v>17683</v>
      </c>
      <c r="D1298" s="522" t="s">
        <v>17684</v>
      </c>
      <c r="E1298" s="522" t="s">
        <v>337</v>
      </c>
      <c r="F1298" s="522" t="s">
        <v>17668</v>
      </c>
      <c r="G1298" s="522" t="s">
        <v>17653</v>
      </c>
      <c r="H1298" s="522" t="s">
        <v>18559</v>
      </c>
    </row>
    <row r="1299" spans="1:8" ht="15">
      <c r="A1299" s="522">
        <v>30000330</v>
      </c>
      <c r="B1299" s="522" t="s">
        <v>18560</v>
      </c>
      <c r="C1299" s="522" t="s">
        <v>15986</v>
      </c>
      <c r="D1299" s="522" t="s">
        <v>15987</v>
      </c>
      <c r="E1299" s="522" t="s">
        <v>337</v>
      </c>
      <c r="F1299" s="522" t="s">
        <v>438</v>
      </c>
      <c r="G1299" s="522" t="s">
        <v>15988</v>
      </c>
      <c r="H1299" s="522" t="s">
        <v>18561</v>
      </c>
    </row>
    <row r="1300" spans="1:8" ht="15">
      <c r="A1300" s="522">
        <v>10000131</v>
      </c>
      <c r="B1300" s="522" t="s">
        <v>18562</v>
      </c>
      <c r="C1300" s="522" t="s">
        <v>17683</v>
      </c>
      <c r="D1300" s="522" t="s">
        <v>17684</v>
      </c>
      <c r="E1300" s="522" t="s">
        <v>337</v>
      </c>
      <c r="F1300" s="522" t="s">
        <v>17668</v>
      </c>
      <c r="G1300" s="522" t="s">
        <v>17653</v>
      </c>
      <c r="H1300" s="522" t="s">
        <v>18563</v>
      </c>
    </row>
    <row r="1301" spans="1:8" ht="15">
      <c r="A1301" s="522">
        <v>10000185</v>
      </c>
      <c r="B1301" s="522" t="s">
        <v>18564</v>
      </c>
      <c r="C1301" s="522" t="s">
        <v>17683</v>
      </c>
      <c r="D1301" s="522" t="s">
        <v>17684</v>
      </c>
      <c r="E1301" s="522" t="s">
        <v>745</v>
      </c>
      <c r="F1301" s="522" t="s">
        <v>17668</v>
      </c>
      <c r="G1301" s="522" t="s">
        <v>17653</v>
      </c>
      <c r="H1301" s="522" t="s">
        <v>18565</v>
      </c>
    </row>
    <row r="1302" spans="1:8" ht="15">
      <c r="A1302" s="522">
        <v>10000075</v>
      </c>
      <c r="B1302" s="522" t="s">
        <v>18566</v>
      </c>
      <c r="C1302" s="522" t="s">
        <v>17683</v>
      </c>
      <c r="D1302" s="522" t="s">
        <v>17684</v>
      </c>
      <c r="E1302" s="522" t="s">
        <v>745</v>
      </c>
      <c r="F1302" s="522" t="s">
        <v>17668</v>
      </c>
      <c r="G1302" s="522" t="s">
        <v>17653</v>
      </c>
      <c r="H1302" s="522" t="s">
        <v>18567</v>
      </c>
    </row>
    <row r="1303" spans="1:8" ht="15">
      <c r="A1303" s="522">
        <v>10000077</v>
      </c>
      <c r="B1303" s="522" t="s">
        <v>18568</v>
      </c>
      <c r="C1303" s="522" t="s">
        <v>17683</v>
      </c>
      <c r="D1303" s="522" t="s">
        <v>17684</v>
      </c>
      <c r="E1303" s="522" t="s">
        <v>745</v>
      </c>
      <c r="F1303" s="522" t="s">
        <v>17668</v>
      </c>
      <c r="G1303" s="522" t="s">
        <v>17653</v>
      </c>
      <c r="H1303" s="522" t="s">
        <v>18569</v>
      </c>
    </row>
    <row r="1304" spans="1:8" ht="15">
      <c r="A1304" s="522">
        <v>10000078</v>
      </c>
      <c r="B1304" s="522" t="s">
        <v>18570</v>
      </c>
      <c r="C1304" s="522" t="s">
        <v>17683</v>
      </c>
      <c r="D1304" s="522" t="s">
        <v>17684</v>
      </c>
      <c r="E1304" s="522" t="s">
        <v>745</v>
      </c>
      <c r="F1304" s="522" t="s">
        <v>17668</v>
      </c>
      <c r="G1304" s="522" t="s">
        <v>17653</v>
      </c>
      <c r="H1304" s="522" t="s">
        <v>18571</v>
      </c>
    </row>
    <row r="1305" spans="1:8" ht="15">
      <c r="A1305" s="522">
        <v>10000186</v>
      </c>
      <c r="B1305" s="522" t="s">
        <v>18572</v>
      </c>
      <c r="C1305" s="522" t="s">
        <v>17683</v>
      </c>
      <c r="D1305" s="522" t="s">
        <v>17684</v>
      </c>
      <c r="E1305" s="522" t="s">
        <v>745</v>
      </c>
      <c r="F1305" s="522" t="s">
        <v>438</v>
      </c>
      <c r="G1305" s="522" t="s">
        <v>17653</v>
      </c>
      <c r="H1305" s="522" t="s">
        <v>18567</v>
      </c>
    </row>
    <row r="1306" spans="1:8" ht="15">
      <c r="A1306" s="522">
        <v>10000187</v>
      </c>
      <c r="B1306" s="522" t="s">
        <v>18573</v>
      </c>
      <c r="C1306" s="522" t="s">
        <v>17683</v>
      </c>
      <c r="D1306" s="522" t="s">
        <v>17684</v>
      </c>
      <c r="E1306" s="522" t="s">
        <v>745</v>
      </c>
      <c r="F1306" s="522" t="s">
        <v>438</v>
      </c>
      <c r="G1306" s="522" t="s">
        <v>17653</v>
      </c>
      <c r="H1306" s="522" t="s">
        <v>18569</v>
      </c>
    </row>
    <row r="1307" spans="1:8" ht="15">
      <c r="A1307" s="522">
        <v>10000188</v>
      </c>
      <c r="B1307" s="522" t="s">
        <v>18574</v>
      </c>
      <c r="C1307" s="522" t="s">
        <v>17683</v>
      </c>
      <c r="D1307" s="522" t="s">
        <v>17684</v>
      </c>
      <c r="E1307" s="522" t="s">
        <v>745</v>
      </c>
      <c r="F1307" s="522" t="s">
        <v>438</v>
      </c>
      <c r="G1307" s="522" t="s">
        <v>17653</v>
      </c>
      <c r="H1307" s="522" t="s">
        <v>18571</v>
      </c>
    </row>
    <row r="1308" spans="1:8" ht="15">
      <c r="A1308" s="522">
        <v>10000189</v>
      </c>
      <c r="B1308" s="522" t="s">
        <v>18558</v>
      </c>
      <c r="C1308" s="522" t="s">
        <v>17683</v>
      </c>
      <c r="D1308" s="522" t="s">
        <v>17684</v>
      </c>
      <c r="E1308" s="522" t="s">
        <v>337</v>
      </c>
      <c r="F1308" s="522" t="s">
        <v>438</v>
      </c>
      <c r="G1308" s="522" t="s">
        <v>17653</v>
      </c>
      <c r="H1308" s="522" t="s">
        <v>18575</v>
      </c>
    </row>
    <row r="1309" spans="1:8" ht="15">
      <c r="A1309" s="522">
        <v>10000190</v>
      </c>
      <c r="B1309" s="522" t="s">
        <v>18560</v>
      </c>
      <c r="C1309" s="522" t="s">
        <v>17683</v>
      </c>
      <c r="D1309" s="522" t="s">
        <v>17684</v>
      </c>
      <c r="E1309" s="522" t="s">
        <v>337</v>
      </c>
      <c r="F1309" s="522" t="s">
        <v>438</v>
      </c>
      <c r="G1309" s="522" t="s">
        <v>17653</v>
      </c>
      <c r="H1309" s="522" t="s">
        <v>18576</v>
      </c>
    </row>
    <row r="1310" spans="1:8" ht="15">
      <c r="A1310" s="522">
        <v>40000236</v>
      </c>
      <c r="B1310" s="522" t="s">
        <v>18577</v>
      </c>
      <c r="C1310" s="522" t="s">
        <v>15986</v>
      </c>
      <c r="D1310" s="522" t="s">
        <v>17698</v>
      </c>
      <c r="E1310" s="522" t="s">
        <v>337</v>
      </c>
      <c r="F1310" s="522" t="s">
        <v>438</v>
      </c>
      <c r="G1310" s="522" t="s">
        <v>17699</v>
      </c>
      <c r="H1310" s="522" t="s">
        <v>18578</v>
      </c>
    </row>
    <row r="1311" spans="1:8" ht="15">
      <c r="A1311" s="522">
        <v>10000191</v>
      </c>
      <c r="B1311" s="522" t="s">
        <v>18579</v>
      </c>
      <c r="C1311" s="522" t="s">
        <v>17683</v>
      </c>
      <c r="D1311" s="522" t="s">
        <v>17684</v>
      </c>
      <c r="E1311" s="522" t="s">
        <v>745</v>
      </c>
      <c r="F1311" s="522" t="s">
        <v>17668</v>
      </c>
      <c r="G1311" s="522" t="s">
        <v>17653</v>
      </c>
      <c r="H1311" s="522" t="s">
        <v>18580</v>
      </c>
    </row>
    <row r="1312" spans="1:8" ht="15">
      <c r="A1312" s="522">
        <v>40000259</v>
      </c>
      <c r="B1312" s="522" t="s">
        <v>18581</v>
      </c>
      <c r="C1312" s="522" t="s">
        <v>15986</v>
      </c>
      <c r="D1312" s="522" t="s">
        <v>17698</v>
      </c>
      <c r="E1312" s="522" t="s">
        <v>164</v>
      </c>
      <c r="F1312" s="522" t="s">
        <v>17668</v>
      </c>
      <c r="G1312" s="522" t="s">
        <v>17699</v>
      </c>
      <c r="H1312" s="522" t="s">
        <v>18582</v>
      </c>
    </row>
    <row r="1313" spans="1:8" ht="15">
      <c r="A1313" s="522">
        <v>30000890</v>
      </c>
      <c r="B1313" s="522" t="s">
        <v>14656</v>
      </c>
      <c r="C1313" s="522" t="s">
        <v>17750</v>
      </c>
      <c r="D1313" s="522" t="s">
        <v>15987</v>
      </c>
      <c r="E1313" s="522" t="s">
        <v>440</v>
      </c>
      <c r="F1313" s="522" t="s">
        <v>17668</v>
      </c>
      <c r="G1313" s="522" t="s">
        <v>15988</v>
      </c>
      <c r="H1313" s="522" t="s">
        <v>18583</v>
      </c>
    </row>
    <row r="1314" spans="1:8" ht="15">
      <c r="A1314" s="522">
        <v>40000260</v>
      </c>
      <c r="B1314" s="522" t="s">
        <v>18584</v>
      </c>
      <c r="C1314" s="522" t="s">
        <v>15986</v>
      </c>
      <c r="D1314" s="522" t="s">
        <v>17698</v>
      </c>
      <c r="E1314" s="522" t="s">
        <v>164</v>
      </c>
      <c r="F1314" s="522" t="s">
        <v>438</v>
      </c>
      <c r="G1314" s="522" t="s">
        <v>17699</v>
      </c>
      <c r="H1314" s="522" t="s">
        <v>18585</v>
      </c>
    </row>
    <row r="1315" spans="1:8" ht="15">
      <c r="A1315" s="522">
        <v>40000261</v>
      </c>
      <c r="B1315" s="522" t="s">
        <v>18586</v>
      </c>
      <c r="C1315" s="522" t="s">
        <v>15986</v>
      </c>
      <c r="D1315" s="522" t="s">
        <v>17698</v>
      </c>
      <c r="E1315" s="522" t="s">
        <v>164</v>
      </c>
      <c r="F1315" s="522" t="s">
        <v>438</v>
      </c>
      <c r="G1315" s="522" t="s">
        <v>17699</v>
      </c>
      <c r="H1315" s="522" t="s">
        <v>18587</v>
      </c>
    </row>
    <row r="1316" spans="1:8" ht="15">
      <c r="A1316" s="522">
        <v>40000262</v>
      </c>
      <c r="B1316" s="522" t="s">
        <v>18588</v>
      </c>
      <c r="C1316" s="522" t="s">
        <v>15986</v>
      </c>
      <c r="D1316" s="522" t="s">
        <v>17698</v>
      </c>
      <c r="E1316" s="522" t="s">
        <v>164</v>
      </c>
      <c r="F1316" s="522" t="s">
        <v>438</v>
      </c>
      <c r="G1316" s="522" t="s">
        <v>17699</v>
      </c>
      <c r="H1316" s="522" t="s">
        <v>18589</v>
      </c>
    </row>
    <row r="1317" spans="1:8" ht="15">
      <c r="A1317" s="522">
        <v>30000891</v>
      </c>
      <c r="B1317" s="522" t="s">
        <v>18590</v>
      </c>
      <c r="C1317" s="522" t="s">
        <v>18591</v>
      </c>
      <c r="D1317" s="522" t="s">
        <v>15987</v>
      </c>
      <c r="E1317" s="522" t="s">
        <v>16915</v>
      </c>
      <c r="F1317" s="522" t="s">
        <v>17668</v>
      </c>
      <c r="G1317" s="522" t="s">
        <v>15988</v>
      </c>
      <c r="H1317" s="522" t="s">
        <v>18590</v>
      </c>
    </row>
    <row r="1318" spans="1:8" ht="15">
      <c r="A1318" s="522">
        <v>30000892</v>
      </c>
      <c r="B1318" s="522" t="s">
        <v>18592</v>
      </c>
      <c r="C1318" s="522" t="s">
        <v>18591</v>
      </c>
      <c r="D1318" s="522" t="s">
        <v>15987</v>
      </c>
      <c r="E1318" s="522" t="s">
        <v>16915</v>
      </c>
      <c r="F1318" s="522" t="s">
        <v>17668</v>
      </c>
      <c r="G1318" s="522" t="s">
        <v>15988</v>
      </c>
      <c r="H1318" s="522" t="s">
        <v>18592</v>
      </c>
    </row>
    <row r="1319" spans="1:8" ht="15">
      <c r="A1319" s="522">
        <v>30000893</v>
      </c>
      <c r="B1319" s="522" t="s">
        <v>18593</v>
      </c>
      <c r="C1319" s="522" t="s">
        <v>18591</v>
      </c>
      <c r="D1319" s="522" t="s">
        <v>15987</v>
      </c>
      <c r="E1319" s="522" t="s">
        <v>429</v>
      </c>
      <c r="F1319" s="522" t="s">
        <v>17668</v>
      </c>
      <c r="G1319" s="522" t="s">
        <v>15988</v>
      </c>
      <c r="H1319" s="522" t="s">
        <v>18593</v>
      </c>
    </row>
    <row r="1320" spans="1:8" ht="15">
      <c r="A1320" s="522">
        <v>30000894</v>
      </c>
      <c r="B1320" s="522" t="s">
        <v>18594</v>
      </c>
      <c r="C1320" s="522" t="s">
        <v>18591</v>
      </c>
      <c r="D1320" s="522" t="s">
        <v>15987</v>
      </c>
      <c r="E1320" s="522" t="s">
        <v>429</v>
      </c>
      <c r="F1320" s="522" t="s">
        <v>17668</v>
      </c>
      <c r="G1320" s="522" t="s">
        <v>15988</v>
      </c>
      <c r="H1320" s="522" t="s">
        <v>18594</v>
      </c>
    </row>
    <row r="1321" spans="1:8" ht="15">
      <c r="A1321" s="522">
        <v>30000895</v>
      </c>
      <c r="B1321" s="522" t="s">
        <v>18595</v>
      </c>
      <c r="C1321" s="522" t="s">
        <v>17750</v>
      </c>
      <c r="D1321" s="522" t="s">
        <v>15987</v>
      </c>
      <c r="E1321" s="522" t="s">
        <v>18596</v>
      </c>
      <c r="F1321" s="522" t="s">
        <v>438</v>
      </c>
      <c r="G1321" s="522" t="s">
        <v>15988</v>
      </c>
      <c r="H1321" s="522" t="s">
        <v>18597</v>
      </c>
    </row>
    <row r="1322" spans="1:8" ht="15">
      <c r="A1322" s="522">
        <v>30000896</v>
      </c>
      <c r="B1322" s="522" t="s">
        <v>18598</v>
      </c>
      <c r="C1322" s="522" t="s">
        <v>17750</v>
      </c>
      <c r="D1322" s="522" t="s">
        <v>15987</v>
      </c>
      <c r="E1322" s="522" t="s">
        <v>18599</v>
      </c>
      <c r="F1322" s="522" t="s">
        <v>438</v>
      </c>
      <c r="G1322" s="522" t="s">
        <v>15988</v>
      </c>
      <c r="H1322" s="522" t="s">
        <v>18598</v>
      </c>
    </row>
    <row r="1323" spans="1:8" ht="15">
      <c r="A1323" s="522">
        <v>30000897</v>
      </c>
      <c r="B1323" s="522" t="s">
        <v>18600</v>
      </c>
      <c r="C1323" s="522" t="s">
        <v>17750</v>
      </c>
      <c r="D1323" s="522" t="s">
        <v>15987</v>
      </c>
      <c r="E1323" s="522" t="s">
        <v>18599</v>
      </c>
      <c r="F1323" s="522" t="s">
        <v>438</v>
      </c>
      <c r="G1323" s="522" t="s">
        <v>15988</v>
      </c>
      <c r="H1323" s="522" t="s">
        <v>18600</v>
      </c>
    </row>
    <row r="1324" spans="1:8" ht="15">
      <c r="A1324" s="522">
        <v>30000315</v>
      </c>
      <c r="B1324" s="522" t="s">
        <v>18601</v>
      </c>
      <c r="C1324" s="522" t="s">
        <v>15986</v>
      </c>
      <c r="D1324" s="522" t="s">
        <v>15987</v>
      </c>
      <c r="E1324" s="522" t="s">
        <v>749</v>
      </c>
      <c r="F1324" s="522" t="s">
        <v>438</v>
      </c>
      <c r="G1324" s="522" t="s">
        <v>15988</v>
      </c>
      <c r="H1324" s="522" t="s">
        <v>18602</v>
      </c>
    </row>
    <row r="1325" spans="1:8" ht="15">
      <c r="A1325" s="522">
        <v>40000263</v>
      </c>
      <c r="B1325" s="522" t="s">
        <v>18603</v>
      </c>
      <c r="C1325" s="522" t="s">
        <v>15986</v>
      </c>
      <c r="D1325" s="522" t="s">
        <v>17698</v>
      </c>
      <c r="E1325" s="522" t="s">
        <v>164</v>
      </c>
      <c r="F1325" s="522" t="s">
        <v>438</v>
      </c>
      <c r="G1325" s="522" t="s">
        <v>17699</v>
      </c>
      <c r="H1325" s="522" t="s">
        <v>18604</v>
      </c>
    </row>
    <row r="1326" spans="1:8" ht="15">
      <c r="A1326" s="522">
        <v>40000264</v>
      </c>
      <c r="B1326" s="522" t="s">
        <v>18605</v>
      </c>
      <c r="C1326" s="522" t="s">
        <v>15986</v>
      </c>
      <c r="D1326" s="522" t="s">
        <v>17698</v>
      </c>
      <c r="E1326" s="522" t="s">
        <v>164</v>
      </c>
      <c r="F1326" s="522" t="s">
        <v>438</v>
      </c>
      <c r="G1326" s="522" t="s">
        <v>17699</v>
      </c>
      <c r="H1326" s="522" t="s">
        <v>18606</v>
      </c>
    </row>
    <row r="1327" spans="1:8" ht="15">
      <c r="A1327" s="522">
        <v>40000265</v>
      </c>
      <c r="B1327" s="522" t="s">
        <v>18607</v>
      </c>
      <c r="C1327" s="522" t="s">
        <v>15986</v>
      </c>
      <c r="D1327" s="522" t="s">
        <v>17698</v>
      </c>
      <c r="E1327" s="522" t="s">
        <v>164</v>
      </c>
      <c r="F1327" s="522" t="s">
        <v>438</v>
      </c>
      <c r="G1327" s="522" t="s">
        <v>17699</v>
      </c>
      <c r="H1327" s="522" t="s">
        <v>18608</v>
      </c>
    </row>
    <row r="1328" spans="1:8" ht="15">
      <c r="A1328" s="522">
        <v>30000528</v>
      </c>
      <c r="B1328" s="522" t="s">
        <v>18609</v>
      </c>
      <c r="C1328" s="522" t="s">
        <v>15986</v>
      </c>
      <c r="D1328" s="522" t="s">
        <v>15987</v>
      </c>
      <c r="E1328" s="522" t="s">
        <v>12563</v>
      </c>
      <c r="F1328" s="522" t="s">
        <v>438</v>
      </c>
      <c r="G1328" s="522" t="s">
        <v>15988</v>
      </c>
      <c r="H1328" s="522" t="s">
        <v>18610</v>
      </c>
    </row>
    <row r="1329" spans="1:8" ht="15">
      <c r="A1329" s="522">
        <v>30000529</v>
      </c>
      <c r="B1329" s="522" t="s">
        <v>18611</v>
      </c>
      <c r="C1329" s="522" t="s">
        <v>15986</v>
      </c>
      <c r="D1329" s="522" t="s">
        <v>15987</v>
      </c>
      <c r="E1329" s="522" t="s">
        <v>12563</v>
      </c>
      <c r="F1329" s="522" t="s">
        <v>438</v>
      </c>
      <c r="G1329" s="522" t="s">
        <v>15988</v>
      </c>
      <c r="H1329" s="522" t="s">
        <v>18612</v>
      </c>
    </row>
    <row r="1330" spans="1:8" ht="15">
      <c r="A1330" s="522">
        <v>30000532</v>
      </c>
      <c r="B1330" s="522" t="s">
        <v>18613</v>
      </c>
      <c r="C1330" s="522" t="s">
        <v>15986</v>
      </c>
      <c r="D1330" s="522" t="s">
        <v>15987</v>
      </c>
      <c r="E1330" s="522" t="s">
        <v>12563</v>
      </c>
      <c r="F1330" s="522" t="s">
        <v>438</v>
      </c>
      <c r="G1330" s="522" t="s">
        <v>15988</v>
      </c>
      <c r="H1330" s="522" t="s">
        <v>18614</v>
      </c>
    </row>
    <row r="1331" spans="1:8" ht="15">
      <c r="A1331" s="522">
        <v>30000533</v>
      </c>
      <c r="B1331" s="522" t="s">
        <v>18615</v>
      </c>
      <c r="C1331" s="522" t="s">
        <v>15986</v>
      </c>
      <c r="D1331" s="522" t="s">
        <v>15987</v>
      </c>
      <c r="E1331" s="522" t="s">
        <v>12563</v>
      </c>
      <c r="F1331" s="522" t="s">
        <v>438</v>
      </c>
      <c r="G1331" s="522" t="s">
        <v>15988</v>
      </c>
      <c r="H1331" s="522" t="s">
        <v>18616</v>
      </c>
    </row>
    <row r="1332" spans="1:8" ht="15">
      <c r="A1332" s="522">
        <v>40000074</v>
      </c>
      <c r="B1332" s="522" t="s">
        <v>18617</v>
      </c>
      <c r="C1332" s="522" t="s">
        <v>15986</v>
      </c>
      <c r="D1332" s="522" t="s">
        <v>17698</v>
      </c>
      <c r="E1332" s="522" t="s">
        <v>440</v>
      </c>
      <c r="F1332" s="522" t="s">
        <v>17668</v>
      </c>
      <c r="G1332" s="522" t="s">
        <v>17699</v>
      </c>
      <c r="H1332" s="522" t="s">
        <v>18618</v>
      </c>
    </row>
    <row r="1333" spans="1:8" ht="15">
      <c r="A1333" s="522">
        <v>40000087</v>
      </c>
      <c r="B1333" s="522" t="s">
        <v>18619</v>
      </c>
      <c r="C1333" s="522" t="s">
        <v>15986</v>
      </c>
      <c r="D1333" s="522" t="s">
        <v>17698</v>
      </c>
      <c r="E1333" s="522" t="s">
        <v>440</v>
      </c>
      <c r="F1333" s="522" t="s">
        <v>17668</v>
      </c>
      <c r="G1333" s="522" t="s">
        <v>17699</v>
      </c>
      <c r="H1333" s="522" t="s">
        <v>18620</v>
      </c>
    </row>
    <row r="1334" spans="1:8" ht="15">
      <c r="A1334" s="522">
        <v>40000107</v>
      </c>
      <c r="B1334" s="522" t="s">
        <v>18621</v>
      </c>
      <c r="C1334" s="522" t="s">
        <v>15986</v>
      </c>
      <c r="D1334" s="522" t="s">
        <v>17698</v>
      </c>
      <c r="E1334" s="522" t="s">
        <v>440</v>
      </c>
      <c r="F1334" s="522" t="s">
        <v>17668</v>
      </c>
      <c r="G1334" s="522" t="s">
        <v>17699</v>
      </c>
      <c r="H1334" s="522" t="s">
        <v>18622</v>
      </c>
    </row>
    <row r="1335" spans="1:8" ht="15">
      <c r="A1335" s="522">
        <v>40000120</v>
      </c>
      <c r="B1335" s="522" t="s">
        <v>18623</v>
      </c>
      <c r="C1335" s="522" t="s">
        <v>15986</v>
      </c>
      <c r="D1335" s="522" t="s">
        <v>17698</v>
      </c>
      <c r="E1335" s="522" t="s">
        <v>440</v>
      </c>
      <c r="F1335" s="522" t="s">
        <v>17668</v>
      </c>
      <c r="G1335" s="522" t="s">
        <v>17699</v>
      </c>
      <c r="H1335" s="522" t="s">
        <v>18624</v>
      </c>
    </row>
    <row r="1336" spans="1:8" ht="15">
      <c r="A1336" s="522">
        <v>40000134</v>
      </c>
      <c r="B1336" s="522" t="s">
        <v>18625</v>
      </c>
      <c r="C1336" s="522" t="s">
        <v>15986</v>
      </c>
      <c r="D1336" s="522" t="s">
        <v>17698</v>
      </c>
      <c r="E1336" s="522" t="s">
        <v>440</v>
      </c>
      <c r="F1336" s="522" t="s">
        <v>17668</v>
      </c>
      <c r="G1336" s="522" t="s">
        <v>17699</v>
      </c>
      <c r="H1336" s="522" t="s">
        <v>18626</v>
      </c>
    </row>
    <row r="1337" spans="1:8" ht="15">
      <c r="A1337" s="522">
        <v>40000149</v>
      </c>
      <c r="B1337" s="522" t="s">
        <v>18627</v>
      </c>
      <c r="C1337" s="522" t="s">
        <v>15986</v>
      </c>
      <c r="D1337" s="522" t="s">
        <v>17698</v>
      </c>
      <c r="E1337" s="522" t="s">
        <v>440</v>
      </c>
      <c r="F1337" s="522" t="s">
        <v>17668</v>
      </c>
      <c r="G1337" s="522" t="s">
        <v>17699</v>
      </c>
      <c r="H1337" s="522" t="s">
        <v>18628</v>
      </c>
    </row>
    <row r="1338" spans="1:8" ht="15">
      <c r="A1338" s="522">
        <v>40000173</v>
      </c>
      <c r="B1338" s="522" t="s">
        <v>18629</v>
      </c>
      <c r="C1338" s="522" t="s">
        <v>15986</v>
      </c>
      <c r="D1338" s="522" t="s">
        <v>17698</v>
      </c>
      <c r="E1338" s="522" t="s">
        <v>440</v>
      </c>
      <c r="F1338" s="522" t="s">
        <v>17668</v>
      </c>
      <c r="G1338" s="522" t="s">
        <v>17699</v>
      </c>
      <c r="H1338" s="522" t="s">
        <v>18630</v>
      </c>
    </row>
    <row r="1339" spans="1:8" ht="15">
      <c r="A1339" s="522">
        <v>40000175</v>
      </c>
      <c r="B1339" s="522" t="s">
        <v>18631</v>
      </c>
      <c r="C1339" s="522" t="s">
        <v>15986</v>
      </c>
      <c r="D1339" s="522" t="s">
        <v>17698</v>
      </c>
      <c r="E1339" s="522" t="s">
        <v>440</v>
      </c>
      <c r="F1339" s="522" t="s">
        <v>17668</v>
      </c>
      <c r="G1339" s="522" t="s">
        <v>17699</v>
      </c>
      <c r="H1339" s="522" t="s">
        <v>18632</v>
      </c>
    </row>
    <row r="1340" spans="1:8" ht="15">
      <c r="A1340" s="522">
        <v>40000207</v>
      </c>
      <c r="B1340" s="522" t="s">
        <v>18633</v>
      </c>
      <c r="C1340" s="522" t="s">
        <v>15986</v>
      </c>
      <c r="D1340" s="522" t="s">
        <v>17698</v>
      </c>
      <c r="E1340" s="522" t="s">
        <v>440</v>
      </c>
      <c r="F1340" s="522" t="s">
        <v>17668</v>
      </c>
      <c r="G1340" s="522" t="s">
        <v>17699</v>
      </c>
      <c r="H1340" s="522" t="s">
        <v>18634</v>
      </c>
    </row>
    <row r="1341" spans="1:8" ht="15">
      <c r="A1341" s="522">
        <v>40000211</v>
      </c>
      <c r="B1341" s="522" t="s">
        <v>18635</v>
      </c>
      <c r="C1341" s="522" t="s">
        <v>15986</v>
      </c>
      <c r="D1341" s="522" t="s">
        <v>17698</v>
      </c>
      <c r="E1341" s="522" t="s">
        <v>440</v>
      </c>
      <c r="F1341" s="522" t="s">
        <v>17668</v>
      </c>
      <c r="G1341" s="522" t="s">
        <v>17699</v>
      </c>
      <c r="H1341" s="522" t="s">
        <v>18636</v>
      </c>
    </row>
    <row r="1342" spans="1:8" ht="15">
      <c r="A1342" s="522">
        <v>40000226</v>
      </c>
      <c r="B1342" s="522" t="s">
        <v>18637</v>
      </c>
      <c r="C1342" s="522" t="s">
        <v>15986</v>
      </c>
      <c r="D1342" s="522" t="s">
        <v>17698</v>
      </c>
      <c r="E1342" s="522" t="s">
        <v>440</v>
      </c>
      <c r="F1342" s="522" t="s">
        <v>17668</v>
      </c>
      <c r="G1342" s="522" t="s">
        <v>17699</v>
      </c>
      <c r="H1342" s="522" t="s">
        <v>18638</v>
      </c>
    </row>
    <row r="1343" spans="1:8" ht="15">
      <c r="A1343" s="522">
        <v>40000230</v>
      </c>
      <c r="B1343" s="522" t="s">
        <v>18639</v>
      </c>
      <c r="C1343" s="522" t="s">
        <v>15986</v>
      </c>
      <c r="D1343" s="522" t="s">
        <v>17698</v>
      </c>
      <c r="E1343" s="522" t="s">
        <v>440</v>
      </c>
      <c r="F1343" s="522" t="s">
        <v>17668</v>
      </c>
      <c r="G1343" s="522" t="s">
        <v>17699</v>
      </c>
      <c r="H1343" s="522" t="s">
        <v>18640</v>
      </c>
    </row>
    <row r="1344" spans="1:8" ht="15">
      <c r="A1344" s="522">
        <v>40000257</v>
      </c>
      <c r="B1344" s="522" t="s">
        <v>18641</v>
      </c>
      <c r="C1344" s="522" t="s">
        <v>15986</v>
      </c>
      <c r="D1344" s="522" t="s">
        <v>17698</v>
      </c>
      <c r="E1344" s="522" t="s">
        <v>749</v>
      </c>
      <c r="F1344" s="522" t="s">
        <v>17668</v>
      </c>
      <c r="G1344" s="522" t="s">
        <v>17699</v>
      </c>
      <c r="H1344" s="522" t="s">
        <v>18642</v>
      </c>
    </row>
    <row r="1345" spans="1:8" ht="15">
      <c r="A1345" s="522">
        <v>20000003</v>
      </c>
      <c r="B1345" s="522" t="s">
        <v>14731</v>
      </c>
      <c r="C1345" s="522" t="s">
        <v>17683</v>
      </c>
      <c r="D1345" s="522" t="s">
        <v>17744</v>
      </c>
      <c r="E1345" s="522" t="s">
        <v>337</v>
      </c>
      <c r="F1345" s="522" t="s">
        <v>17668</v>
      </c>
      <c r="G1345" s="522" t="s">
        <v>17745</v>
      </c>
      <c r="H1345" s="522" t="s">
        <v>14732</v>
      </c>
    </row>
    <row r="1346" spans="1:8" ht="15">
      <c r="A1346" s="522">
        <v>20000004</v>
      </c>
      <c r="B1346" s="522" t="s">
        <v>18643</v>
      </c>
      <c r="C1346" s="522" t="s">
        <v>18644</v>
      </c>
      <c r="D1346" s="522" t="s">
        <v>17744</v>
      </c>
      <c r="E1346" s="522" t="s">
        <v>337</v>
      </c>
      <c r="F1346" s="522" t="s">
        <v>17668</v>
      </c>
      <c r="G1346" s="522" t="s">
        <v>17745</v>
      </c>
      <c r="H1346" s="522" t="s">
        <v>18645</v>
      </c>
    </row>
    <row r="1347" spans="1:8" ht="15">
      <c r="A1347" s="522">
        <v>20000005</v>
      </c>
      <c r="B1347" s="522" t="s">
        <v>18646</v>
      </c>
      <c r="C1347" s="522" t="s">
        <v>18644</v>
      </c>
      <c r="D1347" s="522" t="s">
        <v>17744</v>
      </c>
      <c r="E1347" s="522" t="s">
        <v>337</v>
      </c>
      <c r="F1347" s="522" t="s">
        <v>17668</v>
      </c>
      <c r="G1347" s="522" t="s">
        <v>17745</v>
      </c>
      <c r="H1347" s="522" t="s">
        <v>18647</v>
      </c>
    </row>
    <row r="1348" spans="1:8" ht="15">
      <c r="A1348" s="522">
        <v>20000006</v>
      </c>
      <c r="B1348" s="522" t="s">
        <v>18648</v>
      </c>
      <c r="C1348" s="522" t="s">
        <v>18644</v>
      </c>
      <c r="D1348" s="522" t="s">
        <v>17744</v>
      </c>
      <c r="E1348" s="522" t="s">
        <v>440</v>
      </c>
      <c r="F1348" s="522" t="s">
        <v>17668</v>
      </c>
      <c r="G1348" s="522" t="s">
        <v>17745</v>
      </c>
      <c r="H1348" s="522" t="s">
        <v>18649</v>
      </c>
    </row>
    <row r="1349" spans="1:8" ht="15">
      <c r="A1349" s="522">
        <v>20000007</v>
      </c>
      <c r="B1349" s="522" t="s">
        <v>18650</v>
      </c>
      <c r="C1349" s="522" t="s">
        <v>17683</v>
      </c>
      <c r="D1349" s="522" t="s">
        <v>17744</v>
      </c>
      <c r="E1349" s="522" t="s">
        <v>340</v>
      </c>
      <c r="F1349" s="522" t="s">
        <v>17668</v>
      </c>
      <c r="G1349" s="522" t="s">
        <v>17745</v>
      </c>
      <c r="H1349" s="522" t="s">
        <v>18651</v>
      </c>
    </row>
    <row r="1350" spans="1:8" ht="15">
      <c r="A1350" s="522">
        <v>20000008</v>
      </c>
      <c r="B1350" s="522" t="s">
        <v>18652</v>
      </c>
      <c r="C1350" s="522" t="s">
        <v>17683</v>
      </c>
      <c r="D1350" s="522" t="s">
        <v>17744</v>
      </c>
      <c r="E1350" s="522" t="s">
        <v>340</v>
      </c>
      <c r="F1350" s="522" t="s">
        <v>17668</v>
      </c>
      <c r="G1350" s="522" t="s">
        <v>17745</v>
      </c>
      <c r="H1350" s="522" t="s">
        <v>18653</v>
      </c>
    </row>
    <row r="1351" spans="1:8" ht="15">
      <c r="A1351" s="522">
        <v>50000000</v>
      </c>
      <c r="B1351" s="522" t="s">
        <v>18654</v>
      </c>
      <c r="C1351" s="522" t="s">
        <v>17683</v>
      </c>
      <c r="D1351" s="522" t="s">
        <v>18655</v>
      </c>
      <c r="E1351" s="522" t="s">
        <v>745</v>
      </c>
      <c r="F1351" s="522" t="s">
        <v>17668</v>
      </c>
      <c r="G1351" s="522" t="s">
        <v>18656</v>
      </c>
      <c r="H1351" s="522" t="s">
        <v>18657</v>
      </c>
    </row>
    <row r="1352" spans="1:8" ht="15">
      <c r="A1352" s="522">
        <v>50000001</v>
      </c>
      <c r="B1352" s="522" t="s">
        <v>18658</v>
      </c>
      <c r="C1352" s="522" t="s">
        <v>17683</v>
      </c>
      <c r="D1352" s="522" t="s">
        <v>18655</v>
      </c>
      <c r="E1352" s="522" t="s">
        <v>745</v>
      </c>
      <c r="F1352" s="522" t="s">
        <v>17668</v>
      </c>
      <c r="G1352" s="522" t="s">
        <v>18656</v>
      </c>
      <c r="H1352" s="522" t="s">
        <v>18659</v>
      </c>
    </row>
    <row r="1353" spans="1:8" ht="15">
      <c r="A1353" s="522">
        <v>10000192</v>
      </c>
      <c r="B1353" s="522" t="s">
        <v>18660</v>
      </c>
      <c r="C1353" s="522" t="s">
        <v>17683</v>
      </c>
      <c r="D1353" s="522" t="s">
        <v>17652</v>
      </c>
      <c r="E1353" s="522" t="s">
        <v>337</v>
      </c>
      <c r="F1353" s="522" t="s">
        <v>17668</v>
      </c>
      <c r="G1353" s="522" t="s">
        <v>17653</v>
      </c>
      <c r="H1353" s="522" t="s">
        <v>18661</v>
      </c>
    </row>
    <row r="1354" spans="1:8" ht="15">
      <c r="A1354" s="522">
        <v>30000860</v>
      </c>
      <c r="B1354" s="522" t="s">
        <v>18662</v>
      </c>
      <c r="C1354" s="522" t="s">
        <v>15986</v>
      </c>
      <c r="D1354" s="522" t="s">
        <v>15987</v>
      </c>
      <c r="E1354" s="522" t="s">
        <v>18663</v>
      </c>
      <c r="F1354" s="522" t="s">
        <v>17034</v>
      </c>
      <c r="G1354" s="522" t="s">
        <v>15988</v>
      </c>
      <c r="H1354" s="522" t="s">
        <v>18664</v>
      </c>
    </row>
    <row r="1355" spans="1:8" ht="15">
      <c r="A1355" s="522">
        <v>10000193</v>
      </c>
      <c r="B1355" s="522" t="s">
        <v>18665</v>
      </c>
      <c r="C1355" s="522" t="s">
        <v>17683</v>
      </c>
      <c r="D1355" s="522" t="s">
        <v>17684</v>
      </c>
      <c r="E1355" s="522" t="s">
        <v>337</v>
      </c>
      <c r="F1355" s="522" t="s">
        <v>17668</v>
      </c>
      <c r="G1355" s="522" t="s">
        <v>17653</v>
      </c>
      <c r="H1355" s="522" t="s">
        <v>18666</v>
      </c>
    </row>
    <row r="1356" spans="1:8" ht="15">
      <c r="A1356" s="522">
        <v>10000194</v>
      </c>
      <c r="B1356" s="522" t="s">
        <v>18667</v>
      </c>
      <c r="C1356" s="522" t="s">
        <v>17683</v>
      </c>
      <c r="D1356" s="522" t="s">
        <v>17684</v>
      </c>
      <c r="E1356" s="522" t="s">
        <v>337</v>
      </c>
      <c r="F1356" s="522" t="s">
        <v>17668</v>
      </c>
      <c r="G1356" s="522" t="s">
        <v>17653</v>
      </c>
      <c r="H1356" s="522" t="s">
        <v>18668</v>
      </c>
    </row>
    <row r="1357" spans="1:8" ht="15">
      <c r="A1357" s="522">
        <v>10000195</v>
      </c>
      <c r="B1357" s="522" t="s">
        <v>18669</v>
      </c>
      <c r="C1357" s="522" t="s">
        <v>17683</v>
      </c>
      <c r="D1357" s="522" t="s">
        <v>17684</v>
      </c>
      <c r="E1357" s="522" t="s">
        <v>340</v>
      </c>
      <c r="F1357" s="522" t="s">
        <v>17668</v>
      </c>
      <c r="G1357" s="522" t="s">
        <v>17653</v>
      </c>
      <c r="H1357" s="522" t="s">
        <v>18670</v>
      </c>
    </row>
    <row r="1358" spans="1:8" ht="15">
      <c r="A1358" s="522">
        <v>10000196</v>
      </c>
      <c r="B1358" s="522" t="s">
        <v>18671</v>
      </c>
      <c r="C1358" s="522" t="s">
        <v>17683</v>
      </c>
      <c r="D1358" s="522" t="s">
        <v>17684</v>
      </c>
      <c r="E1358" s="522" t="s">
        <v>337</v>
      </c>
      <c r="F1358" s="522" t="s">
        <v>17668</v>
      </c>
      <c r="G1358" s="522" t="s">
        <v>17653</v>
      </c>
      <c r="H1358" s="522" t="s">
        <v>18672</v>
      </c>
    </row>
    <row r="1359" spans="1:8" ht="15">
      <c r="A1359" s="522">
        <v>10000197</v>
      </c>
      <c r="B1359" s="522" t="s">
        <v>18673</v>
      </c>
      <c r="C1359" s="522" t="s">
        <v>17683</v>
      </c>
      <c r="D1359" s="522" t="s">
        <v>17684</v>
      </c>
      <c r="E1359" s="522" t="s">
        <v>340</v>
      </c>
      <c r="F1359" s="522" t="s">
        <v>17668</v>
      </c>
      <c r="G1359" s="522" t="s">
        <v>17653</v>
      </c>
      <c r="H1359" s="522" t="s">
        <v>18674</v>
      </c>
    </row>
    <row r="1360" spans="1:8" ht="15">
      <c r="A1360" s="522">
        <v>10000198</v>
      </c>
      <c r="B1360" s="522" t="s">
        <v>18675</v>
      </c>
      <c r="C1360" s="522" t="s">
        <v>17683</v>
      </c>
      <c r="D1360" s="522" t="s">
        <v>17684</v>
      </c>
      <c r="E1360" s="522" t="s">
        <v>440</v>
      </c>
      <c r="F1360" s="522" t="s">
        <v>17668</v>
      </c>
      <c r="G1360" s="522" t="s">
        <v>17653</v>
      </c>
      <c r="H1360" s="522" t="s">
        <v>18676</v>
      </c>
    </row>
    <row r="1361" spans="1:8" ht="15">
      <c r="A1361" s="522">
        <v>10000199</v>
      </c>
      <c r="B1361" s="522" t="s">
        <v>18677</v>
      </c>
      <c r="C1361" s="522" t="s">
        <v>17683</v>
      </c>
      <c r="D1361" s="522" t="s">
        <v>17684</v>
      </c>
      <c r="E1361" s="522" t="s">
        <v>440</v>
      </c>
      <c r="F1361" s="522" t="s">
        <v>17668</v>
      </c>
      <c r="G1361" s="522" t="s">
        <v>17653</v>
      </c>
      <c r="H1361" s="522" t="s">
        <v>18678</v>
      </c>
    </row>
    <row r="1362" spans="1:8" ht="15">
      <c r="A1362" s="522">
        <v>10000200</v>
      </c>
      <c r="B1362" s="522" t="s">
        <v>18679</v>
      </c>
      <c r="C1362" s="522" t="s">
        <v>17683</v>
      </c>
      <c r="D1362" s="522" t="s">
        <v>17684</v>
      </c>
      <c r="E1362" s="522" t="s">
        <v>440</v>
      </c>
      <c r="F1362" s="522" t="s">
        <v>17668</v>
      </c>
      <c r="G1362" s="522" t="s">
        <v>17653</v>
      </c>
      <c r="H1362" s="522" t="s">
        <v>18680</v>
      </c>
    </row>
    <row r="1363" spans="1:8" ht="15">
      <c r="A1363" s="522">
        <v>10000201</v>
      </c>
      <c r="B1363" s="522" t="s">
        <v>18681</v>
      </c>
      <c r="C1363" s="522" t="s">
        <v>17683</v>
      </c>
      <c r="D1363" s="522" t="s">
        <v>17684</v>
      </c>
      <c r="E1363" s="522" t="s">
        <v>440</v>
      </c>
      <c r="F1363" s="522" t="s">
        <v>17668</v>
      </c>
      <c r="G1363" s="522" t="s">
        <v>17653</v>
      </c>
      <c r="H1363" s="522" t="s">
        <v>18682</v>
      </c>
    </row>
    <row r="1364" spans="1:8" ht="15">
      <c r="A1364" s="522">
        <v>10000202</v>
      </c>
      <c r="B1364" s="522" t="s">
        <v>18683</v>
      </c>
      <c r="C1364" s="522" t="s">
        <v>17683</v>
      </c>
      <c r="D1364" s="522" t="s">
        <v>17684</v>
      </c>
      <c r="E1364" s="522" t="s">
        <v>745</v>
      </c>
      <c r="F1364" s="522" t="s">
        <v>17668</v>
      </c>
      <c r="G1364" s="522" t="s">
        <v>17653</v>
      </c>
      <c r="H1364" s="522" t="s">
        <v>18684</v>
      </c>
    </row>
    <row r="1365" spans="1:8" ht="15">
      <c r="A1365" s="522">
        <v>10000203</v>
      </c>
      <c r="B1365" s="522" t="s">
        <v>18685</v>
      </c>
      <c r="C1365" s="522" t="s">
        <v>17683</v>
      </c>
      <c r="D1365" s="522" t="s">
        <v>17684</v>
      </c>
      <c r="E1365" s="522" t="s">
        <v>745</v>
      </c>
      <c r="F1365" s="522" t="s">
        <v>17668</v>
      </c>
      <c r="G1365" s="522" t="s">
        <v>17653</v>
      </c>
      <c r="H1365" s="522" t="s">
        <v>18686</v>
      </c>
    </row>
    <row r="1366" spans="1:8" ht="15">
      <c r="A1366" s="522">
        <v>10000204</v>
      </c>
      <c r="B1366" s="522" t="s">
        <v>18687</v>
      </c>
      <c r="C1366" s="522" t="s">
        <v>17683</v>
      </c>
      <c r="D1366" s="522" t="s">
        <v>17684</v>
      </c>
      <c r="E1366" s="522" t="s">
        <v>337</v>
      </c>
      <c r="F1366" s="522" t="s">
        <v>17668</v>
      </c>
      <c r="G1366" s="522" t="s">
        <v>17653</v>
      </c>
      <c r="H1366" s="522" t="s">
        <v>18688</v>
      </c>
    </row>
    <row r="1367" spans="1:8" ht="15">
      <c r="A1367" s="522">
        <v>10000205</v>
      </c>
      <c r="B1367" s="522" t="s">
        <v>18689</v>
      </c>
      <c r="C1367" s="522" t="s">
        <v>17683</v>
      </c>
      <c r="D1367" s="522" t="s">
        <v>17684</v>
      </c>
      <c r="E1367" s="522" t="s">
        <v>340</v>
      </c>
      <c r="F1367" s="522" t="s">
        <v>17668</v>
      </c>
      <c r="G1367" s="522" t="s">
        <v>17653</v>
      </c>
      <c r="H1367" s="522" t="s">
        <v>18690</v>
      </c>
    </row>
    <row r="1368" spans="1:8" ht="15">
      <c r="A1368" s="522">
        <v>10000206</v>
      </c>
      <c r="B1368" s="522" t="s">
        <v>18691</v>
      </c>
      <c r="C1368" s="522" t="s">
        <v>17683</v>
      </c>
      <c r="D1368" s="522" t="s">
        <v>17684</v>
      </c>
      <c r="E1368" s="522" t="s">
        <v>340</v>
      </c>
      <c r="F1368" s="522" t="s">
        <v>17668</v>
      </c>
      <c r="G1368" s="522" t="s">
        <v>17653</v>
      </c>
      <c r="H1368" s="522" t="s">
        <v>18692</v>
      </c>
    </row>
    <row r="1369" spans="1:8" ht="15">
      <c r="A1369" s="522">
        <v>10000207</v>
      </c>
      <c r="B1369" s="522" t="s">
        <v>18693</v>
      </c>
      <c r="C1369" s="522" t="s">
        <v>17683</v>
      </c>
      <c r="D1369" s="522" t="s">
        <v>17684</v>
      </c>
      <c r="E1369" s="522" t="s">
        <v>340</v>
      </c>
      <c r="F1369" s="522" t="s">
        <v>17668</v>
      </c>
      <c r="G1369" s="522" t="s">
        <v>17653</v>
      </c>
      <c r="H1369" s="522" t="s">
        <v>18694</v>
      </c>
    </row>
    <row r="1370" spans="1:8" ht="15">
      <c r="A1370" s="522">
        <v>10000208</v>
      </c>
      <c r="B1370" s="522" t="s">
        <v>18695</v>
      </c>
      <c r="C1370" s="522" t="s">
        <v>17683</v>
      </c>
      <c r="D1370" s="522" t="s">
        <v>17684</v>
      </c>
      <c r="E1370" s="522" t="s">
        <v>340</v>
      </c>
      <c r="F1370" s="522" t="s">
        <v>17668</v>
      </c>
      <c r="G1370" s="522" t="s">
        <v>17653</v>
      </c>
      <c r="H1370" s="522" t="s">
        <v>18696</v>
      </c>
    </row>
    <row r="1371" spans="1:8" ht="15">
      <c r="A1371" s="522">
        <v>10000209</v>
      </c>
      <c r="B1371" s="522" t="s">
        <v>18697</v>
      </c>
      <c r="C1371" s="522" t="s">
        <v>17683</v>
      </c>
      <c r="D1371" s="522" t="s">
        <v>17684</v>
      </c>
      <c r="E1371" s="522" t="s">
        <v>340</v>
      </c>
      <c r="F1371" s="522" t="s">
        <v>17668</v>
      </c>
      <c r="G1371" s="522" t="s">
        <v>17653</v>
      </c>
      <c r="H1371" s="522" t="s">
        <v>18698</v>
      </c>
    </row>
    <row r="1372" spans="1:8" ht="15">
      <c r="A1372" s="522">
        <v>10000210</v>
      </c>
      <c r="B1372" s="522" t="s">
        <v>18699</v>
      </c>
      <c r="C1372" s="522" t="s">
        <v>17683</v>
      </c>
      <c r="D1372" s="522" t="s">
        <v>17684</v>
      </c>
      <c r="E1372" s="522" t="s">
        <v>337</v>
      </c>
      <c r="F1372" s="522" t="s">
        <v>17668</v>
      </c>
      <c r="G1372" s="522" t="s">
        <v>17653</v>
      </c>
      <c r="H1372" s="522" t="s">
        <v>18699</v>
      </c>
    </row>
    <row r="1373" spans="1:8" ht="15">
      <c r="A1373" s="522">
        <v>10000211</v>
      </c>
      <c r="B1373" s="522" t="s">
        <v>18700</v>
      </c>
      <c r="C1373" s="522" t="s">
        <v>17683</v>
      </c>
      <c r="D1373" s="522" t="s">
        <v>17684</v>
      </c>
      <c r="E1373" s="522" t="s">
        <v>340</v>
      </c>
      <c r="F1373" s="522" t="s">
        <v>17668</v>
      </c>
      <c r="G1373" s="522" t="s">
        <v>17653</v>
      </c>
      <c r="H1373" s="522" t="s">
        <v>18700</v>
      </c>
    </row>
    <row r="1374" spans="1:8" ht="15">
      <c r="A1374" s="522">
        <v>10000212</v>
      </c>
      <c r="B1374" s="522" t="s">
        <v>18701</v>
      </c>
      <c r="C1374" s="522" t="s">
        <v>17683</v>
      </c>
      <c r="D1374" s="522" t="s">
        <v>17684</v>
      </c>
      <c r="E1374" s="522" t="s">
        <v>337</v>
      </c>
      <c r="F1374" s="522" t="s">
        <v>17668</v>
      </c>
      <c r="G1374" s="522" t="s">
        <v>17653</v>
      </c>
      <c r="H1374" s="522" t="s">
        <v>18702</v>
      </c>
    </row>
    <row r="1375" spans="1:8" ht="15">
      <c r="A1375" s="522">
        <v>40000266</v>
      </c>
      <c r="B1375" s="522" t="s">
        <v>18703</v>
      </c>
      <c r="C1375" s="522" t="s">
        <v>15986</v>
      </c>
      <c r="D1375" s="522" t="s">
        <v>17698</v>
      </c>
      <c r="E1375" s="522" t="s">
        <v>440</v>
      </c>
      <c r="F1375" s="522" t="s">
        <v>17668</v>
      </c>
      <c r="G1375" s="522" t="s">
        <v>17699</v>
      </c>
      <c r="H1375" s="522" t="s">
        <v>18704</v>
      </c>
    </row>
    <row r="1376" spans="1:8" ht="15">
      <c r="A1376" s="522">
        <v>40000267</v>
      </c>
      <c r="B1376" s="522" t="s">
        <v>18705</v>
      </c>
      <c r="C1376" s="522" t="s">
        <v>15986</v>
      </c>
      <c r="D1376" s="522" t="s">
        <v>17698</v>
      </c>
      <c r="E1376" s="522" t="s">
        <v>337</v>
      </c>
      <c r="F1376" s="522" t="s">
        <v>17668</v>
      </c>
      <c r="G1376" s="522" t="s">
        <v>17699</v>
      </c>
      <c r="H1376" s="522" t="s">
        <v>18706</v>
      </c>
    </row>
    <row r="1377" spans="1:8" ht="15">
      <c r="A1377" s="522">
        <v>40000268</v>
      </c>
      <c r="B1377" s="522" t="s">
        <v>18707</v>
      </c>
      <c r="C1377" s="522" t="s">
        <v>15986</v>
      </c>
      <c r="D1377" s="522" t="s">
        <v>17698</v>
      </c>
      <c r="E1377" s="522" t="s">
        <v>440</v>
      </c>
      <c r="F1377" s="522" t="s">
        <v>17668</v>
      </c>
      <c r="G1377" s="522" t="s">
        <v>17699</v>
      </c>
      <c r="H1377" s="522" t="s">
        <v>18708</v>
      </c>
    </row>
    <row r="1378" spans="1:8" ht="15">
      <c r="A1378" s="522">
        <v>10000213</v>
      </c>
      <c r="B1378" s="522" t="s">
        <v>18504</v>
      </c>
      <c r="C1378" s="522" t="s">
        <v>17683</v>
      </c>
      <c r="D1378" s="522" t="s">
        <v>17684</v>
      </c>
      <c r="E1378" s="522" t="s">
        <v>340</v>
      </c>
      <c r="F1378" s="522" t="s">
        <v>17668</v>
      </c>
      <c r="G1378" s="522" t="s">
        <v>17653</v>
      </c>
      <c r="H1378" s="522" t="s">
        <v>18505</v>
      </c>
    </row>
    <row r="1379" spans="1:8" ht="15">
      <c r="A1379" s="522">
        <v>10000214</v>
      </c>
      <c r="B1379" s="522" t="s">
        <v>18506</v>
      </c>
      <c r="C1379" s="522" t="s">
        <v>17683</v>
      </c>
      <c r="D1379" s="522" t="s">
        <v>17684</v>
      </c>
      <c r="E1379" s="522" t="s">
        <v>340</v>
      </c>
      <c r="F1379" s="522" t="s">
        <v>17668</v>
      </c>
      <c r="G1379" s="522" t="s">
        <v>17653</v>
      </c>
      <c r="H1379" s="522" t="s">
        <v>18507</v>
      </c>
    </row>
    <row r="1380" spans="1:8" ht="15">
      <c r="A1380" s="522">
        <v>10000215</v>
      </c>
      <c r="B1380" s="522" t="s">
        <v>18512</v>
      </c>
      <c r="C1380" s="522" t="s">
        <v>17683</v>
      </c>
      <c r="D1380" s="522" t="s">
        <v>17684</v>
      </c>
      <c r="E1380" s="522" t="s">
        <v>340</v>
      </c>
      <c r="F1380" s="522" t="s">
        <v>17668</v>
      </c>
      <c r="G1380" s="522" t="s">
        <v>17653</v>
      </c>
      <c r="H1380" s="522" t="s">
        <v>18513</v>
      </c>
    </row>
    <row r="1381" spans="1:8" ht="15">
      <c r="A1381" s="522">
        <v>10000216</v>
      </c>
      <c r="B1381" s="522" t="s">
        <v>18514</v>
      </c>
      <c r="C1381" s="522" t="s">
        <v>17683</v>
      </c>
      <c r="D1381" s="522" t="s">
        <v>17684</v>
      </c>
      <c r="E1381" s="522" t="s">
        <v>340</v>
      </c>
      <c r="F1381" s="522" t="s">
        <v>17668</v>
      </c>
      <c r="G1381" s="522" t="s">
        <v>17653</v>
      </c>
      <c r="H1381" s="522" t="s">
        <v>18515</v>
      </c>
    </row>
    <row r="1382" spans="1:8" ht="15">
      <c r="A1382" s="522">
        <v>10000217</v>
      </c>
      <c r="B1382" s="522" t="s">
        <v>18709</v>
      </c>
      <c r="C1382" s="522" t="s">
        <v>17683</v>
      </c>
      <c r="D1382" s="522" t="s">
        <v>17684</v>
      </c>
      <c r="E1382" s="522" t="s">
        <v>337</v>
      </c>
      <c r="F1382" s="522" t="s">
        <v>17668</v>
      </c>
      <c r="G1382" s="522" t="s">
        <v>17653</v>
      </c>
      <c r="H1382" s="522" t="s">
        <v>18710</v>
      </c>
    </row>
    <row r="1383" spans="1:8" ht="15">
      <c r="A1383" s="522">
        <v>10000218</v>
      </c>
      <c r="B1383" s="522" t="s">
        <v>18711</v>
      </c>
      <c r="C1383" s="522" t="s">
        <v>17683</v>
      </c>
      <c r="D1383" s="522" t="s">
        <v>17684</v>
      </c>
      <c r="E1383" s="522" t="s">
        <v>745</v>
      </c>
      <c r="F1383" s="522" t="s">
        <v>17668</v>
      </c>
      <c r="G1383" s="522" t="s">
        <v>17653</v>
      </c>
      <c r="H1383" s="522" t="s">
        <v>18712</v>
      </c>
    </row>
    <row r="1384" spans="1:8" ht="15">
      <c r="A1384" s="522">
        <v>10000219</v>
      </c>
      <c r="B1384" s="522" t="s">
        <v>18713</v>
      </c>
      <c r="C1384" s="522" t="s">
        <v>17683</v>
      </c>
      <c r="D1384" s="522" t="s">
        <v>17684</v>
      </c>
      <c r="E1384" s="522" t="s">
        <v>440</v>
      </c>
      <c r="F1384" s="522" t="s">
        <v>17668</v>
      </c>
      <c r="G1384" s="522" t="s">
        <v>17653</v>
      </c>
      <c r="H1384" s="522" t="s">
        <v>18714</v>
      </c>
    </row>
    <row r="1385" spans="1:8" ht="15">
      <c r="A1385" s="522">
        <v>10000220</v>
      </c>
      <c r="B1385" s="522" t="s">
        <v>18715</v>
      </c>
      <c r="C1385" s="522" t="s">
        <v>17683</v>
      </c>
      <c r="D1385" s="522" t="s">
        <v>17684</v>
      </c>
      <c r="E1385" s="522" t="s">
        <v>440</v>
      </c>
      <c r="F1385" s="522" t="s">
        <v>17668</v>
      </c>
      <c r="G1385" s="522" t="s">
        <v>17653</v>
      </c>
      <c r="H1385" s="522" t="s">
        <v>18716</v>
      </c>
    </row>
    <row r="1386" spans="1:8" ht="15">
      <c r="A1386" s="522">
        <v>10000221</v>
      </c>
      <c r="B1386" s="522" t="s">
        <v>18717</v>
      </c>
      <c r="C1386" s="522" t="s">
        <v>17683</v>
      </c>
      <c r="D1386" s="522" t="s">
        <v>17684</v>
      </c>
      <c r="E1386" s="522" t="s">
        <v>440</v>
      </c>
      <c r="F1386" s="522" t="s">
        <v>17668</v>
      </c>
      <c r="G1386" s="522" t="s">
        <v>17653</v>
      </c>
      <c r="H1386" s="522" t="s">
        <v>18718</v>
      </c>
    </row>
    <row r="1387" spans="1:8" ht="15">
      <c r="A1387" s="522">
        <v>10000222</v>
      </c>
      <c r="B1387" s="522" t="s">
        <v>18719</v>
      </c>
      <c r="C1387" s="522" t="s">
        <v>17683</v>
      </c>
      <c r="D1387" s="522" t="s">
        <v>17684</v>
      </c>
      <c r="E1387" s="522" t="s">
        <v>745</v>
      </c>
      <c r="F1387" s="522" t="s">
        <v>17668</v>
      </c>
      <c r="G1387" s="522" t="s">
        <v>17653</v>
      </c>
      <c r="H1387" s="522" t="s">
        <v>18720</v>
      </c>
    </row>
    <row r="1388" spans="1:8" ht="15">
      <c r="A1388" s="522">
        <v>10000223</v>
      </c>
      <c r="B1388" s="522" t="s">
        <v>18721</v>
      </c>
      <c r="C1388" s="522" t="s">
        <v>17683</v>
      </c>
      <c r="D1388" s="522" t="s">
        <v>17684</v>
      </c>
      <c r="E1388" s="522" t="s">
        <v>745</v>
      </c>
      <c r="F1388" s="522" t="s">
        <v>17668</v>
      </c>
      <c r="G1388" s="522" t="s">
        <v>17653</v>
      </c>
      <c r="H1388" s="522" t="s">
        <v>18722</v>
      </c>
    </row>
    <row r="1389" spans="1:8" ht="15">
      <c r="A1389" s="522">
        <v>10000224</v>
      </c>
      <c r="B1389" s="522" t="s">
        <v>18723</v>
      </c>
      <c r="C1389" s="522" t="s">
        <v>17683</v>
      </c>
      <c r="D1389" s="522" t="s">
        <v>17684</v>
      </c>
      <c r="E1389" s="522" t="s">
        <v>745</v>
      </c>
      <c r="F1389" s="522" t="s">
        <v>17668</v>
      </c>
      <c r="G1389" s="522" t="s">
        <v>17653</v>
      </c>
      <c r="H1389" s="522" t="s">
        <v>18724</v>
      </c>
    </row>
    <row r="1390" spans="1:8" ht="15">
      <c r="A1390" s="522">
        <v>10000225</v>
      </c>
      <c r="B1390" s="522" t="s">
        <v>18725</v>
      </c>
      <c r="C1390" s="522" t="s">
        <v>17683</v>
      </c>
      <c r="D1390" s="522" t="s">
        <v>17684</v>
      </c>
      <c r="E1390" s="522" t="s">
        <v>29</v>
      </c>
      <c r="F1390" s="522" t="s">
        <v>17668</v>
      </c>
      <c r="G1390" s="522" t="s">
        <v>17653</v>
      </c>
      <c r="H1390" s="522" t="s">
        <v>18726</v>
      </c>
    </row>
    <row r="1391" spans="1:8" ht="15">
      <c r="A1391" s="522">
        <v>30000898</v>
      </c>
      <c r="B1391" s="522" t="s">
        <v>18727</v>
      </c>
      <c r="C1391" s="522" t="s">
        <v>15986</v>
      </c>
      <c r="D1391" s="522" t="s">
        <v>15987</v>
      </c>
      <c r="E1391" s="522" t="s">
        <v>745</v>
      </c>
      <c r="F1391" s="522" t="s">
        <v>17668</v>
      </c>
      <c r="G1391" s="522" t="s">
        <v>15988</v>
      </c>
      <c r="H1391" s="522" t="s">
        <v>18728</v>
      </c>
    </row>
    <row r="1392" spans="1:8" ht="15">
      <c r="A1392" s="522">
        <v>30000899</v>
      </c>
      <c r="B1392" s="522" t="s">
        <v>18729</v>
      </c>
      <c r="C1392" s="522" t="s">
        <v>15986</v>
      </c>
      <c r="D1392" s="522" t="s">
        <v>15987</v>
      </c>
      <c r="E1392" s="522" t="s">
        <v>440</v>
      </c>
      <c r="F1392" s="522" t="s">
        <v>17668</v>
      </c>
      <c r="G1392" s="522" t="s">
        <v>15988</v>
      </c>
      <c r="H1392" s="522" t="s">
        <v>18730</v>
      </c>
    </row>
    <row r="1393" spans="1:8" ht="15">
      <c r="A1393" s="522">
        <v>30000900</v>
      </c>
      <c r="B1393" s="522" t="s">
        <v>18731</v>
      </c>
      <c r="C1393" s="522" t="s">
        <v>15986</v>
      </c>
      <c r="D1393" s="522" t="s">
        <v>15987</v>
      </c>
      <c r="E1393" s="522" t="s">
        <v>440</v>
      </c>
      <c r="F1393" s="522" t="s">
        <v>17668</v>
      </c>
      <c r="G1393" s="522" t="s">
        <v>15988</v>
      </c>
      <c r="H1393" s="522" t="s">
        <v>18732</v>
      </c>
    </row>
    <row r="1394" spans="1:8" ht="15">
      <c r="A1394" s="522">
        <v>10000226</v>
      </c>
      <c r="B1394" s="522" t="s">
        <v>18733</v>
      </c>
      <c r="C1394" s="522" t="s">
        <v>17683</v>
      </c>
      <c r="D1394" s="522" t="s">
        <v>17684</v>
      </c>
      <c r="E1394" s="522" t="s">
        <v>340</v>
      </c>
      <c r="F1394" s="522" t="s">
        <v>17668</v>
      </c>
      <c r="G1394" s="522" t="s">
        <v>17653</v>
      </c>
      <c r="H1394" s="522" t="s">
        <v>18734</v>
      </c>
    </row>
    <row r="1395" spans="1:8" ht="15">
      <c r="A1395" s="522">
        <v>10000228</v>
      </c>
      <c r="B1395" s="522" t="s">
        <v>18735</v>
      </c>
      <c r="C1395" s="522" t="s">
        <v>17683</v>
      </c>
      <c r="D1395" s="522" t="s">
        <v>17684</v>
      </c>
      <c r="E1395" s="522" t="s">
        <v>340</v>
      </c>
      <c r="F1395" s="522" t="s">
        <v>17668</v>
      </c>
      <c r="G1395" s="522" t="s">
        <v>17653</v>
      </c>
      <c r="H1395" s="522" t="s">
        <v>18736</v>
      </c>
    </row>
    <row r="1396" spans="1:8" ht="15">
      <c r="A1396" s="522">
        <v>10000229</v>
      </c>
      <c r="B1396" s="522" t="s">
        <v>18737</v>
      </c>
      <c r="C1396" s="522" t="s">
        <v>17683</v>
      </c>
      <c r="D1396" s="522" t="s">
        <v>17684</v>
      </c>
      <c r="E1396" s="522" t="s">
        <v>340</v>
      </c>
      <c r="F1396" s="522" t="s">
        <v>17668</v>
      </c>
      <c r="G1396" s="522" t="s">
        <v>17653</v>
      </c>
      <c r="H1396" s="522" t="s">
        <v>18738</v>
      </c>
    </row>
    <row r="1397" spans="1:8" ht="15">
      <c r="A1397" s="522">
        <v>10000230</v>
      </c>
      <c r="B1397" s="522" t="s">
        <v>18548</v>
      </c>
      <c r="C1397" s="522" t="s">
        <v>17683</v>
      </c>
      <c r="D1397" s="522" t="s">
        <v>17684</v>
      </c>
      <c r="E1397" s="522" t="s">
        <v>340</v>
      </c>
      <c r="F1397" s="522" t="s">
        <v>17668</v>
      </c>
      <c r="G1397" s="522" t="s">
        <v>17653</v>
      </c>
      <c r="H1397" s="522" t="s">
        <v>18549</v>
      </c>
    </row>
    <row r="1398" spans="1:8" ht="15">
      <c r="A1398" s="522">
        <v>10000231</v>
      </c>
      <c r="B1398" s="522" t="s">
        <v>18739</v>
      </c>
      <c r="C1398" s="522" t="s">
        <v>17683</v>
      </c>
      <c r="D1398" s="522" t="s">
        <v>17684</v>
      </c>
      <c r="E1398" s="522" t="s">
        <v>340</v>
      </c>
      <c r="F1398" s="522" t="s">
        <v>17668</v>
      </c>
      <c r="G1398" s="522" t="s">
        <v>17653</v>
      </c>
      <c r="H1398" s="522" t="s">
        <v>18740</v>
      </c>
    </row>
    <row r="1399" spans="1:8" ht="15">
      <c r="A1399" s="522">
        <v>10000232</v>
      </c>
      <c r="B1399" s="522" t="s">
        <v>18741</v>
      </c>
      <c r="C1399" s="522" t="s">
        <v>17683</v>
      </c>
      <c r="D1399" s="522" t="s">
        <v>17684</v>
      </c>
      <c r="E1399" s="522" t="s">
        <v>340</v>
      </c>
      <c r="F1399" s="522" t="s">
        <v>17668</v>
      </c>
      <c r="G1399" s="522" t="s">
        <v>17653</v>
      </c>
      <c r="H1399" s="522" t="s">
        <v>18742</v>
      </c>
    </row>
    <row r="1400" spans="1:8" ht="15">
      <c r="A1400" s="522">
        <v>10000233</v>
      </c>
      <c r="B1400" s="522" t="s">
        <v>18743</v>
      </c>
      <c r="C1400" s="522" t="s">
        <v>17683</v>
      </c>
      <c r="D1400" s="522" t="s">
        <v>17684</v>
      </c>
      <c r="E1400" s="522" t="s">
        <v>340</v>
      </c>
      <c r="F1400" s="522" t="s">
        <v>17668</v>
      </c>
      <c r="G1400" s="522" t="s">
        <v>17653</v>
      </c>
      <c r="H1400" s="522" t="s">
        <v>18744</v>
      </c>
    </row>
    <row r="1401" spans="1:8" ht="15">
      <c r="A1401" s="522">
        <v>10000234</v>
      </c>
      <c r="B1401" s="522" t="s">
        <v>18745</v>
      </c>
      <c r="C1401" s="522" t="s">
        <v>17683</v>
      </c>
      <c r="D1401" s="522" t="s">
        <v>17684</v>
      </c>
      <c r="E1401" s="522" t="s">
        <v>340</v>
      </c>
      <c r="F1401" s="522" t="s">
        <v>17668</v>
      </c>
      <c r="G1401" s="522" t="s">
        <v>17653</v>
      </c>
      <c r="H1401" s="522" t="s">
        <v>18746</v>
      </c>
    </row>
    <row r="1402" spans="1:8" ht="15">
      <c r="A1402" s="522">
        <v>40000269</v>
      </c>
      <c r="B1402" s="522" t="s">
        <v>17779</v>
      </c>
      <c r="C1402" s="522" t="s">
        <v>15986</v>
      </c>
      <c r="D1402" s="522" t="s">
        <v>17698</v>
      </c>
      <c r="E1402" s="522" t="s">
        <v>337</v>
      </c>
      <c r="F1402" s="522" t="s">
        <v>17668</v>
      </c>
      <c r="G1402" s="522" t="s">
        <v>17699</v>
      </c>
      <c r="H1402" s="522" t="s">
        <v>18747</v>
      </c>
    </row>
    <row r="1403" spans="1:8" ht="15">
      <c r="A1403" s="522">
        <v>40000270</v>
      </c>
      <c r="B1403" s="522" t="s">
        <v>17783</v>
      </c>
      <c r="C1403" s="522" t="s">
        <v>15986</v>
      </c>
      <c r="D1403" s="522" t="s">
        <v>17698</v>
      </c>
      <c r="E1403" s="522" t="s">
        <v>337</v>
      </c>
      <c r="F1403" s="522" t="s">
        <v>17668</v>
      </c>
      <c r="G1403" s="522" t="s">
        <v>17699</v>
      </c>
      <c r="H1403" s="522" t="s">
        <v>18748</v>
      </c>
    </row>
    <row r="1404" spans="1:8" ht="15">
      <c r="A1404" s="522">
        <v>40000271</v>
      </c>
      <c r="B1404" s="522" t="s">
        <v>18749</v>
      </c>
      <c r="C1404" s="522" t="s">
        <v>15986</v>
      </c>
      <c r="D1404" s="522" t="s">
        <v>17698</v>
      </c>
      <c r="E1404" s="522" t="s">
        <v>337</v>
      </c>
      <c r="F1404" s="522" t="s">
        <v>17668</v>
      </c>
      <c r="G1404" s="522" t="s">
        <v>17699</v>
      </c>
      <c r="H1404" s="522" t="s">
        <v>18750</v>
      </c>
    </row>
    <row r="1405" spans="1:8" ht="15">
      <c r="A1405" s="522">
        <v>40000272</v>
      </c>
      <c r="B1405" s="522" t="s">
        <v>17809</v>
      </c>
      <c r="C1405" s="522" t="s">
        <v>15986</v>
      </c>
      <c r="D1405" s="522" t="s">
        <v>17698</v>
      </c>
      <c r="E1405" s="522" t="s">
        <v>337</v>
      </c>
      <c r="F1405" s="522" t="s">
        <v>17668</v>
      </c>
      <c r="G1405" s="522" t="s">
        <v>17699</v>
      </c>
      <c r="H1405" s="522" t="s">
        <v>17810</v>
      </c>
    </row>
    <row r="1406" spans="1:8" ht="15">
      <c r="A1406" s="522">
        <v>40000273</v>
      </c>
      <c r="B1406" s="522" t="s">
        <v>18402</v>
      </c>
      <c r="C1406" s="522" t="s">
        <v>15986</v>
      </c>
      <c r="D1406" s="522" t="s">
        <v>17698</v>
      </c>
      <c r="E1406" s="522" t="s">
        <v>340</v>
      </c>
      <c r="F1406" s="522" t="s">
        <v>17668</v>
      </c>
      <c r="G1406" s="522" t="s">
        <v>17699</v>
      </c>
      <c r="H1406" s="522" t="s">
        <v>18751</v>
      </c>
    </row>
    <row r="1407" spans="1:8" ht="15">
      <c r="A1407" s="522">
        <v>10000227</v>
      </c>
      <c r="B1407" s="522" t="s">
        <v>18752</v>
      </c>
      <c r="C1407" s="522" t="s">
        <v>17683</v>
      </c>
      <c r="D1407" s="522" t="s">
        <v>17684</v>
      </c>
      <c r="E1407" s="522" t="s">
        <v>340</v>
      </c>
      <c r="F1407" s="522" t="s">
        <v>17668</v>
      </c>
      <c r="G1407" s="522" t="s">
        <v>17653</v>
      </c>
      <c r="H1407" s="522" t="s">
        <v>18753</v>
      </c>
    </row>
    <row r="1408" spans="1:8" ht="15">
      <c r="A1408" s="522">
        <v>10000235</v>
      </c>
      <c r="B1408" s="522" t="s">
        <v>18754</v>
      </c>
      <c r="C1408" s="522" t="s">
        <v>17683</v>
      </c>
      <c r="D1408" s="522" t="s">
        <v>17684</v>
      </c>
      <c r="E1408" s="522" t="s">
        <v>440</v>
      </c>
      <c r="F1408" s="522" t="s">
        <v>17668</v>
      </c>
      <c r="G1408" s="522" t="s">
        <v>17653</v>
      </c>
      <c r="H1408" s="522" t="s">
        <v>18754</v>
      </c>
    </row>
    <row r="1409" spans="1:8" ht="15">
      <c r="A1409" s="522">
        <v>30000901</v>
      </c>
      <c r="B1409" s="522" t="s">
        <v>18755</v>
      </c>
      <c r="C1409" s="522" t="s">
        <v>15986</v>
      </c>
      <c r="D1409" s="522" t="s">
        <v>15987</v>
      </c>
      <c r="E1409" s="522" t="s">
        <v>18756</v>
      </c>
      <c r="F1409" s="522" t="s">
        <v>17668</v>
      </c>
      <c r="G1409" s="522" t="s">
        <v>15988</v>
      </c>
      <c r="H1409" s="522" t="s">
        <v>18757</v>
      </c>
    </row>
    <row r="1410" spans="1:8" ht="15">
      <c r="A1410" s="522">
        <v>30000902</v>
      </c>
      <c r="B1410" s="522" t="s">
        <v>18758</v>
      </c>
      <c r="C1410" s="522" t="s">
        <v>15986</v>
      </c>
      <c r="D1410" s="522" t="s">
        <v>15987</v>
      </c>
      <c r="E1410" s="522" t="s">
        <v>18759</v>
      </c>
      <c r="F1410" s="522" t="s">
        <v>17668</v>
      </c>
      <c r="G1410" s="522" t="s">
        <v>15988</v>
      </c>
      <c r="H1410" s="522" t="s">
        <v>18760</v>
      </c>
    </row>
    <row r="1411" spans="1:8" ht="15">
      <c r="A1411" s="522">
        <v>30000903</v>
      </c>
      <c r="B1411" s="522" t="s">
        <v>18761</v>
      </c>
      <c r="C1411" s="522" t="s">
        <v>15986</v>
      </c>
      <c r="D1411" s="522" t="s">
        <v>15987</v>
      </c>
      <c r="E1411" s="522" t="s">
        <v>18759</v>
      </c>
      <c r="F1411" s="522" t="s">
        <v>17668</v>
      </c>
      <c r="G1411" s="522" t="s">
        <v>15988</v>
      </c>
      <c r="H1411" s="522" t="s">
        <v>17057</v>
      </c>
    </row>
    <row r="1412" spans="1:8" ht="15">
      <c r="A1412" s="522">
        <v>10000236</v>
      </c>
      <c r="B1412" s="522" t="s">
        <v>18471</v>
      </c>
      <c r="C1412" s="522" t="s">
        <v>17683</v>
      </c>
      <c r="D1412" s="522" t="s">
        <v>17684</v>
      </c>
      <c r="E1412" s="522" t="s">
        <v>749</v>
      </c>
      <c r="F1412" s="522" t="s">
        <v>17668</v>
      </c>
      <c r="G1412" s="522" t="s">
        <v>17653</v>
      </c>
      <c r="H1412" s="522" t="s">
        <v>18762</v>
      </c>
    </row>
    <row r="1413" spans="1:8" ht="15">
      <c r="A1413" s="522">
        <v>10000237</v>
      </c>
      <c r="B1413" s="522" t="s">
        <v>18763</v>
      </c>
      <c r="C1413" s="522" t="s">
        <v>17683</v>
      </c>
      <c r="D1413" s="522" t="s">
        <v>17684</v>
      </c>
      <c r="E1413" s="522" t="s">
        <v>337</v>
      </c>
      <c r="F1413" s="522" t="s">
        <v>17668</v>
      </c>
      <c r="G1413" s="522" t="s">
        <v>17653</v>
      </c>
      <c r="H1413" s="522" t="s">
        <v>18764</v>
      </c>
    </row>
    <row r="1414" spans="1:8" ht="15">
      <c r="A1414" s="522">
        <v>10000238</v>
      </c>
      <c r="B1414" s="522" t="s">
        <v>18765</v>
      </c>
      <c r="C1414" s="522" t="s">
        <v>17683</v>
      </c>
      <c r="D1414" s="522" t="s">
        <v>17684</v>
      </c>
      <c r="E1414" s="522" t="s">
        <v>440</v>
      </c>
      <c r="F1414" s="522" t="s">
        <v>17668</v>
      </c>
      <c r="G1414" s="522" t="s">
        <v>17653</v>
      </c>
      <c r="H1414" s="522" t="s">
        <v>18766</v>
      </c>
    </row>
    <row r="1415" spans="1:8" ht="15">
      <c r="A1415" s="522">
        <v>10000239</v>
      </c>
      <c r="B1415" s="522" t="s">
        <v>18767</v>
      </c>
      <c r="C1415" s="522" t="s">
        <v>17683</v>
      </c>
      <c r="D1415" s="522" t="s">
        <v>17684</v>
      </c>
      <c r="E1415" s="522" t="s">
        <v>337</v>
      </c>
      <c r="F1415" s="522" t="s">
        <v>17668</v>
      </c>
      <c r="G1415" s="522" t="s">
        <v>17653</v>
      </c>
      <c r="H1415" s="522" t="s">
        <v>18768</v>
      </c>
    </row>
    <row r="1416" spans="1:8" ht="15">
      <c r="A1416" s="522">
        <v>10000240</v>
      </c>
      <c r="B1416" s="522" t="s">
        <v>18769</v>
      </c>
      <c r="C1416" s="522" t="s">
        <v>17683</v>
      </c>
      <c r="D1416" s="522" t="s">
        <v>17684</v>
      </c>
      <c r="E1416" s="522" t="s">
        <v>440</v>
      </c>
      <c r="F1416" s="522" t="s">
        <v>17668</v>
      </c>
      <c r="G1416" s="522" t="s">
        <v>17653</v>
      </c>
      <c r="H1416" s="522" t="s">
        <v>18770</v>
      </c>
    </row>
    <row r="1417" spans="1:8" ht="15">
      <c r="A1417" s="522">
        <v>20000009</v>
      </c>
      <c r="B1417" s="522" t="s">
        <v>18771</v>
      </c>
      <c r="C1417" s="522" t="s">
        <v>18644</v>
      </c>
      <c r="D1417" s="522" t="s">
        <v>17744</v>
      </c>
      <c r="E1417" s="522" t="s">
        <v>749</v>
      </c>
      <c r="F1417" s="522" t="s">
        <v>17668</v>
      </c>
      <c r="G1417" s="522" t="s">
        <v>17745</v>
      </c>
      <c r="H1417" s="522" t="s">
        <v>18772</v>
      </c>
    </row>
    <row r="1418" spans="1:8" ht="15">
      <c r="A1418" s="522">
        <v>20000010</v>
      </c>
      <c r="B1418" s="522" t="s">
        <v>18773</v>
      </c>
      <c r="C1418" s="522" t="s">
        <v>18644</v>
      </c>
      <c r="D1418" s="522" t="s">
        <v>17744</v>
      </c>
      <c r="E1418" s="522" t="s">
        <v>749</v>
      </c>
      <c r="F1418" s="522" t="s">
        <v>17668</v>
      </c>
      <c r="G1418" s="522" t="s">
        <v>17745</v>
      </c>
      <c r="H1418" s="522" t="s">
        <v>18774</v>
      </c>
    </row>
    <row r="1419" spans="1:8" ht="15">
      <c r="A1419" s="522">
        <v>20000011</v>
      </c>
      <c r="B1419" s="522" t="s">
        <v>18775</v>
      </c>
      <c r="C1419" s="522" t="s">
        <v>18644</v>
      </c>
      <c r="D1419" s="522" t="s">
        <v>17744</v>
      </c>
      <c r="E1419" s="522" t="s">
        <v>337</v>
      </c>
      <c r="F1419" s="522" t="s">
        <v>17668</v>
      </c>
      <c r="G1419" s="522" t="s">
        <v>17745</v>
      </c>
      <c r="H1419" s="522" t="s">
        <v>18776</v>
      </c>
    </row>
    <row r="1420" spans="1:8" ht="15">
      <c r="A1420" s="522">
        <v>20000012</v>
      </c>
      <c r="B1420" s="522" t="s">
        <v>18777</v>
      </c>
      <c r="C1420" s="522" t="s">
        <v>18644</v>
      </c>
      <c r="D1420" s="522" t="s">
        <v>17744</v>
      </c>
      <c r="E1420" s="522" t="s">
        <v>340</v>
      </c>
      <c r="F1420" s="522" t="s">
        <v>17668</v>
      </c>
      <c r="G1420" s="522" t="s">
        <v>17745</v>
      </c>
      <c r="H1420" s="522" t="s">
        <v>18778</v>
      </c>
    </row>
    <row r="1421" spans="1:8" ht="15">
      <c r="A1421" s="522">
        <v>20000013</v>
      </c>
      <c r="B1421" s="522" t="s">
        <v>18779</v>
      </c>
      <c r="C1421" s="522" t="s">
        <v>18644</v>
      </c>
      <c r="D1421" s="522" t="s">
        <v>17744</v>
      </c>
      <c r="E1421" s="522" t="s">
        <v>340</v>
      </c>
      <c r="F1421" s="522" t="s">
        <v>17668</v>
      </c>
      <c r="G1421" s="522" t="s">
        <v>17745</v>
      </c>
      <c r="H1421" s="522" t="s">
        <v>18780</v>
      </c>
    </row>
    <row r="1422" spans="1:8" ht="15">
      <c r="A1422" s="522">
        <v>20000014</v>
      </c>
      <c r="B1422" s="522" t="s">
        <v>18781</v>
      </c>
      <c r="C1422" s="522" t="s">
        <v>18644</v>
      </c>
      <c r="D1422" s="522" t="s">
        <v>17744</v>
      </c>
      <c r="E1422" s="522" t="s">
        <v>440</v>
      </c>
      <c r="F1422" s="522" t="s">
        <v>17668</v>
      </c>
      <c r="G1422" s="522" t="s">
        <v>17745</v>
      </c>
      <c r="H1422" s="522" t="s">
        <v>18782</v>
      </c>
    </row>
    <row r="1423" spans="1:8" ht="15">
      <c r="A1423" s="522">
        <v>30000904</v>
      </c>
      <c r="B1423" s="522" t="s">
        <v>18783</v>
      </c>
      <c r="C1423" s="522" t="s">
        <v>17750</v>
      </c>
      <c r="D1423" s="522" t="s">
        <v>15987</v>
      </c>
      <c r="E1423" s="522" t="s">
        <v>440</v>
      </c>
      <c r="F1423" s="522" t="s">
        <v>17668</v>
      </c>
      <c r="G1423" s="522" t="s">
        <v>15988</v>
      </c>
      <c r="H1423" s="522" t="s">
        <v>18784</v>
      </c>
    </row>
    <row r="1424" spans="1:8" ht="15">
      <c r="A1424" s="522">
        <v>20000015</v>
      </c>
      <c r="B1424" s="522" t="s">
        <v>18646</v>
      </c>
      <c r="C1424" s="522" t="s">
        <v>18644</v>
      </c>
      <c r="D1424" s="522" t="s">
        <v>17744</v>
      </c>
      <c r="E1424" s="522" t="s">
        <v>337</v>
      </c>
      <c r="F1424" s="522" t="s">
        <v>17668</v>
      </c>
      <c r="G1424" s="522" t="s">
        <v>17745</v>
      </c>
      <c r="H1424" s="522" t="s">
        <v>18785</v>
      </c>
    </row>
    <row r="1425" spans="1:8" ht="15">
      <c r="A1425" s="522">
        <v>20000016</v>
      </c>
      <c r="B1425" s="522" t="s">
        <v>18786</v>
      </c>
      <c r="C1425" s="522" t="s">
        <v>18644</v>
      </c>
      <c r="D1425" s="522" t="s">
        <v>17744</v>
      </c>
      <c r="E1425" s="522" t="s">
        <v>440</v>
      </c>
      <c r="F1425" s="522" t="s">
        <v>17668</v>
      </c>
      <c r="G1425" s="522" t="s">
        <v>17745</v>
      </c>
      <c r="H1425" s="522" t="s">
        <v>18787</v>
      </c>
    </row>
    <row r="1426" spans="1:8" ht="15">
      <c r="A1426" s="522">
        <v>10000062</v>
      </c>
      <c r="B1426" s="522" t="s">
        <v>18788</v>
      </c>
      <c r="C1426" s="522" t="s">
        <v>17683</v>
      </c>
      <c r="D1426" s="522" t="s">
        <v>17684</v>
      </c>
      <c r="E1426" s="522" t="s">
        <v>745</v>
      </c>
      <c r="F1426" s="522" t="s">
        <v>17668</v>
      </c>
      <c r="G1426" s="522" t="s">
        <v>17653</v>
      </c>
      <c r="H1426" s="522" t="s">
        <v>18789</v>
      </c>
    </row>
    <row r="1427" spans="1:8" ht="15">
      <c r="A1427" s="522">
        <v>10000063</v>
      </c>
      <c r="B1427" s="522" t="s">
        <v>18790</v>
      </c>
      <c r="C1427" s="522" t="s">
        <v>17683</v>
      </c>
      <c r="D1427" s="522" t="s">
        <v>17684</v>
      </c>
      <c r="E1427" s="522" t="s">
        <v>745</v>
      </c>
      <c r="F1427" s="522" t="s">
        <v>17668</v>
      </c>
      <c r="G1427" s="522" t="s">
        <v>17653</v>
      </c>
      <c r="H1427" s="522" t="s">
        <v>18791</v>
      </c>
    </row>
    <row r="1428" spans="1:8" ht="15">
      <c r="A1428" s="522">
        <v>10000064</v>
      </c>
      <c r="B1428" s="522" t="s">
        <v>18792</v>
      </c>
      <c r="C1428" s="522" t="s">
        <v>17683</v>
      </c>
      <c r="D1428" s="522" t="s">
        <v>17684</v>
      </c>
      <c r="E1428" s="522" t="s">
        <v>745</v>
      </c>
      <c r="F1428" s="522" t="s">
        <v>17668</v>
      </c>
      <c r="G1428" s="522" t="s">
        <v>17653</v>
      </c>
      <c r="H1428" s="522" t="s">
        <v>18793</v>
      </c>
    </row>
    <row r="1429" spans="1:8" ht="15">
      <c r="A1429" s="522">
        <v>40000274</v>
      </c>
      <c r="B1429" s="522" t="s">
        <v>18794</v>
      </c>
      <c r="C1429" s="522" t="s">
        <v>15986</v>
      </c>
      <c r="D1429" s="522" t="s">
        <v>17698</v>
      </c>
      <c r="E1429" s="522" t="s">
        <v>440</v>
      </c>
      <c r="F1429" s="522" t="s">
        <v>438</v>
      </c>
      <c r="G1429" s="522" t="s">
        <v>17699</v>
      </c>
      <c r="H1429" s="522" t="s">
        <v>18795</v>
      </c>
    </row>
    <row r="1430" spans="1:8" ht="15">
      <c r="A1430" s="522">
        <v>40000275</v>
      </c>
      <c r="B1430" s="522" t="s">
        <v>18796</v>
      </c>
      <c r="C1430" s="522" t="s">
        <v>15986</v>
      </c>
      <c r="D1430" s="522" t="s">
        <v>17698</v>
      </c>
      <c r="E1430" s="522" t="s">
        <v>440</v>
      </c>
      <c r="F1430" s="522" t="s">
        <v>438</v>
      </c>
      <c r="G1430" s="522" t="s">
        <v>17699</v>
      </c>
      <c r="H1430" s="522" t="s">
        <v>18797</v>
      </c>
    </row>
    <row r="1431" spans="1:8" ht="15">
      <c r="A1431" s="522">
        <v>40000276</v>
      </c>
      <c r="B1431" s="522" t="s">
        <v>18798</v>
      </c>
      <c r="C1431" s="522" t="s">
        <v>15986</v>
      </c>
      <c r="D1431" s="522" t="s">
        <v>17698</v>
      </c>
      <c r="E1431" s="522" t="s">
        <v>440</v>
      </c>
      <c r="F1431" s="522" t="s">
        <v>438</v>
      </c>
      <c r="G1431" s="522" t="s">
        <v>17699</v>
      </c>
      <c r="H1431" s="522" t="s">
        <v>18799</v>
      </c>
    </row>
    <row r="1432" spans="1:8" ht="15">
      <c r="A1432" s="522">
        <v>10000241</v>
      </c>
      <c r="B1432" s="522" t="s">
        <v>18800</v>
      </c>
      <c r="C1432" s="522" t="s">
        <v>17683</v>
      </c>
      <c r="D1432" s="522" t="s">
        <v>17684</v>
      </c>
      <c r="E1432" s="522" t="s">
        <v>337</v>
      </c>
      <c r="F1432" s="522" t="s">
        <v>17668</v>
      </c>
      <c r="G1432" s="522" t="s">
        <v>17653</v>
      </c>
      <c r="H1432" s="522" t="s">
        <v>18801</v>
      </c>
    </row>
    <row r="1433" spans="1:8" ht="15">
      <c r="A1433" s="522">
        <v>40000277</v>
      </c>
      <c r="B1433" s="522" t="s">
        <v>18802</v>
      </c>
      <c r="C1433" s="522" t="s">
        <v>17683</v>
      </c>
      <c r="D1433" s="522" t="s">
        <v>17698</v>
      </c>
      <c r="E1433" s="522" t="s">
        <v>337</v>
      </c>
      <c r="F1433" s="522" t="s">
        <v>17668</v>
      </c>
      <c r="G1433" s="522" t="s">
        <v>17699</v>
      </c>
      <c r="H1433" s="522" t="s">
        <v>18803</v>
      </c>
    </row>
    <row r="1434" spans="1:8" ht="15">
      <c r="A1434" s="522">
        <v>40000278</v>
      </c>
      <c r="B1434" s="522" t="s">
        <v>18804</v>
      </c>
      <c r="C1434" s="522" t="s">
        <v>17683</v>
      </c>
      <c r="D1434" s="522" t="s">
        <v>17698</v>
      </c>
      <c r="E1434" s="522" t="s">
        <v>337</v>
      </c>
      <c r="F1434" s="522" t="s">
        <v>17668</v>
      </c>
      <c r="G1434" s="522" t="s">
        <v>17699</v>
      </c>
      <c r="H1434" s="522" t="s">
        <v>18805</v>
      </c>
    </row>
    <row r="1435" spans="1:8" ht="15">
      <c r="A1435" s="522">
        <v>10000242</v>
      </c>
      <c r="B1435" s="522" t="s">
        <v>18806</v>
      </c>
      <c r="C1435" s="522" t="s">
        <v>15986</v>
      </c>
      <c r="D1435" s="522" t="s">
        <v>17684</v>
      </c>
      <c r="E1435" s="522" t="s">
        <v>151</v>
      </c>
      <c r="F1435" s="522" t="s">
        <v>17668</v>
      </c>
      <c r="G1435" s="522" t="s">
        <v>17653</v>
      </c>
      <c r="H1435" s="522" t="s">
        <v>18807</v>
      </c>
    </row>
    <row r="1436" spans="1:8" ht="15">
      <c r="A1436" s="522">
        <v>10000243</v>
      </c>
      <c r="B1436" s="522" t="s">
        <v>18808</v>
      </c>
      <c r="C1436" s="522" t="s">
        <v>15986</v>
      </c>
      <c r="D1436" s="522" t="s">
        <v>17684</v>
      </c>
      <c r="E1436" s="522" t="s">
        <v>151</v>
      </c>
      <c r="F1436" s="522" t="s">
        <v>17668</v>
      </c>
      <c r="G1436" s="522" t="s">
        <v>17653</v>
      </c>
      <c r="H1436" s="522" t="s">
        <v>18809</v>
      </c>
    </row>
    <row r="1437" spans="1:8" ht="15">
      <c r="A1437" s="522">
        <v>10000244</v>
      </c>
      <c r="B1437" s="522" t="s">
        <v>18810</v>
      </c>
      <c r="C1437" s="522" t="s">
        <v>17683</v>
      </c>
      <c r="D1437" s="522" t="s">
        <v>17684</v>
      </c>
      <c r="E1437" s="522" t="s">
        <v>151</v>
      </c>
      <c r="F1437" s="522" t="s">
        <v>17668</v>
      </c>
      <c r="G1437" s="522" t="s">
        <v>17653</v>
      </c>
      <c r="H1437" s="522" t="s">
        <v>18811</v>
      </c>
    </row>
    <row r="1438" spans="1:8" ht="15">
      <c r="A1438" s="522">
        <v>10000245</v>
      </c>
      <c r="B1438" s="522" t="s">
        <v>18812</v>
      </c>
      <c r="C1438" s="522" t="s">
        <v>15986</v>
      </c>
      <c r="D1438" s="522" t="s">
        <v>17684</v>
      </c>
      <c r="E1438" s="522" t="s">
        <v>151</v>
      </c>
      <c r="F1438" s="522" t="s">
        <v>17668</v>
      </c>
      <c r="G1438" s="522" t="s">
        <v>17653</v>
      </c>
      <c r="H1438" s="522" t="s">
        <v>18813</v>
      </c>
    </row>
    <row r="1439" spans="1:8" ht="15">
      <c r="A1439" s="522">
        <v>10000246</v>
      </c>
      <c r="B1439" s="522" t="s">
        <v>18814</v>
      </c>
      <c r="C1439" s="522" t="s">
        <v>15986</v>
      </c>
      <c r="D1439" s="522" t="s">
        <v>17684</v>
      </c>
      <c r="E1439" s="522" t="s">
        <v>151</v>
      </c>
      <c r="F1439" s="522" t="s">
        <v>17668</v>
      </c>
      <c r="G1439" s="522" t="s">
        <v>17653</v>
      </c>
      <c r="H1439" s="522" t="s">
        <v>18815</v>
      </c>
    </row>
    <row r="1440" spans="1:8" ht="15">
      <c r="A1440" s="522">
        <v>10000247</v>
      </c>
      <c r="B1440" s="522" t="s">
        <v>18816</v>
      </c>
      <c r="C1440" s="522" t="s">
        <v>15986</v>
      </c>
      <c r="D1440" s="522" t="s">
        <v>17684</v>
      </c>
      <c r="E1440" s="522" t="s">
        <v>337</v>
      </c>
      <c r="F1440" s="522" t="s">
        <v>17668</v>
      </c>
      <c r="G1440" s="522" t="s">
        <v>17653</v>
      </c>
      <c r="H1440" s="522" t="s">
        <v>18817</v>
      </c>
    </row>
    <row r="1441" spans="1:8" ht="15">
      <c r="A1441" s="522">
        <v>10000248</v>
      </c>
      <c r="B1441" s="522" t="s">
        <v>18818</v>
      </c>
      <c r="C1441" s="522" t="s">
        <v>15986</v>
      </c>
      <c r="D1441" s="522" t="s">
        <v>17684</v>
      </c>
      <c r="E1441" s="522" t="s">
        <v>337</v>
      </c>
      <c r="F1441" s="522" t="s">
        <v>17668</v>
      </c>
      <c r="G1441" s="522" t="s">
        <v>17653</v>
      </c>
      <c r="H1441" s="522" t="s">
        <v>18819</v>
      </c>
    </row>
    <row r="1442" spans="1:8" ht="15">
      <c r="A1442" s="522">
        <v>10000249</v>
      </c>
      <c r="B1442" s="522" t="s">
        <v>18820</v>
      </c>
      <c r="C1442" s="522" t="s">
        <v>15986</v>
      </c>
      <c r="D1442" s="522" t="s">
        <v>17684</v>
      </c>
      <c r="E1442" s="522" t="s">
        <v>337</v>
      </c>
      <c r="F1442" s="522" t="s">
        <v>17668</v>
      </c>
      <c r="G1442" s="522" t="s">
        <v>17653</v>
      </c>
      <c r="H1442" s="522" t="s">
        <v>18821</v>
      </c>
    </row>
    <row r="1443" spans="1:8" ht="15">
      <c r="A1443" s="522">
        <v>10000250</v>
      </c>
      <c r="B1443" s="522" t="s">
        <v>18822</v>
      </c>
      <c r="C1443" s="522" t="s">
        <v>17683</v>
      </c>
      <c r="D1443" s="522" t="s">
        <v>17684</v>
      </c>
      <c r="E1443" s="522" t="s">
        <v>29</v>
      </c>
      <c r="F1443" s="522" t="s">
        <v>17668</v>
      </c>
      <c r="G1443" s="522" t="s">
        <v>17653</v>
      </c>
      <c r="H1443" s="522" t="s">
        <v>18823</v>
      </c>
    </row>
    <row r="1444" spans="1:8" ht="15">
      <c r="A1444" s="522">
        <v>10000251</v>
      </c>
      <c r="B1444" s="522" t="s">
        <v>18824</v>
      </c>
      <c r="C1444" s="522" t="s">
        <v>17683</v>
      </c>
      <c r="D1444" s="522" t="s">
        <v>17684</v>
      </c>
      <c r="E1444" s="522" t="s">
        <v>749</v>
      </c>
      <c r="F1444" s="522" t="s">
        <v>17668</v>
      </c>
      <c r="G1444" s="522" t="s">
        <v>17653</v>
      </c>
      <c r="H1444" s="522" t="s">
        <v>18825</v>
      </c>
    </row>
    <row r="1445" spans="1:8" ht="15">
      <c r="A1445" s="522">
        <v>10000252</v>
      </c>
      <c r="B1445" s="522" t="s">
        <v>18826</v>
      </c>
      <c r="C1445" s="522" t="s">
        <v>17683</v>
      </c>
      <c r="D1445" s="522" t="s">
        <v>17684</v>
      </c>
      <c r="E1445" s="522" t="s">
        <v>749</v>
      </c>
      <c r="F1445" s="522" t="s">
        <v>17668</v>
      </c>
      <c r="G1445" s="522" t="s">
        <v>17653</v>
      </c>
      <c r="H1445" s="522" t="s">
        <v>18827</v>
      </c>
    </row>
    <row r="1446" spans="1:8" ht="15">
      <c r="A1446" s="522">
        <v>40000279</v>
      </c>
      <c r="B1446" s="522" t="s">
        <v>18828</v>
      </c>
      <c r="C1446" s="522" t="s">
        <v>17683</v>
      </c>
      <c r="D1446" s="522" t="s">
        <v>17698</v>
      </c>
      <c r="E1446" s="522" t="s">
        <v>337</v>
      </c>
      <c r="F1446" s="522" t="s">
        <v>17668</v>
      </c>
      <c r="G1446" s="522" t="s">
        <v>17699</v>
      </c>
      <c r="H1446" s="522" t="s">
        <v>18829</v>
      </c>
    </row>
    <row r="1447" spans="1:8" ht="15">
      <c r="A1447" s="522">
        <v>10000253</v>
      </c>
      <c r="B1447" s="522" t="s">
        <v>18830</v>
      </c>
      <c r="C1447" s="522" t="s">
        <v>17683</v>
      </c>
      <c r="D1447" s="522" t="s">
        <v>17684</v>
      </c>
      <c r="E1447" s="522" t="s">
        <v>337</v>
      </c>
      <c r="F1447" s="522" t="s">
        <v>17668</v>
      </c>
      <c r="G1447" s="522" t="s">
        <v>17653</v>
      </c>
      <c r="H1447" s="522" t="s">
        <v>18831</v>
      </c>
    </row>
    <row r="1448" spans="1:8" ht="15">
      <c r="A1448" s="522">
        <v>10000254</v>
      </c>
      <c r="B1448" s="522" t="s">
        <v>18832</v>
      </c>
      <c r="C1448" s="522" t="s">
        <v>17683</v>
      </c>
      <c r="D1448" s="522" t="s">
        <v>17684</v>
      </c>
      <c r="E1448" s="522" t="s">
        <v>337</v>
      </c>
      <c r="F1448" s="522" t="s">
        <v>17668</v>
      </c>
      <c r="G1448" s="522" t="s">
        <v>17653</v>
      </c>
      <c r="H1448" s="522" t="s">
        <v>18833</v>
      </c>
    </row>
    <row r="1449" spans="1:8" ht="15">
      <c r="A1449" s="522">
        <v>10000255</v>
      </c>
      <c r="B1449" s="522" t="s">
        <v>18834</v>
      </c>
      <c r="C1449" s="522" t="s">
        <v>17683</v>
      </c>
      <c r="D1449" s="522" t="s">
        <v>17684</v>
      </c>
      <c r="E1449" s="522" t="s">
        <v>337</v>
      </c>
      <c r="F1449" s="522" t="s">
        <v>17668</v>
      </c>
      <c r="G1449" s="522" t="s">
        <v>17653</v>
      </c>
      <c r="H1449" s="522" t="s">
        <v>18835</v>
      </c>
    </row>
    <row r="1450" spans="1:8" ht="15">
      <c r="A1450" s="522">
        <v>10000256</v>
      </c>
      <c r="B1450" s="522" t="s">
        <v>18836</v>
      </c>
      <c r="C1450" s="522" t="s">
        <v>17683</v>
      </c>
      <c r="D1450" s="522" t="s">
        <v>17684</v>
      </c>
      <c r="E1450" s="522" t="s">
        <v>745</v>
      </c>
      <c r="F1450" s="522" t="s">
        <v>17668</v>
      </c>
      <c r="G1450" s="522" t="s">
        <v>17653</v>
      </c>
      <c r="H1450" s="522" t="s">
        <v>18837</v>
      </c>
    </row>
    <row r="1451" spans="1:8" ht="15">
      <c r="A1451" s="522">
        <v>40000280</v>
      </c>
      <c r="B1451" s="522" t="s">
        <v>18838</v>
      </c>
      <c r="C1451" s="522" t="s">
        <v>17683</v>
      </c>
      <c r="D1451" s="522" t="s">
        <v>17698</v>
      </c>
      <c r="E1451" s="522" t="s">
        <v>164</v>
      </c>
      <c r="F1451" s="522" t="s">
        <v>17668</v>
      </c>
      <c r="G1451" s="522" t="s">
        <v>17699</v>
      </c>
      <c r="H1451" s="522" t="s">
        <v>18839</v>
      </c>
    </row>
    <row r="1452" spans="1:8" ht="15">
      <c r="A1452" s="522">
        <v>30000878</v>
      </c>
      <c r="B1452" s="522" t="s">
        <v>18840</v>
      </c>
      <c r="C1452" s="522" t="s">
        <v>15986</v>
      </c>
      <c r="D1452" s="522" t="s">
        <v>15987</v>
      </c>
      <c r="E1452" s="522" t="s">
        <v>749</v>
      </c>
      <c r="F1452" s="522" t="s">
        <v>17668</v>
      </c>
      <c r="G1452" s="522" t="s">
        <v>15988</v>
      </c>
      <c r="H1452" s="522" t="s">
        <v>18841</v>
      </c>
    </row>
    <row r="1453" spans="1:8" ht="15">
      <c r="A1453" s="522">
        <v>30000888</v>
      </c>
      <c r="B1453" s="522" t="s">
        <v>18842</v>
      </c>
      <c r="C1453" s="522" t="s">
        <v>15986</v>
      </c>
      <c r="D1453" s="522" t="s">
        <v>15987</v>
      </c>
      <c r="E1453" s="522" t="s">
        <v>337</v>
      </c>
      <c r="F1453" s="522" t="s">
        <v>17668</v>
      </c>
      <c r="G1453" s="522" t="s">
        <v>15988</v>
      </c>
      <c r="H1453" s="522" t="s">
        <v>18843</v>
      </c>
    </row>
    <row r="1454" spans="1:8" ht="15">
      <c r="A1454" s="522">
        <v>10000257</v>
      </c>
      <c r="B1454" s="522" t="s">
        <v>18844</v>
      </c>
      <c r="C1454" s="522" t="s">
        <v>18845</v>
      </c>
      <c r="D1454" s="522" t="s">
        <v>17652</v>
      </c>
      <c r="E1454" s="522" t="s">
        <v>337</v>
      </c>
      <c r="F1454" s="522" t="s">
        <v>17668</v>
      </c>
      <c r="G1454" s="522" t="s">
        <v>17653</v>
      </c>
      <c r="H1454" s="522" t="s">
        <v>18846</v>
      </c>
    </row>
    <row r="1455" spans="1:8" ht="15">
      <c r="A1455" s="522">
        <v>10000258</v>
      </c>
      <c r="B1455" s="522" t="s">
        <v>18847</v>
      </c>
      <c r="C1455" s="522" t="s">
        <v>18845</v>
      </c>
      <c r="D1455" s="522" t="s">
        <v>17652</v>
      </c>
      <c r="E1455" s="522" t="s">
        <v>337</v>
      </c>
      <c r="F1455" s="522" t="s">
        <v>17668</v>
      </c>
      <c r="G1455" s="522" t="s">
        <v>17653</v>
      </c>
      <c r="H1455" s="522" t="s">
        <v>18848</v>
      </c>
    </row>
    <row r="1456" spans="1:8" ht="15">
      <c r="A1456" s="522">
        <v>10000259</v>
      </c>
      <c r="B1456" s="522" t="s">
        <v>18849</v>
      </c>
      <c r="C1456" s="522" t="s">
        <v>18845</v>
      </c>
      <c r="D1456" s="522" t="s">
        <v>17652</v>
      </c>
      <c r="E1456" s="522" t="s">
        <v>337</v>
      </c>
      <c r="F1456" s="522" t="s">
        <v>17668</v>
      </c>
      <c r="G1456" s="522" t="s">
        <v>17653</v>
      </c>
      <c r="H1456" s="522" t="s">
        <v>18850</v>
      </c>
    </row>
    <row r="1457" spans="1:8" ht="15">
      <c r="A1457" s="522">
        <v>10000260</v>
      </c>
      <c r="B1457" s="522" t="s">
        <v>18851</v>
      </c>
      <c r="C1457" s="522" t="s">
        <v>18845</v>
      </c>
      <c r="D1457" s="522" t="s">
        <v>17652</v>
      </c>
      <c r="E1457" s="522" t="s">
        <v>337</v>
      </c>
      <c r="F1457" s="522" t="s">
        <v>17668</v>
      </c>
      <c r="G1457" s="522" t="s">
        <v>17653</v>
      </c>
      <c r="H1457" s="522" t="s">
        <v>18852</v>
      </c>
    </row>
    <row r="1458" spans="1:8" ht="15">
      <c r="A1458" s="522">
        <v>10000261</v>
      </c>
      <c r="B1458" s="522" t="s">
        <v>15221</v>
      </c>
      <c r="C1458" s="522" t="s">
        <v>17683</v>
      </c>
      <c r="D1458" s="522" t="s">
        <v>17684</v>
      </c>
      <c r="E1458" s="522" t="s">
        <v>340</v>
      </c>
      <c r="F1458" s="522" t="s">
        <v>17668</v>
      </c>
      <c r="G1458" s="522" t="s">
        <v>17653</v>
      </c>
      <c r="H1458" s="522" t="s">
        <v>18853</v>
      </c>
    </row>
    <row r="1459" spans="1:8" ht="15">
      <c r="A1459" s="522">
        <v>10000262</v>
      </c>
      <c r="B1459" s="522" t="s">
        <v>18854</v>
      </c>
      <c r="C1459" s="522" t="s">
        <v>17683</v>
      </c>
      <c r="D1459" s="522" t="s">
        <v>17684</v>
      </c>
      <c r="E1459" s="522" t="s">
        <v>440</v>
      </c>
      <c r="F1459" s="522" t="s">
        <v>17668</v>
      </c>
      <c r="G1459" s="522" t="s">
        <v>17653</v>
      </c>
      <c r="H1459" s="522" t="s">
        <v>18855</v>
      </c>
    </row>
    <row r="1460" spans="1:8" ht="15">
      <c r="A1460" s="522">
        <v>10000263</v>
      </c>
      <c r="B1460" s="522" t="s">
        <v>18856</v>
      </c>
      <c r="C1460" s="522" t="s">
        <v>17683</v>
      </c>
      <c r="D1460" s="522" t="s">
        <v>17684</v>
      </c>
      <c r="E1460" s="522" t="s">
        <v>337</v>
      </c>
      <c r="F1460" s="522" t="s">
        <v>17668</v>
      </c>
      <c r="G1460" s="522" t="s">
        <v>17653</v>
      </c>
      <c r="H1460" s="522" t="s">
        <v>18857</v>
      </c>
    </row>
    <row r="1461" spans="1:8" ht="15">
      <c r="A1461" s="522">
        <v>10000264</v>
      </c>
      <c r="B1461" s="522" t="s">
        <v>15292</v>
      </c>
      <c r="C1461" s="522" t="s">
        <v>17683</v>
      </c>
      <c r="D1461" s="522" t="s">
        <v>17684</v>
      </c>
      <c r="E1461" s="522" t="s">
        <v>337</v>
      </c>
      <c r="F1461" s="522" t="s">
        <v>17668</v>
      </c>
      <c r="G1461" s="522" t="s">
        <v>17653</v>
      </c>
      <c r="H1461" s="522" t="s">
        <v>18858</v>
      </c>
    </row>
    <row r="1462" spans="1:8" ht="15">
      <c r="A1462" s="522">
        <v>10000265</v>
      </c>
      <c r="B1462" s="522" t="s">
        <v>18859</v>
      </c>
      <c r="C1462" s="522" t="s">
        <v>17683</v>
      </c>
      <c r="D1462" s="522" t="s">
        <v>17684</v>
      </c>
      <c r="E1462" s="522" t="s">
        <v>337</v>
      </c>
      <c r="F1462" s="522" t="s">
        <v>17668</v>
      </c>
      <c r="G1462" s="522" t="s">
        <v>17653</v>
      </c>
      <c r="H1462" s="522" t="s">
        <v>18860</v>
      </c>
    </row>
    <row r="1463" spans="1:8" ht="15">
      <c r="A1463" s="522">
        <v>10000266</v>
      </c>
      <c r="B1463" s="522" t="s">
        <v>18861</v>
      </c>
      <c r="C1463" s="522" t="s">
        <v>17683</v>
      </c>
      <c r="D1463" s="522" t="s">
        <v>17684</v>
      </c>
      <c r="E1463" s="522" t="s">
        <v>337</v>
      </c>
      <c r="F1463" s="522" t="s">
        <v>17668</v>
      </c>
      <c r="G1463" s="522" t="s">
        <v>17653</v>
      </c>
      <c r="H1463" s="522" t="s">
        <v>18862</v>
      </c>
    </row>
    <row r="1464" spans="1:8" ht="15">
      <c r="A1464" s="522">
        <v>10000267</v>
      </c>
      <c r="B1464" s="522" t="s">
        <v>18863</v>
      </c>
      <c r="C1464" s="522" t="s">
        <v>17683</v>
      </c>
      <c r="D1464" s="522" t="s">
        <v>17684</v>
      </c>
      <c r="E1464" s="522" t="s">
        <v>337</v>
      </c>
      <c r="F1464" s="522" t="s">
        <v>17668</v>
      </c>
      <c r="G1464" s="522" t="s">
        <v>17653</v>
      </c>
      <c r="H1464" s="522" t="s">
        <v>18864</v>
      </c>
    </row>
    <row r="1465" spans="1:8" ht="15">
      <c r="A1465" s="522">
        <v>10000268</v>
      </c>
      <c r="B1465" s="522" t="s">
        <v>18544</v>
      </c>
      <c r="C1465" s="522" t="s">
        <v>17683</v>
      </c>
      <c r="D1465" s="522" t="s">
        <v>17684</v>
      </c>
      <c r="E1465" s="522" t="s">
        <v>337</v>
      </c>
      <c r="F1465" s="522" t="s">
        <v>17668</v>
      </c>
      <c r="G1465" s="522" t="s">
        <v>17653</v>
      </c>
      <c r="H1465" s="522" t="s">
        <v>18545</v>
      </c>
    </row>
    <row r="1466" spans="1:8" ht="15">
      <c r="A1466" s="522">
        <v>10000269</v>
      </c>
      <c r="B1466" s="522" t="s">
        <v>18865</v>
      </c>
      <c r="C1466" s="522" t="s">
        <v>17683</v>
      </c>
      <c r="D1466" s="522" t="s">
        <v>17684</v>
      </c>
      <c r="E1466" s="522" t="s">
        <v>440</v>
      </c>
      <c r="F1466" s="522" t="s">
        <v>17668</v>
      </c>
      <c r="G1466" s="522" t="s">
        <v>17653</v>
      </c>
      <c r="H1466" s="522" t="s">
        <v>18866</v>
      </c>
    </row>
    <row r="1467" spans="1:8" ht="15">
      <c r="A1467" s="522">
        <v>10000270</v>
      </c>
      <c r="B1467" s="522" t="s">
        <v>18867</v>
      </c>
      <c r="C1467" s="522" t="s">
        <v>17683</v>
      </c>
      <c r="D1467" s="522" t="s">
        <v>17684</v>
      </c>
      <c r="E1467" s="522" t="s">
        <v>340</v>
      </c>
      <c r="F1467" s="522" t="s">
        <v>17668</v>
      </c>
      <c r="G1467" s="522" t="s">
        <v>17653</v>
      </c>
      <c r="H1467" s="522" t="s">
        <v>18868</v>
      </c>
    </row>
    <row r="1468" spans="1:8" ht="15">
      <c r="A1468" s="522">
        <v>10000271</v>
      </c>
      <c r="B1468" s="522" t="s">
        <v>18869</v>
      </c>
      <c r="C1468" s="522" t="s">
        <v>17683</v>
      </c>
      <c r="D1468" s="522" t="s">
        <v>17684</v>
      </c>
      <c r="E1468" s="522" t="s">
        <v>440</v>
      </c>
      <c r="F1468" s="522" t="s">
        <v>17668</v>
      </c>
      <c r="G1468" s="522" t="s">
        <v>17653</v>
      </c>
      <c r="H1468" s="522" t="s">
        <v>18870</v>
      </c>
    </row>
    <row r="1469" spans="1:8" ht="15">
      <c r="A1469" s="522">
        <v>40000281</v>
      </c>
      <c r="B1469" s="522" t="s">
        <v>18871</v>
      </c>
      <c r="C1469" s="522" t="s">
        <v>15986</v>
      </c>
      <c r="D1469" s="522" t="s">
        <v>17698</v>
      </c>
      <c r="E1469" s="522" t="s">
        <v>440</v>
      </c>
      <c r="F1469" s="522" t="s">
        <v>17668</v>
      </c>
      <c r="G1469" s="522" t="s">
        <v>17699</v>
      </c>
      <c r="H1469" s="522" t="s">
        <v>18872</v>
      </c>
    </row>
    <row r="1470" spans="1:8" ht="15">
      <c r="A1470" s="522">
        <v>40000282</v>
      </c>
      <c r="B1470" s="522" t="s">
        <v>18873</v>
      </c>
      <c r="C1470" s="522" t="s">
        <v>15986</v>
      </c>
      <c r="D1470" s="522" t="s">
        <v>17698</v>
      </c>
      <c r="E1470" s="522" t="s">
        <v>440</v>
      </c>
      <c r="F1470" s="522" t="s">
        <v>17668</v>
      </c>
      <c r="G1470" s="522" t="s">
        <v>17699</v>
      </c>
      <c r="H1470" s="522" t="s">
        <v>18874</v>
      </c>
    </row>
    <row r="1471" spans="1:8" ht="15">
      <c r="A1471" s="522">
        <v>40000283</v>
      </c>
      <c r="B1471" s="522" t="s">
        <v>18875</v>
      </c>
      <c r="C1471" s="522" t="s">
        <v>15986</v>
      </c>
      <c r="D1471" s="522" t="s">
        <v>17698</v>
      </c>
      <c r="E1471" s="522" t="s">
        <v>745</v>
      </c>
      <c r="F1471" s="522" t="s">
        <v>17668</v>
      </c>
      <c r="G1471" s="522" t="s">
        <v>17699</v>
      </c>
      <c r="H1471" s="522" t="s">
        <v>18876</v>
      </c>
    </row>
    <row r="1472" spans="1:8" ht="15">
      <c r="A1472" s="522">
        <v>40000284</v>
      </c>
      <c r="B1472" s="522" t="s">
        <v>18877</v>
      </c>
      <c r="C1472" s="522" t="s">
        <v>15986</v>
      </c>
      <c r="D1472" s="522" t="s">
        <v>17698</v>
      </c>
      <c r="E1472" s="522" t="s">
        <v>440</v>
      </c>
      <c r="F1472" s="522" t="s">
        <v>17668</v>
      </c>
      <c r="G1472" s="522" t="s">
        <v>17699</v>
      </c>
      <c r="H1472" s="522" t="s">
        <v>18878</v>
      </c>
    </row>
    <row r="1473" spans="1:8" ht="15">
      <c r="A1473" s="522">
        <v>50000002</v>
      </c>
      <c r="B1473" s="522" t="s">
        <v>18879</v>
      </c>
      <c r="C1473" s="522" t="s">
        <v>17683</v>
      </c>
      <c r="D1473" s="522" t="s">
        <v>18655</v>
      </c>
      <c r="E1473" s="522" t="s">
        <v>337</v>
      </c>
      <c r="F1473" s="522" t="s">
        <v>438</v>
      </c>
      <c r="G1473" s="522" t="s">
        <v>18656</v>
      </c>
      <c r="H1473" s="522" t="s">
        <v>18879</v>
      </c>
    </row>
    <row r="1474" spans="1:8" ht="15">
      <c r="A1474" s="522">
        <v>50000003</v>
      </c>
      <c r="B1474" s="522" t="s">
        <v>18880</v>
      </c>
      <c r="C1474" s="522" t="s">
        <v>17683</v>
      </c>
      <c r="D1474" s="522" t="s">
        <v>18655</v>
      </c>
      <c r="E1474" s="522" t="s">
        <v>29</v>
      </c>
      <c r="F1474" s="522" t="s">
        <v>438</v>
      </c>
      <c r="G1474" s="522" t="s">
        <v>18656</v>
      </c>
      <c r="H1474" s="522" t="s">
        <v>18881</v>
      </c>
    </row>
    <row r="1475" spans="1:8" ht="15">
      <c r="A1475" s="522">
        <v>10000275</v>
      </c>
      <c r="B1475" s="522" t="s">
        <v>18882</v>
      </c>
      <c r="C1475" s="522" t="s">
        <v>17683</v>
      </c>
      <c r="D1475" s="522" t="s">
        <v>17684</v>
      </c>
      <c r="E1475" s="522" t="s">
        <v>337</v>
      </c>
      <c r="F1475" s="522" t="s">
        <v>17668</v>
      </c>
      <c r="G1475" s="522" t="s">
        <v>17653</v>
      </c>
      <c r="H1475" s="522" t="s">
        <v>18883</v>
      </c>
    </row>
    <row r="1476" spans="1:8" ht="15">
      <c r="A1476" s="522">
        <v>30000906</v>
      </c>
      <c r="B1476" s="522" t="s">
        <v>18884</v>
      </c>
      <c r="C1476" s="522" t="s">
        <v>17750</v>
      </c>
      <c r="D1476" s="522" t="s">
        <v>15987</v>
      </c>
      <c r="E1476" s="522" t="s">
        <v>745</v>
      </c>
      <c r="F1476" s="522" t="s">
        <v>17668</v>
      </c>
      <c r="G1476" s="522" t="s">
        <v>15988</v>
      </c>
      <c r="H1476" s="522" t="s">
        <v>15369</v>
      </c>
    </row>
    <row r="1477" spans="1:8" ht="15">
      <c r="A1477" s="522">
        <v>30000907</v>
      </c>
      <c r="B1477" s="522" t="s">
        <v>18885</v>
      </c>
      <c r="C1477" s="522" t="s">
        <v>17750</v>
      </c>
      <c r="D1477" s="522" t="s">
        <v>15987</v>
      </c>
      <c r="E1477" s="522" t="s">
        <v>745</v>
      </c>
      <c r="F1477" s="522" t="s">
        <v>17668</v>
      </c>
      <c r="G1477" s="522" t="s">
        <v>15988</v>
      </c>
      <c r="H1477" s="522" t="s">
        <v>18886</v>
      </c>
    </row>
    <row r="1478" spans="1:8" ht="15">
      <c r="A1478" s="522">
        <v>30000908</v>
      </c>
      <c r="B1478" s="522" t="s">
        <v>18887</v>
      </c>
      <c r="C1478" s="522" t="s">
        <v>17750</v>
      </c>
      <c r="D1478" s="522" t="s">
        <v>15987</v>
      </c>
      <c r="E1478" s="522" t="s">
        <v>1608</v>
      </c>
      <c r="F1478" s="522" t="s">
        <v>17668</v>
      </c>
      <c r="G1478" s="522" t="s">
        <v>15988</v>
      </c>
      <c r="H1478" s="522" t="s">
        <v>18888</v>
      </c>
    </row>
    <row r="1479" spans="1:8" ht="15">
      <c r="A1479" s="522">
        <v>10000279</v>
      </c>
      <c r="B1479" s="522" t="s">
        <v>18889</v>
      </c>
      <c r="C1479" s="522" t="s">
        <v>17683</v>
      </c>
      <c r="D1479" s="522" t="s">
        <v>17684</v>
      </c>
      <c r="E1479" s="522" t="s">
        <v>745</v>
      </c>
      <c r="F1479" s="522" t="s">
        <v>17668</v>
      </c>
      <c r="G1479" s="522" t="s">
        <v>17653</v>
      </c>
      <c r="H1479" s="522" t="s">
        <v>18890</v>
      </c>
    </row>
    <row r="1480" spans="1:8" ht="15">
      <c r="A1480" s="522">
        <v>10000280</v>
      </c>
      <c r="B1480" s="522" t="s">
        <v>18891</v>
      </c>
      <c r="C1480" s="522" t="s">
        <v>17683</v>
      </c>
      <c r="D1480" s="522" t="s">
        <v>17684</v>
      </c>
      <c r="E1480" s="522" t="s">
        <v>337</v>
      </c>
      <c r="F1480" s="522" t="s">
        <v>17668</v>
      </c>
      <c r="G1480" s="522" t="s">
        <v>17653</v>
      </c>
      <c r="H1480" s="522" t="s">
        <v>18892</v>
      </c>
    </row>
    <row r="1481" spans="1:8" ht="15">
      <c r="A1481" s="522">
        <v>10000281</v>
      </c>
      <c r="B1481" s="522" t="s">
        <v>18893</v>
      </c>
      <c r="C1481" s="522" t="s">
        <v>17683</v>
      </c>
      <c r="D1481" s="522" t="s">
        <v>17684</v>
      </c>
      <c r="E1481" s="522" t="s">
        <v>337</v>
      </c>
      <c r="F1481" s="522" t="s">
        <v>17668</v>
      </c>
      <c r="G1481" s="522" t="s">
        <v>17653</v>
      </c>
      <c r="H1481" s="522" t="s">
        <v>18894</v>
      </c>
    </row>
    <row r="1482" spans="1:8" ht="15">
      <c r="A1482" s="522">
        <v>10000282</v>
      </c>
      <c r="B1482" s="522" t="s">
        <v>18895</v>
      </c>
      <c r="C1482" s="522" t="s">
        <v>17683</v>
      </c>
      <c r="D1482" s="522" t="s">
        <v>17684</v>
      </c>
      <c r="E1482" s="522" t="s">
        <v>337</v>
      </c>
      <c r="F1482" s="522" t="s">
        <v>17668</v>
      </c>
      <c r="G1482" s="522" t="s">
        <v>17653</v>
      </c>
      <c r="H1482" s="522" t="s">
        <v>18896</v>
      </c>
    </row>
    <row r="1483" spans="1:8" ht="15">
      <c r="A1483" s="522">
        <v>30000909</v>
      </c>
      <c r="B1483" s="522" t="s">
        <v>18897</v>
      </c>
      <c r="C1483" s="522" t="s">
        <v>17750</v>
      </c>
      <c r="D1483" s="522" t="s">
        <v>15987</v>
      </c>
      <c r="E1483" s="522" t="s">
        <v>337</v>
      </c>
      <c r="F1483" s="522" t="s">
        <v>17668</v>
      </c>
      <c r="G1483" s="522" t="s">
        <v>15988</v>
      </c>
      <c r="H1483" s="522" t="s">
        <v>18898</v>
      </c>
    </row>
    <row r="1484" spans="1:8" ht="15">
      <c r="A1484" s="522">
        <v>30000910</v>
      </c>
      <c r="B1484" s="522" t="s">
        <v>18899</v>
      </c>
      <c r="C1484" s="522" t="s">
        <v>17750</v>
      </c>
      <c r="D1484" s="522" t="s">
        <v>15987</v>
      </c>
      <c r="E1484" s="522" t="s">
        <v>337</v>
      </c>
      <c r="F1484" s="522" t="s">
        <v>17668</v>
      </c>
      <c r="G1484" s="522" t="s">
        <v>15988</v>
      </c>
      <c r="H1484" s="522" t="s">
        <v>18900</v>
      </c>
    </row>
    <row r="1485" spans="1:8" ht="15">
      <c r="A1485" s="522">
        <v>30000911</v>
      </c>
      <c r="B1485" s="522" t="s">
        <v>18901</v>
      </c>
      <c r="C1485" s="522" t="s">
        <v>17750</v>
      </c>
      <c r="D1485" s="522" t="s">
        <v>15987</v>
      </c>
      <c r="E1485" s="522" t="s">
        <v>337</v>
      </c>
      <c r="F1485" s="522" t="s">
        <v>17668</v>
      </c>
      <c r="G1485" s="522" t="s">
        <v>15988</v>
      </c>
      <c r="H1485" s="522" t="s">
        <v>18901</v>
      </c>
    </row>
    <row r="1486" spans="1:8" ht="15">
      <c r="A1486" s="522">
        <v>30000912</v>
      </c>
      <c r="B1486" s="522" t="s">
        <v>18902</v>
      </c>
      <c r="C1486" s="522" t="s">
        <v>17750</v>
      </c>
      <c r="D1486" s="522" t="s">
        <v>15987</v>
      </c>
      <c r="E1486" s="522" t="s">
        <v>337</v>
      </c>
      <c r="F1486" s="522" t="s">
        <v>17668</v>
      </c>
      <c r="G1486" s="522" t="s">
        <v>15988</v>
      </c>
      <c r="H1486" s="522" t="s">
        <v>18903</v>
      </c>
    </row>
    <row r="1487" spans="1:8" ht="15">
      <c r="A1487" s="522">
        <v>30000913</v>
      </c>
      <c r="B1487" s="522" t="s">
        <v>18904</v>
      </c>
      <c r="C1487" s="522" t="s">
        <v>17750</v>
      </c>
      <c r="D1487" s="522" t="s">
        <v>15987</v>
      </c>
      <c r="E1487" s="522" t="s">
        <v>337</v>
      </c>
      <c r="F1487" s="522" t="s">
        <v>17668</v>
      </c>
      <c r="G1487" s="522" t="s">
        <v>15988</v>
      </c>
      <c r="H1487" s="522" t="s">
        <v>18905</v>
      </c>
    </row>
    <row r="1488" spans="1:8" ht="15">
      <c r="A1488" s="522">
        <v>30000914</v>
      </c>
      <c r="B1488" s="522" t="s">
        <v>18906</v>
      </c>
      <c r="C1488" s="522" t="s">
        <v>17750</v>
      </c>
      <c r="D1488" s="522" t="s">
        <v>15987</v>
      </c>
      <c r="E1488" s="522" t="s">
        <v>337</v>
      </c>
      <c r="F1488" s="522" t="s">
        <v>17668</v>
      </c>
      <c r="G1488" s="522" t="s">
        <v>15988</v>
      </c>
      <c r="H1488" s="522" t="s">
        <v>18907</v>
      </c>
    </row>
    <row r="1489" spans="1:8" ht="15">
      <c r="A1489" s="522">
        <v>30000915</v>
      </c>
      <c r="B1489" s="522" t="s">
        <v>18908</v>
      </c>
      <c r="C1489" s="522" t="s">
        <v>17750</v>
      </c>
      <c r="D1489" s="522" t="s">
        <v>15987</v>
      </c>
      <c r="E1489" s="522" t="s">
        <v>337</v>
      </c>
      <c r="F1489" s="522" t="s">
        <v>17668</v>
      </c>
      <c r="G1489" s="522" t="s">
        <v>15988</v>
      </c>
      <c r="H1489" s="522" t="s">
        <v>18908</v>
      </c>
    </row>
    <row r="1490" spans="1:8" ht="15">
      <c r="A1490" s="522">
        <v>30000916</v>
      </c>
      <c r="B1490" s="522" t="s">
        <v>18909</v>
      </c>
      <c r="C1490" s="522" t="s">
        <v>17750</v>
      </c>
      <c r="D1490" s="522" t="s">
        <v>15987</v>
      </c>
      <c r="E1490" s="522" t="s">
        <v>337</v>
      </c>
      <c r="F1490" s="522" t="s">
        <v>17668</v>
      </c>
      <c r="G1490" s="522" t="s">
        <v>15988</v>
      </c>
      <c r="H1490" s="522" t="s">
        <v>18909</v>
      </c>
    </row>
    <row r="1491" spans="1:8" ht="15">
      <c r="A1491" s="522">
        <v>30000917</v>
      </c>
      <c r="B1491" s="522" t="s">
        <v>18910</v>
      </c>
      <c r="C1491" s="522" t="s">
        <v>17750</v>
      </c>
      <c r="D1491" s="522" t="s">
        <v>15987</v>
      </c>
      <c r="E1491" s="522" t="s">
        <v>337</v>
      </c>
      <c r="F1491" s="522" t="s">
        <v>17668</v>
      </c>
      <c r="G1491" s="522" t="s">
        <v>15988</v>
      </c>
      <c r="H1491" s="522" t="s">
        <v>18911</v>
      </c>
    </row>
    <row r="1492" spans="1:8" ht="15">
      <c r="A1492" s="522">
        <v>30000918</v>
      </c>
      <c r="B1492" s="522" t="s">
        <v>18912</v>
      </c>
      <c r="C1492" s="522" t="s">
        <v>17750</v>
      </c>
      <c r="D1492" s="522" t="s">
        <v>15987</v>
      </c>
      <c r="E1492" s="522" t="s">
        <v>337</v>
      </c>
      <c r="F1492" s="522" t="s">
        <v>17668</v>
      </c>
      <c r="G1492" s="522" t="s">
        <v>15988</v>
      </c>
      <c r="H1492" s="522" t="s">
        <v>18913</v>
      </c>
    </row>
    <row r="1493" spans="1:8" ht="15">
      <c r="A1493" s="522">
        <v>30000856</v>
      </c>
      <c r="B1493" s="522" t="s">
        <v>18914</v>
      </c>
      <c r="C1493" s="522" t="s">
        <v>15986</v>
      </c>
      <c r="D1493" s="522" t="s">
        <v>15987</v>
      </c>
      <c r="E1493" s="522" t="s">
        <v>29</v>
      </c>
      <c r="F1493" s="522" t="s">
        <v>17034</v>
      </c>
      <c r="G1493" s="522" t="s">
        <v>15988</v>
      </c>
      <c r="H1493" s="522" t="s">
        <v>18915</v>
      </c>
    </row>
    <row r="1494" spans="1:8" ht="15">
      <c r="A1494" s="522">
        <v>40000289</v>
      </c>
      <c r="B1494" s="522" t="s">
        <v>18916</v>
      </c>
      <c r="C1494" s="522" t="s">
        <v>15986</v>
      </c>
      <c r="D1494" s="522" t="s">
        <v>17698</v>
      </c>
      <c r="E1494" s="522" t="s">
        <v>18759</v>
      </c>
      <c r="F1494" s="522" t="s">
        <v>17668</v>
      </c>
      <c r="G1494" s="522" t="s">
        <v>17699</v>
      </c>
      <c r="H1494" s="522" t="s">
        <v>18917</v>
      </c>
    </row>
    <row r="1495" spans="1:8" ht="15">
      <c r="A1495" s="522">
        <v>10000283</v>
      </c>
      <c r="B1495" s="522" t="s">
        <v>18916</v>
      </c>
      <c r="C1495" s="522" t="s">
        <v>17683</v>
      </c>
      <c r="D1495" s="522" t="s">
        <v>17684</v>
      </c>
      <c r="E1495" s="522" t="s">
        <v>340</v>
      </c>
      <c r="F1495" s="522" t="s">
        <v>17668</v>
      </c>
      <c r="G1495" s="522" t="s">
        <v>17653</v>
      </c>
      <c r="H1495" s="522" t="s">
        <v>18918</v>
      </c>
    </row>
    <row r="1496" spans="1:8" ht="15">
      <c r="A1496" s="522">
        <v>40000287</v>
      </c>
      <c r="B1496" s="522" t="s">
        <v>18919</v>
      </c>
      <c r="C1496" s="522" t="s">
        <v>15986</v>
      </c>
      <c r="D1496" s="522" t="s">
        <v>17698</v>
      </c>
      <c r="E1496" s="522" t="s">
        <v>337</v>
      </c>
      <c r="F1496" s="522" t="s">
        <v>438</v>
      </c>
      <c r="G1496" s="522" t="s">
        <v>17699</v>
      </c>
      <c r="H1496" s="522" t="s">
        <v>18920</v>
      </c>
    </row>
    <row r="1497" spans="1:8" ht="15">
      <c r="A1497" s="522">
        <v>40000288</v>
      </c>
      <c r="B1497" s="522" t="s">
        <v>18921</v>
      </c>
      <c r="C1497" s="522" t="s">
        <v>15986</v>
      </c>
      <c r="D1497" s="522" t="s">
        <v>17698</v>
      </c>
      <c r="E1497" s="522" t="s">
        <v>337</v>
      </c>
      <c r="F1497" s="522" t="s">
        <v>438</v>
      </c>
      <c r="G1497" s="522" t="s">
        <v>17699</v>
      </c>
      <c r="H1497" s="522" t="s">
        <v>18922</v>
      </c>
    </row>
    <row r="1498" spans="1:8" ht="15">
      <c r="A1498" s="522">
        <v>40000290</v>
      </c>
      <c r="B1498" s="522" t="s">
        <v>18923</v>
      </c>
      <c r="C1498" s="522" t="s">
        <v>15986</v>
      </c>
      <c r="D1498" s="522" t="s">
        <v>17698</v>
      </c>
      <c r="E1498" s="522" t="s">
        <v>745</v>
      </c>
      <c r="F1498" s="522" t="s">
        <v>17668</v>
      </c>
      <c r="G1498" s="522" t="s">
        <v>17699</v>
      </c>
      <c r="H1498" s="522" t="s">
        <v>18923</v>
      </c>
    </row>
    <row r="1499" spans="1:8" ht="15">
      <c r="A1499" s="522">
        <v>40000291</v>
      </c>
      <c r="B1499" s="522" t="s">
        <v>18924</v>
      </c>
      <c r="C1499" s="522" t="s">
        <v>15986</v>
      </c>
      <c r="D1499" s="522" t="s">
        <v>17698</v>
      </c>
      <c r="E1499" s="522" t="s">
        <v>745</v>
      </c>
      <c r="F1499" s="522" t="s">
        <v>17668</v>
      </c>
      <c r="G1499" s="522" t="s">
        <v>17699</v>
      </c>
      <c r="H1499" s="522" t="s">
        <v>18925</v>
      </c>
    </row>
    <row r="1500" spans="1:8" ht="15">
      <c r="A1500" s="522">
        <v>40000292</v>
      </c>
      <c r="B1500" s="522" t="s">
        <v>18926</v>
      </c>
      <c r="C1500" s="522" t="s">
        <v>15986</v>
      </c>
      <c r="D1500" s="522" t="s">
        <v>17698</v>
      </c>
      <c r="E1500" s="522" t="s">
        <v>745</v>
      </c>
      <c r="F1500" s="522" t="s">
        <v>17668</v>
      </c>
      <c r="G1500" s="522" t="s">
        <v>17699</v>
      </c>
      <c r="H1500" s="522" t="s">
        <v>18926</v>
      </c>
    </row>
    <row r="1501" spans="1:8" ht="15">
      <c r="A1501" s="522">
        <v>40000293</v>
      </c>
      <c r="B1501" s="522" t="s">
        <v>18927</v>
      </c>
      <c r="C1501" s="522" t="s">
        <v>15986</v>
      </c>
      <c r="D1501" s="522" t="s">
        <v>17698</v>
      </c>
      <c r="E1501" s="522" t="s">
        <v>440</v>
      </c>
      <c r="F1501" s="522" t="s">
        <v>17668</v>
      </c>
      <c r="G1501" s="522" t="s">
        <v>17699</v>
      </c>
      <c r="H1501" s="522" t="s">
        <v>18928</v>
      </c>
    </row>
    <row r="1502" spans="1:8" ht="15">
      <c r="A1502" s="522">
        <v>40000294</v>
      </c>
      <c r="B1502" s="522" t="s">
        <v>18929</v>
      </c>
      <c r="C1502" s="522" t="s">
        <v>15986</v>
      </c>
      <c r="D1502" s="522" t="s">
        <v>17698</v>
      </c>
      <c r="E1502" s="522" t="s">
        <v>440</v>
      </c>
      <c r="F1502" s="522" t="s">
        <v>17668</v>
      </c>
      <c r="G1502" s="522" t="s">
        <v>17699</v>
      </c>
      <c r="H1502" s="522" t="s">
        <v>18929</v>
      </c>
    </row>
    <row r="1503" spans="1:8" ht="15">
      <c r="A1503" s="522">
        <v>10000272</v>
      </c>
      <c r="B1503" s="522" t="s">
        <v>18930</v>
      </c>
      <c r="C1503" s="522" t="s">
        <v>17683</v>
      </c>
      <c r="D1503" s="522" t="s">
        <v>17684</v>
      </c>
      <c r="E1503" s="522" t="s">
        <v>340</v>
      </c>
      <c r="F1503" s="522" t="s">
        <v>17668</v>
      </c>
      <c r="G1503" s="522" t="s">
        <v>17653</v>
      </c>
      <c r="H1503" s="522" t="s">
        <v>18931</v>
      </c>
    </row>
    <row r="1504" spans="1:8" ht="15">
      <c r="A1504" s="522">
        <v>10000273</v>
      </c>
      <c r="B1504" s="522" t="s">
        <v>18932</v>
      </c>
      <c r="C1504" s="522" t="s">
        <v>17683</v>
      </c>
      <c r="D1504" s="522" t="s">
        <v>17684</v>
      </c>
      <c r="E1504" s="522" t="s">
        <v>340</v>
      </c>
      <c r="F1504" s="522" t="s">
        <v>17668</v>
      </c>
      <c r="G1504" s="522" t="s">
        <v>17653</v>
      </c>
      <c r="H1504" s="522" t="s">
        <v>18933</v>
      </c>
    </row>
    <row r="1505" spans="1:8" ht="15">
      <c r="A1505" s="522">
        <v>10000274</v>
      </c>
      <c r="B1505" s="522" t="s">
        <v>18934</v>
      </c>
      <c r="C1505" s="522" t="s">
        <v>17683</v>
      </c>
      <c r="D1505" s="522" t="s">
        <v>17684</v>
      </c>
      <c r="E1505" s="522" t="s">
        <v>440</v>
      </c>
      <c r="F1505" s="522" t="s">
        <v>17668</v>
      </c>
      <c r="G1505" s="522" t="s">
        <v>17653</v>
      </c>
      <c r="H1505" s="522" t="s">
        <v>18935</v>
      </c>
    </row>
    <row r="1506" spans="1:8" ht="15">
      <c r="A1506" s="522">
        <v>10000276</v>
      </c>
      <c r="B1506" s="522" t="s">
        <v>18936</v>
      </c>
      <c r="C1506" s="522" t="s">
        <v>17683</v>
      </c>
      <c r="D1506" s="522" t="s">
        <v>17684</v>
      </c>
      <c r="E1506" s="522" t="s">
        <v>151</v>
      </c>
      <c r="F1506" s="522" t="s">
        <v>17668</v>
      </c>
      <c r="G1506" s="522" t="s">
        <v>17653</v>
      </c>
      <c r="H1506" s="522" t="s">
        <v>18937</v>
      </c>
    </row>
    <row r="1507" spans="1:8" ht="15">
      <c r="A1507" s="522">
        <v>10000277</v>
      </c>
      <c r="B1507" s="522" t="s">
        <v>18938</v>
      </c>
      <c r="C1507" s="522" t="s">
        <v>17683</v>
      </c>
      <c r="D1507" s="522" t="s">
        <v>17684</v>
      </c>
      <c r="E1507" s="522" t="s">
        <v>749</v>
      </c>
      <c r="F1507" s="522" t="s">
        <v>17668</v>
      </c>
      <c r="G1507" s="522" t="s">
        <v>17653</v>
      </c>
      <c r="H1507" s="522" t="s">
        <v>18939</v>
      </c>
    </row>
    <row r="1508" spans="1:8" ht="15">
      <c r="A1508" s="522">
        <v>40000285</v>
      </c>
      <c r="B1508" s="522" t="s">
        <v>18940</v>
      </c>
      <c r="C1508" s="522" t="s">
        <v>15986</v>
      </c>
      <c r="D1508" s="522" t="s">
        <v>17698</v>
      </c>
      <c r="E1508" s="522" t="s">
        <v>440</v>
      </c>
      <c r="F1508" s="522" t="s">
        <v>17668</v>
      </c>
      <c r="G1508" s="522" t="s">
        <v>17699</v>
      </c>
      <c r="H1508" s="522" t="s">
        <v>18941</v>
      </c>
    </row>
    <row r="1509" spans="1:8" ht="15">
      <c r="A1509" s="522">
        <v>40000286</v>
      </c>
      <c r="B1509" s="522" t="s">
        <v>18942</v>
      </c>
      <c r="C1509" s="522" t="s">
        <v>15986</v>
      </c>
      <c r="D1509" s="522" t="s">
        <v>17698</v>
      </c>
      <c r="E1509" s="522" t="s">
        <v>15239</v>
      </c>
      <c r="F1509" s="522" t="s">
        <v>17668</v>
      </c>
      <c r="G1509" s="522" t="s">
        <v>17699</v>
      </c>
      <c r="H1509" s="522" t="s">
        <v>18943</v>
      </c>
    </row>
    <row r="1510" spans="1:8" ht="15">
      <c r="A1510" s="522">
        <v>10000278</v>
      </c>
      <c r="B1510" s="522" t="s">
        <v>18374</v>
      </c>
      <c r="C1510" s="522" t="s">
        <v>17683</v>
      </c>
      <c r="D1510" s="522" t="s">
        <v>17684</v>
      </c>
      <c r="E1510" s="522" t="s">
        <v>440</v>
      </c>
      <c r="F1510" s="522" t="s">
        <v>17668</v>
      </c>
      <c r="G1510" s="522" t="s">
        <v>17653</v>
      </c>
      <c r="H1510" s="522" t="s">
        <v>18944</v>
      </c>
    </row>
    <row r="1511" spans="1:8" ht="15">
      <c r="A1511" s="522">
        <v>10000284</v>
      </c>
      <c r="B1511" s="522" t="s">
        <v>18945</v>
      </c>
      <c r="C1511" s="522" t="s">
        <v>17683</v>
      </c>
      <c r="D1511" s="522" t="s">
        <v>17684</v>
      </c>
      <c r="E1511" s="522" t="s">
        <v>29</v>
      </c>
      <c r="F1511" s="522" t="s">
        <v>17668</v>
      </c>
      <c r="G1511" s="522" t="s">
        <v>17653</v>
      </c>
      <c r="H1511" s="522" t="s">
        <v>18946</v>
      </c>
    </row>
    <row r="1512" spans="1:8" ht="15">
      <c r="A1512" s="522">
        <v>10000285</v>
      </c>
      <c r="B1512" s="522" t="s">
        <v>18947</v>
      </c>
      <c r="C1512" s="522" t="s">
        <v>17683</v>
      </c>
      <c r="D1512" s="522" t="s">
        <v>17684</v>
      </c>
      <c r="E1512" s="522" t="s">
        <v>340</v>
      </c>
      <c r="F1512" s="522" t="s">
        <v>17668</v>
      </c>
      <c r="G1512" s="522" t="s">
        <v>17653</v>
      </c>
      <c r="H1512" s="522" t="s">
        <v>18948</v>
      </c>
    </row>
    <row r="1513" spans="1:8" ht="15">
      <c r="A1513" s="522">
        <v>10000286</v>
      </c>
      <c r="B1513" s="522" t="s">
        <v>18949</v>
      </c>
      <c r="C1513" s="522" t="s">
        <v>17683</v>
      </c>
      <c r="D1513" s="522" t="s">
        <v>17684</v>
      </c>
      <c r="E1513" s="522" t="s">
        <v>340</v>
      </c>
      <c r="F1513" s="522" t="s">
        <v>17668</v>
      </c>
      <c r="G1513" s="522" t="s">
        <v>17653</v>
      </c>
      <c r="H1513" s="522" t="s">
        <v>18950</v>
      </c>
    </row>
    <row r="1514" spans="1:8" ht="15">
      <c r="A1514" s="522">
        <v>10000287</v>
      </c>
      <c r="B1514" s="522" t="s">
        <v>18951</v>
      </c>
      <c r="C1514" s="522" t="s">
        <v>17683</v>
      </c>
      <c r="D1514" s="522" t="s">
        <v>17684</v>
      </c>
      <c r="E1514" s="522" t="s">
        <v>340</v>
      </c>
      <c r="F1514" s="522" t="s">
        <v>17668</v>
      </c>
      <c r="G1514" s="522" t="s">
        <v>17653</v>
      </c>
      <c r="H1514" s="522" t="s">
        <v>18952</v>
      </c>
    </row>
    <row r="1515" spans="1:8" ht="15">
      <c r="A1515" s="522">
        <v>10000288</v>
      </c>
      <c r="B1515" s="522" t="s">
        <v>18953</v>
      </c>
      <c r="C1515" s="522" t="s">
        <v>17683</v>
      </c>
      <c r="D1515" s="522" t="s">
        <v>17684</v>
      </c>
      <c r="E1515" s="522" t="s">
        <v>340</v>
      </c>
      <c r="F1515" s="522" t="s">
        <v>17668</v>
      </c>
      <c r="G1515" s="522" t="s">
        <v>17653</v>
      </c>
      <c r="H1515" s="522" t="s">
        <v>18954</v>
      </c>
    </row>
    <row r="1516" spans="1:8" ht="15">
      <c r="A1516" s="522">
        <v>10000289</v>
      </c>
      <c r="B1516" s="522" t="s">
        <v>18955</v>
      </c>
      <c r="C1516" s="522" t="s">
        <v>17683</v>
      </c>
      <c r="D1516" s="522" t="s">
        <v>17684</v>
      </c>
      <c r="E1516" s="522" t="s">
        <v>340</v>
      </c>
      <c r="F1516" s="522" t="s">
        <v>17668</v>
      </c>
      <c r="G1516" s="522" t="s">
        <v>17653</v>
      </c>
      <c r="H1516" s="522" t="s">
        <v>18954</v>
      </c>
    </row>
    <row r="1517" spans="1:8" ht="15">
      <c r="A1517" s="522">
        <v>10000290</v>
      </c>
      <c r="B1517" s="522" t="s">
        <v>18956</v>
      </c>
      <c r="C1517" s="522" t="s">
        <v>17683</v>
      </c>
      <c r="D1517" s="522" t="s">
        <v>17684</v>
      </c>
      <c r="E1517" s="522" t="s">
        <v>340</v>
      </c>
      <c r="F1517" s="522" t="s">
        <v>17668</v>
      </c>
      <c r="G1517" s="522" t="s">
        <v>17653</v>
      </c>
      <c r="H1517" s="522" t="s">
        <v>18957</v>
      </c>
    </row>
    <row r="1518" spans="1:8" ht="15">
      <c r="A1518" s="522">
        <v>10000291</v>
      </c>
      <c r="B1518" s="522" t="s">
        <v>18958</v>
      </c>
      <c r="C1518" s="522" t="s">
        <v>17683</v>
      </c>
      <c r="D1518" s="522" t="s">
        <v>17684</v>
      </c>
      <c r="E1518" s="522" t="s">
        <v>340</v>
      </c>
      <c r="F1518" s="522" t="s">
        <v>17668</v>
      </c>
      <c r="G1518" s="522" t="s">
        <v>17653</v>
      </c>
      <c r="H1518" s="522" t="s">
        <v>18959</v>
      </c>
    </row>
    <row r="1519" spans="1:8" ht="15">
      <c r="A1519" s="522">
        <v>10000292</v>
      </c>
      <c r="B1519" s="522" t="s">
        <v>18960</v>
      </c>
      <c r="C1519" s="522" t="s">
        <v>17683</v>
      </c>
      <c r="D1519" s="522" t="s">
        <v>17684</v>
      </c>
      <c r="E1519" s="522" t="s">
        <v>340</v>
      </c>
      <c r="F1519" s="522" t="s">
        <v>17668</v>
      </c>
      <c r="G1519" s="522" t="s">
        <v>17653</v>
      </c>
      <c r="H1519" s="522" t="s">
        <v>18961</v>
      </c>
    </row>
    <row r="1520" spans="1:8" ht="15">
      <c r="A1520" s="522">
        <v>10000293</v>
      </c>
      <c r="B1520" s="522" t="s">
        <v>18962</v>
      </c>
      <c r="C1520" s="522" t="s">
        <v>17683</v>
      </c>
      <c r="D1520" s="522" t="s">
        <v>17684</v>
      </c>
      <c r="E1520" s="522" t="s">
        <v>337</v>
      </c>
      <c r="F1520" s="522" t="s">
        <v>17668</v>
      </c>
      <c r="G1520" s="522" t="s">
        <v>17653</v>
      </c>
      <c r="H1520" s="522" t="s">
        <v>18963</v>
      </c>
    </row>
    <row r="1521" spans="1:8" ht="15">
      <c r="A1521" s="522">
        <v>10000294</v>
      </c>
      <c r="B1521" s="522" t="s">
        <v>18964</v>
      </c>
      <c r="C1521" s="522" t="s">
        <v>17683</v>
      </c>
      <c r="D1521" s="522" t="s">
        <v>17684</v>
      </c>
      <c r="E1521" s="522" t="s">
        <v>337</v>
      </c>
      <c r="F1521" s="522" t="s">
        <v>17668</v>
      </c>
      <c r="G1521" s="522" t="s">
        <v>17653</v>
      </c>
      <c r="H1521" s="522" t="s">
        <v>18965</v>
      </c>
    </row>
    <row r="1522" spans="1:8" ht="15">
      <c r="A1522" s="522">
        <v>10000295</v>
      </c>
      <c r="B1522" s="522" t="s">
        <v>18966</v>
      </c>
      <c r="C1522" s="522" t="s">
        <v>17683</v>
      </c>
      <c r="D1522" s="522" t="s">
        <v>17684</v>
      </c>
      <c r="E1522" s="522" t="s">
        <v>337</v>
      </c>
      <c r="F1522" s="522" t="s">
        <v>17668</v>
      </c>
      <c r="G1522" s="522" t="s">
        <v>17653</v>
      </c>
      <c r="H1522" s="522" t="s">
        <v>18967</v>
      </c>
    </row>
    <row r="1523" spans="1:8" ht="15">
      <c r="A1523" s="522">
        <v>10000296</v>
      </c>
      <c r="B1523" s="522" t="s">
        <v>18968</v>
      </c>
      <c r="C1523" s="522" t="s">
        <v>17683</v>
      </c>
      <c r="D1523" s="522" t="s">
        <v>17684</v>
      </c>
      <c r="E1523" s="522" t="s">
        <v>337</v>
      </c>
      <c r="F1523" s="522" t="s">
        <v>17668</v>
      </c>
      <c r="G1523" s="522" t="s">
        <v>17653</v>
      </c>
      <c r="H1523" s="522" t="s">
        <v>18969</v>
      </c>
    </row>
    <row r="1524" spans="1:8" ht="15">
      <c r="A1524" s="522">
        <v>10000297</v>
      </c>
      <c r="B1524" s="522" t="s">
        <v>18970</v>
      </c>
      <c r="C1524" s="522" t="s">
        <v>17683</v>
      </c>
      <c r="D1524" s="522" t="s">
        <v>17684</v>
      </c>
      <c r="E1524" s="522" t="s">
        <v>337</v>
      </c>
      <c r="F1524" s="522" t="s">
        <v>17668</v>
      </c>
      <c r="G1524" s="522" t="s">
        <v>17653</v>
      </c>
      <c r="H1524" s="522" t="s">
        <v>18971</v>
      </c>
    </row>
    <row r="1525" spans="1:8" ht="15">
      <c r="A1525" s="522">
        <v>10000298</v>
      </c>
      <c r="B1525" s="522" t="s">
        <v>18972</v>
      </c>
      <c r="C1525" s="522" t="s">
        <v>17683</v>
      </c>
      <c r="D1525" s="522" t="s">
        <v>17684</v>
      </c>
      <c r="E1525" s="522" t="s">
        <v>337</v>
      </c>
      <c r="F1525" s="522" t="s">
        <v>17668</v>
      </c>
      <c r="G1525" s="522" t="s">
        <v>17653</v>
      </c>
      <c r="H1525" s="522" t="s">
        <v>18973</v>
      </c>
    </row>
    <row r="1526" spans="1:8" ht="15">
      <c r="A1526" s="522">
        <v>10000299</v>
      </c>
      <c r="B1526" s="522" t="s">
        <v>18974</v>
      </c>
      <c r="C1526" s="522" t="s">
        <v>17683</v>
      </c>
      <c r="D1526" s="522" t="s">
        <v>17684</v>
      </c>
      <c r="E1526" s="522" t="s">
        <v>337</v>
      </c>
      <c r="F1526" s="522" t="s">
        <v>17668</v>
      </c>
      <c r="G1526" s="522" t="s">
        <v>17653</v>
      </c>
      <c r="H1526" s="522" t="s">
        <v>18975</v>
      </c>
    </row>
    <row r="1527" spans="1:8" ht="15">
      <c r="A1527" s="522">
        <v>10000300</v>
      </c>
      <c r="B1527" s="522" t="s">
        <v>18976</v>
      </c>
      <c r="C1527" s="522" t="s">
        <v>17683</v>
      </c>
      <c r="D1527" s="522" t="s">
        <v>17684</v>
      </c>
      <c r="E1527" s="522" t="s">
        <v>340</v>
      </c>
      <c r="F1527" s="522" t="s">
        <v>17668</v>
      </c>
      <c r="G1527" s="522" t="s">
        <v>17653</v>
      </c>
      <c r="H1527" s="522" t="s">
        <v>18977</v>
      </c>
    </row>
    <row r="1528" spans="1:8" ht="15">
      <c r="A1528" s="522">
        <v>10000301</v>
      </c>
      <c r="B1528" s="522" t="s">
        <v>18978</v>
      </c>
      <c r="C1528" s="522" t="s">
        <v>17683</v>
      </c>
      <c r="D1528" s="522" t="s">
        <v>17684</v>
      </c>
      <c r="E1528" s="522" t="s">
        <v>337</v>
      </c>
      <c r="F1528" s="522" t="s">
        <v>17668</v>
      </c>
      <c r="G1528" s="522" t="s">
        <v>17653</v>
      </c>
      <c r="H1528" s="522" t="s">
        <v>18979</v>
      </c>
    </row>
    <row r="1529" spans="1:8" ht="15">
      <c r="A1529" s="522">
        <v>10000302</v>
      </c>
      <c r="B1529" s="522" t="s">
        <v>18980</v>
      </c>
      <c r="C1529" s="522" t="s">
        <v>17683</v>
      </c>
      <c r="D1529" s="522" t="s">
        <v>17684</v>
      </c>
      <c r="E1529" s="522" t="s">
        <v>337</v>
      </c>
      <c r="F1529" s="522" t="s">
        <v>17668</v>
      </c>
      <c r="G1529" s="522" t="s">
        <v>17653</v>
      </c>
      <c r="H1529" s="522" t="s">
        <v>18981</v>
      </c>
    </row>
    <row r="1530" spans="1:8" ht="15">
      <c r="A1530" s="522">
        <v>10000303</v>
      </c>
      <c r="B1530" s="522" t="s">
        <v>18982</v>
      </c>
      <c r="C1530" s="522" t="s">
        <v>17683</v>
      </c>
      <c r="D1530" s="522" t="s">
        <v>17684</v>
      </c>
      <c r="E1530" s="522" t="s">
        <v>745</v>
      </c>
      <c r="F1530" s="522" t="s">
        <v>17668</v>
      </c>
      <c r="G1530" s="522" t="s">
        <v>17653</v>
      </c>
      <c r="H1530" s="522" t="s">
        <v>18983</v>
      </c>
    </row>
    <row r="1531" spans="1:8" ht="15">
      <c r="A1531" s="522">
        <v>10000304</v>
      </c>
      <c r="B1531" s="522" t="s">
        <v>18984</v>
      </c>
      <c r="C1531" s="522" t="s">
        <v>17683</v>
      </c>
      <c r="D1531" s="522" t="s">
        <v>17684</v>
      </c>
      <c r="E1531" s="522" t="s">
        <v>745</v>
      </c>
      <c r="F1531" s="522" t="s">
        <v>17668</v>
      </c>
      <c r="G1531" s="522" t="s">
        <v>17653</v>
      </c>
      <c r="H1531" s="522" t="s">
        <v>18985</v>
      </c>
    </row>
    <row r="1532" spans="1:8" ht="15">
      <c r="A1532" s="522">
        <v>10000305</v>
      </c>
      <c r="B1532" s="522" t="s">
        <v>18986</v>
      </c>
      <c r="C1532" s="522" t="s">
        <v>17683</v>
      </c>
      <c r="D1532" s="522" t="s">
        <v>17684</v>
      </c>
      <c r="E1532" s="522" t="s">
        <v>745</v>
      </c>
      <c r="F1532" s="522" t="s">
        <v>17668</v>
      </c>
      <c r="G1532" s="522" t="s">
        <v>17653</v>
      </c>
      <c r="H1532" s="522" t="s">
        <v>18987</v>
      </c>
    </row>
    <row r="1533" spans="1:8" ht="15">
      <c r="A1533" s="522">
        <v>10000306</v>
      </c>
      <c r="B1533" s="522" t="s">
        <v>18988</v>
      </c>
      <c r="C1533" s="522" t="s">
        <v>17683</v>
      </c>
      <c r="D1533" s="522" t="s">
        <v>17684</v>
      </c>
      <c r="E1533" s="522" t="s">
        <v>440</v>
      </c>
      <c r="F1533" s="522" t="s">
        <v>17668</v>
      </c>
      <c r="G1533" s="522" t="s">
        <v>17653</v>
      </c>
      <c r="H1533" s="522" t="s">
        <v>18989</v>
      </c>
    </row>
    <row r="1534" spans="1:8" ht="15">
      <c r="A1534" s="522">
        <v>10000307</v>
      </c>
      <c r="B1534" s="522" t="s">
        <v>18990</v>
      </c>
      <c r="C1534" s="522" t="s">
        <v>17683</v>
      </c>
      <c r="D1534" s="522" t="s">
        <v>17684</v>
      </c>
      <c r="E1534" s="522" t="s">
        <v>745</v>
      </c>
      <c r="F1534" s="522" t="s">
        <v>17668</v>
      </c>
      <c r="G1534" s="522" t="s">
        <v>17653</v>
      </c>
      <c r="H1534" s="522" t="s">
        <v>18991</v>
      </c>
    </row>
    <row r="1535" spans="1:8" ht="15">
      <c r="A1535" s="522">
        <v>10000308</v>
      </c>
      <c r="B1535" s="522" t="s">
        <v>18992</v>
      </c>
      <c r="C1535" s="522" t="s">
        <v>17683</v>
      </c>
      <c r="D1535" s="522" t="s">
        <v>17684</v>
      </c>
      <c r="E1535" s="522" t="s">
        <v>745</v>
      </c>
      <c r="F1535" s="522" t="s">
        <v>17668</v>
      </c>
      <c r="G1535" s="522" t="s">
        <v>17653</v>
      </c>
      <c r="H1535" s="522" t="s">
        <v>18993</v>
      </c>
    </row>
    <row r="1536" spans="1:8" ht="15">
      <c r="A1536" s="522">
        <v>10000309</v>
      </c>
      <c r="B1536" s="522" t="s">
        <v>18994</v>
      </c>
      <c r="C1536" s="522" t="s">
        <v>17683</v>
      </c>
      <c r="D1536" s="522" t="s">
        <v>17684</v>
      </c>
      <c r="E1536" s="522" t="s">
        <v>745</v>
      </c>
      <c r="F1536" s="522" t="s">
        <v>17668</v>
      </c>
      <c r="G1536" s="522" t="s">
        <v>17653</v>
      </c>
      <c r="H1536" s="522" t="s">
        <v>18995</v>
      </c>
    </row>
    <row r="1537" spans="1:8" ht="15">
      <c r="A1537" s="522">
        <v>10000310</v>
      </c>
      <c r="B1537" s="522" t="s">
        <v>18996</v>
      </c>
      <c r="C1537" s="522" t="s">
        <v>17683</v>
      </c>
      <c r="D1537" s="522" t="s">
        <v>17684</v>
      </c>
      <c r="E1537" s="522" t="s">
        <v>340</v>
      </c>
      <c r="F1537" s="522" t="s">
        <v>17668</v>
      </c>
      <c r="G1537" s="522" t="s">
        <v>17653</v>
      </c>
      <c r="H1537" s="522" t="s">
        <v>18997</v>
      </c>
    </row>
    <row r="1538" spans="1:8" ht="15">
      <c r="A1538" s="522">
        <v>10000311</v>
      </c>
      <c r="B1538" s="522" t="s">
        <v>18998</v>
      </c>
      <c r="C1538" s="522" t="s">
        <v>17683</v>
      </c>
      <c r="D1538" s="522" t="s">
        <v>17684</v>
      </c>
      <c r="E1538" s="522" t="s">
        <v>340</v>
      </c>
      <c r="F1538" s="522" t="s">
        <v>17668</v>
      </c>
      <c r="G1538" s="522" t="s">
        <v>17653</v>
      </c>
      <c r="H1538" s="522" t="s">
        <v>18999</v>
      </c>
    </row>
    <row r="1539" spans="1:8" ht="15">
      <c r="A1539" s="522">
        <v>10000312</v>
      </c>
      <c r="B1539" s="522" t="s">
        <v>19000</v>
      </c>
      <c r="C1539" s="522" t="s">
        <v>17683</v>
      </c>
      <c r="D1539" s="522" t="s">
        <v>17684</v>
      </c>
      <c r="E1539" s="522" t="s">
        <v>340</v>
      </c>
      <c r="F1539" s="522" t="s">
        <v>17668</v>
      </c>
      <c r="G1539" s="522" t="s">
        <v>17653</v>
      </c>
      <c r="H1539" s="522" t="s">
        <v>19001</v>
      </c>
    </row>
    <row r="1540" spans="1:8" ht="15">
      <c r="A1540" s="522">
        <v>10000313</v>
      </c>
      <c r="B1540" s="522" t="s">
        <v>19002</v>
      </c>
      <c r="C1540" s="522" t="s">
        <v>17683</v>
      </c>
      <c r="D1540" s="522" t="s">
        <v>17684</v>
      </c>
      <c r="E1540" s="522" t="s">
        <v>340</v>
      </c>
      <c r="F1540" s="522" t="s">
        <v>17668</v>
      </c>
      <c r="G1540" s="522" t="s">
        <v>17653</v>
      </c>
      <c r="H1540" s="522" t="s">
        <v>19003</v>
      </c>
    </row>
    <row r="1541" spans="1:8" ht="15">
      <c r="A1541" s="522">
        <v>10000314</v>
      </c>
      <c r="B1541" s="522" t="s">
        <v>19004</v>
      </c>
      <c r="C1541" s="522" t="s">
        <v>17683</v>
      </c>
      <c r="D1541" s="522" t="s">
        <v>17684</v>
      </c>
      <c r="E1541" s="522" t="s">
        <v>340</v>
      </c>
      <c r="F1541" s="522" t="s">
        <v>17668</v>
      </c>
      <c r="G1541" s="522" t="s">
        <v>17653</v>
      </c>
      <c r="H1541" s="522" t="s">
        <v>19005</v>
      </c>
    </row>
    <row r="1542" spans="1:8" ht="15">
      <c r="A1542" s="522">
        <v>10000315</v>
      </c>
      <c r="B1542" s="522" t="s">
        <v>19006</v>
      </c>
      <c r="C1542" s="522" t="s">
        <v>17683</v>
      </c>
      <c r="D1542" s="522" t="s">
        <v>17684</v>
      </c>
      <c r="E1542" s="522" t="s">
        <v>340</v>
      </c>
      <c r="F1542" s="522" t="s">
        <v>17668</v>
      </c>
      <c r="G1542" s="522" t="s">
        <v>17653</v>
      </c>
      <c r="H1542" s="522" t="s">
        <v>19007</v>
      </c>
    </row>
    <row r="1543" spans="1:8" ht="15">
      <c r="A1543" s="522">
        <v>10000316</v>
      </c>
      <c r="B1543" s="522" t="s">
        <v>19008</v>
      </c>
      <c r="C1543" s="522" t="s">
        <v>17683</v>
      </c>
      <c r="D1543" s="522" t="s">
        <v>17684</v>
      </c>
      <c r="E1543" s="522" t="s">
        <v>340</v>
      </c>
      <c r="F1543" s="522" t="s">
        <v>17668</v>
      </c>
      <c r="G1543" s="522" t="s">
        <v>17653</v>
      </c>
      <c r="H1543" s="522" t="s">
        <v>19009</v>
      </c>
    </row>
    <row r="1544" spans="1:8" ht="15">
      <c r="A1544" s="522">
        <v>10000317</v>
      </c>
      <c r="B1544" s="522" t="s">
        <v>19010</v>
      </c>
      <c r="C1544" s="522" t="s">
        <v>17683</v>
      </c>
      <c r="D1544" s="522" t="s">
        <v>17684</v>
      </c>
      <c r="E1544" s="522" t="s">
        <v>340</v>
      </c>
      <c r="F1544" s="522" t="s">
        <v>17668</v>
      </c>
      <c r="G1544" s="522" t="s">
        <v>17653</v>
      </c>
      <c r="H1544" s="522" t="s">
        <v>19011</v>
      </c>
    </row>
    <row r="1545" spans="1:8" ht="15">
      <c r="A1545" s="522">
        <v>10000318</v>
      </c>
      <c r="B1545" s="522" t="s">
        <v>19012</v>
      </c>
      <c r="C1545" s="522" t="s">
        <v>17683</v>
      </c>
      <c r="D1545" s="522" t="s">
        <v>17684</v>
      </c>
      <c r="E1545" s="522" t="s">
        <v>440</v>
      </c>
      <c r="F1545" s="522" t="s">
        <v>17668</v>
      </c>
      <c r="G1545" s="522" t="s">
        <v>17653</v>
      </c>
      <c r="H1545" s="522" t="s">
        <v>19013</v>
      </c>
    </row>
    <row r="1546" spans="1:8" ht="15">
      <c r="A1546" s="522">
        <v>10000319</v>
      </c>
      <c r="B1546" s="522" t="s">
        <v>19014</v>
      </c>
      <c r="C1546" s="522" t="s">
        <v>17683</v>
      </c>
      <c r="D1546" s="522" t="s">
        <v>17684</v>
      </c>
      <c r="E1546" s="522" t="s">
        <v>440</v>
      </c>
      <c r="F1546" s="522" t="s">
        <v>17668</v>
      </c>
      <c r="G1546" s="522" t="s">
        <v>17653</v>
      </c>
      <c r="H1546" s="522" t="s">
        <v>19015</v>
      </c>
    </row>
    <row r="1547" spans="1:8" ht="15">
      <c r="A1547" s="522">
        <v>10000320</v>
      </c>
      <c r="B1547" s="522" t="s">
        <v>19016</v>
      </c>
      <c r="C1547" s="522" t="s">
        <v>17683</v>
      </c>
      <c r="D1547" s="522" t="s">
        <v>17684</v>
      </c>
      <c r="E1547" s="522" t="s">
        <v>440</v>
      </c>
      <c r="F1547" s="522" t="s">
        <v>17668</v>
      </c>
      <c r="G1547" s="522" t="s">
        <v>17653</v>
      </c>
      <c r="H1547" s="522" t="s">
        <v>19017</v>
      </c>
    </row>
    <row r="1548" spans="1:8" ht="15">
      <c r="A1548" s="522">
        <v>10000321</v>
      </c>
      <c r="B1548" s="522" t="s">
        <v>19018</v>
      </c>
      <c r="C1548" s="522" t="s">
        <v>17683</v>
      </c>
      <c r="D1548" s="522" t="s">
        <v>17684</v>
      </c>
      <c r="E1548" s="522" t="s">
        <v>340</v>
      </c>
      <c r="F1548" s="522" t="s">
        <v>17668</v>
      </c>
      <c r="G1548" s="522" t="s">
        <v>17653</v>
      </c>
      <c r="H1548" s="522" t="s">
        <v>19019</v>
      </c>
    </row>
    <row r="1549" spans="1:8" ht="15">
      <c r="A1549" s="522">
        <v>10000322</v>
      </c>
      <c r="B1549" s="522" t="s">
        <v>19020</v>
      </c>
      <c r="C1549" s="522" t="s">
        <v>17683</v>
      </c>
      <c r="D1549" s="522" t="s">
        <v>17684</v>
      </c>
      <c r="E1549" s="522" t="s">
        <v>340</v>
      </c>
      <c r="F1549" s="522" t="s">
        <v>17668</v>
      </c>
      <c r="G1549" s="522" t="s">
        <v>17653</v>
      </c>
      <c r="H1549" s="522" t="s">
        <v>19021</v>
      </c>
    </row>
    <row r="1550" spans="1:8" ht="15">
      <c r="A1550" s="522">
        <v>10000323</v>
      </c>
      <c r="B1550" s="522" t="s">
        <v>19022</v>
      </c>
      <c r="C1550" s="522" t="s">
        <v>17683</v>
      </c>
      <c r="D1550" s="522" t="s">
        <v>17684</v>
      </c>
      <c r="E1550" s="522" t="s">
        <v>340</v>
      </c>
      <c r="F1550" s="522" t="s">
        <v>17668</v>
      </c>
      <c r="G1550" s="522" t="s">
        <v>17653</v>
      </c>
      <c r="H1550" s="522" t="s">
        <v>19023</v>
      </c>
    </row>
    <row r="1551" spans="1:8" ht="15">
      <c r="A1551" s="522">
        <v>10000324</v>
      </c>
      <c r="B1551" s="522" t="s">
        <v>19024</v>
      </c>
      <c r="C1551" s="522" t="s">
        <v>17683</v>
      </c>
      <c r="D1551" s="522" t="s">
        <v>17684</v>
      </c>
      <c r="E1551" s="522" t="s">
        <v>340</v>
      </c>
      <c r="F1551" s="522" t="s">
        <v>17668</v>
      </c>
      <c r="G1551" s="522" t="s">
        <v>17653</v>
      </c>
      <c r="H1551" s="522" t="s">
        <v>19025</v>
      </c>
    </row>
    <row r="1552" spans="1:8" ht="15">
      <c r="A1552" s="522">
        <v>10000325</v>
      </c>
      <c r="B1552" s="522" t="s">
        <v>19026</v>
      </c>
      <c r="C1552" s="522" t="s">
        <v>17683</v>
      </c>
      <c r="D1552" s="522" t="s">
        <v>17684</v>
      </c>
      <c r="E1552" s="522" t="s">
        <v>340</v>
      </c>
      <c r="F1552" s="522" t="s">
        <v>17668</v>
      </c>
      <c r="G1552" s="522" t="s">
        <v>17653</v>
      </c>
      <c r="H1552" s="522" t="s">
        <v>19027</v>
      </c>
    </row>
    <row r="1553" spans="1:8" ht="15">
      <c r="A1553" s="522">
        <v>10000326</v>
      </c>
      <c r="B1553" s="522" t="s">
        <v>19028</v>
      </c>
      <c r="C1553" s="522" t="s">
        <v>17683</v>
      </c>
      <c r="D1553" s="522" t="s">
        <v>17684</v>
      </c>
      <c r="E1553" s="522" t="s">
        <v>340</v>
      </c>
      <c r="F1553" s="522" t="s">
        <v>17668</v>
      </c>
      <c r="G1553" s="522" t="s">
        <v>17653</v>
      </c>
      <c r="H1553" s="522" t="s">
        <v>19029</v>
      </c>
    </row>
    <row r="1554" spans="1:8" ht="15">
      <c r="A1554" s="522">
        <v>10000327</v>
      </c>
      <c r="B1554" s="522" t="s">
        <v>19030</v>
      </c>
      <c r="C1554" s="522" t="s">
        <v>17683</v>
      </c>
      <c r="D1554" s="522" t="s">
        <v>17684</v>
      </c>
      <c r="E1554" s="522" t="s">
        <v>340</v>
      </c>
      <c r="F1554" s="522" t="s">
        <v>17668</v>
      </c>
      <c r="G1554" s="522" t="s">
        <v>17653</v>
      </c>
      <c r="H1554" s="522" t="s">
        <v>19031</v>
      </c>
    </row>
    <row r="1555" spans="1:8" ht="15">
      <c r="A1555" s="522">
        <v>10000328</v>
      </c>
      <c r="B1555" s="522" t="s">
        <v>19032</v>
      </c>
      <c r="C1555" s="522" t="s">
        <v>17683</v>
      </c>
      <c r="D1555" s="522" t="s">
        <v>17684</v>
      </c>
      <c r="E1555" s="522" t="s">
        <v>340</v>
      </c>
      <c r="F1555" s="522" t="s">
        <v>17668</v>
      </c>
      <c r="G1555" s="522" t="s">
        <v>17653</v>
      </c>
      <c r="H1555" s="522" t="s">
        <v>19033</v>
      </c>
    </row>
    <row r="1556" spans="1:8" ht="15">
      <c r="A1556" s="522">
        <v>10000329</v>
      </c>
      <c r="B1556" s="522" t="s">
        <v>19034</v>
      </c>
      <c r="C1556" s="522" t="s">
        <v>17683</v>
      </c>
      <c r="D1556" s="522" t="s">
        <v>17684</v>
      </c>
      <c r="E1556" s="522" t="s">
        <v>340</v>
      </c>
      <c r="F1556" s="522" t="s">
        <v>17668</v>
      </c>
      <c r="G1556" s="522" t="s">
        <v>17653</v>
      </c>
      <c r="H1556" s="522" t="s">
        <v>19035</v>
      </c>
    </row>
    <row r="1557" spans="1:8" ht="15">
      <c r="A1557" s="522">
        <v>10000330</v>
      </c>
      <c r="B1557" s="522" t="s">
        <v>19036</v>
      </c>
      <c r="C1557" s="522" t="s">
        <v>17683</v>
      </c>
      <c r="D1557" s="522" t="s">
        <v>17684</v>
      </c>
      <c r="E1557" s="522" t="s">
        <v>340</v>
      </c>
      <c r="F1557" s="522" t="s">
        <v>17668</v>
      </c>
      <c r="G1557" s="522" t="s">
        <v>17653</v>
      </c>
      <c r="H1557" s="522" t="s">
        <v>19037</v>
      </c>
    </row>
    <row r="1558" spans="1:8" ht="15">
      <c r="A1558" s="522">
        <v>10000331</v>
      </c>
      <c r="B1558" s="522" t="s">
        <v>19038</v>
      </c>
      <c r="C1558" s="522" t="s">
        <v>17683</v>
      </c>
      <c r="D1558" s="522" t="s">
        <v>17684</v>
      </c>
      <c r="E1558" s="522" t="s">
        <v>340</v>
      </c>
      <c r="F1558" s="522" t="s">
        <v>17668</v>
      </c>
      <c r="G1558" s="522" t="s">
        <v>17653</v>
      </c>
      <c r="H1558" s="522" t="s">
        <v>19039</v>
      </c>
    </row>
    <row r="1559" spans="1:8" ht="15">
      <c r="A1559" s="522">
        <v>10000332</v>
      </c>
      <c r="B1559" s="522" t="s">
        <v>19040</v>
      </c>
      <c r="C1559" s="522" t="s">
        <v>17683</v>
      </c>
      <c r="D1559" s="522" t="s">
        <v>17684</v>
      </c>
      <c r="E1559" s="522" t="s">
        <v>340</v>
      </c>
      <c r="F1559" s="522" t="s">
        <v>17668</v>
      </c>
      <c r="G1559" s="522" t="s">
        <v>17653</v>
      </c>
      <c r="H1559" s="522" t="s">
        <v>19041</v>
      </c>
    </row>
    <row r="1560" spans="1:8" ht="15">
      <c r="A1560" s="522">
        <v>10000333</v>
      </c>
      <c r="B1560" s="522" t="s">
        <v>19042</v>
      </c>
      <c r="C1560" s="522" t="s">
        <v>17683</v>
      </c>
      <c r="D1560" s="522" t="s">
        <v>17684</v>
      </c>
      <c r="E1560" s="522" t="s">
        <v>340</v>
      </c>
      <c r="F1560" s="522" t="s">
        <v>17668</v>
      </c>
      <c r="G1560" s="522" t="s">
        <v>17653</v>
      </c>
      <c r="H1560" s="522" t="s">
        <v>19043</v>
      </c>
    </row>
    <row r="1561" spans="1:8" ht="15">
      <c r="A1561" s="522">
        <v>10000334</v>
      </c>
      <c r="B1561" s="522" t="s">
        <v>19044</v>
      </c>
      <c r="C1561" s="522" t="s">
        <v>17683</v>
      </c>
      <c r="D1561" s="522" t="s">
        <v>17684</v>
      </c>
      <c r="E1561" s="522" t="s">
        <v>340</v>
      </c>
      <c r="F1561" s="522" t="s">
        <v>17668</v>
      </c>
      <c r="G1561" s="522" t="s">
        <v>17653</v>
      </c>
      <c r="H1561" s="522" t="s">
        <v>19045</v>
      </c>
    </row>
    <row r="1562" spans="1:8" ht="15">
      <c r="A1562" s="522">
        <v>10000335</v>
      </c>
      <c r="B1562" s="522" t="s">
        <v>19046</v>
      </c>
      <c r="C1562" s="522" t="s">
        <v>17683</v>
      </c>
      <c r="D1562" s="522" t="s">
        <v>17684</v>
      </c>
      <c r="E1562" s="522" t="s">
        <v>340</v>
      </c>
      <c r="F1562" s="522" t="s">
        <v>17668</v>
      </c>
      <c r="G1562" s="522" t="s">
        <v>17653</v>
      </c>
      <c r="H1562" s="522" t="s">
        <v>19047</v>
      </c>
    </row>
    <row r="1563" spans="1:8" ht="15">
      <c r="A1563" s="522">
        <v>10000336</v>
      </c>
      <c r="B1563" s="522" t="s">
        <v>19048</v>
      </c>
      <c r="C1563" s="522" t="s">
        <v>17683</v>
      </c>
      <c r="D1563" s="522" t="s">
        <v>17684</v>
      </c>
      <c r="E1563" s="522" t="s">
        <v>340</v>
      </c>
      <c r="F1563" s="522" t="s">
        <v>17668</v>
      </c>
      <c r="G1563" s="522" t="s">
        <v>17653</v>
      </c>
      <c r="H1563" s="522" t="s">
        <v>19049</v>
      </c>
    </row>
    <row r="1564" spans="1:8" ht="15">
      <c r="A1564" s="522">
        <v>10000337</v>
      </c>
      <c r="B1564" s="522" t="s">
        <v>19050</v>
      </c>
      <c r="C1564" s="522" t="s">
        <v>17683</v>
      </c>
      <c r="D1564" s="522" t="s">
        <v>17684</v>
      </c>
      <c r="E1564" s="522" t="s">
        <v>340</v>
      </c>
      <c r="F1564" s="522" t="s">
        <v>17668</v>
      </c>
      <c r="G1564" s="522" t="s">
        <v>17653</v>
      </c>
      <c r="H1564" s="522" t="s">
        <v>19051</v>
      </c>
    </row>
    <row r="1565" spans="1:8" ht="15">
      <c r="A1565" s="522">
        <v>10000338</v>
      </c>
      <c r="B1565" s="522" t="s">
        <v>19052</v>
      </c>
      <c r="C1565" s="522" t="s">
        <v>17683</v>
      </c>
      <c r="D1565" s="522" t="s">
        <v>17684</v>
      </c>
      <c r="E1565" s="522" t="s">
        <v>340</v>
      </c>
      <c r="F1565" s="522" t="s">
        <v>17668</v>
      </c>
      <c r="G1565" s="522" t="s">
        <v>17653</v>
      </c>
      <c r="H1565" s="522" t="s">
        <v>19053</v>
      </c>
    </row>
    <row r="1566" spans="1:8" ht="15">
      <c r="A1566" s="522">
        <v>10000339</v>
      </c>
      <c r="B1566" s="522" t="s">
        <v>19054</v>
      </c>
      <c r="C1566" s="522" t="s">
        <v>17683</v>
      </c>
      <c r="D1566" s="522" t="s">
        <v>17684</v>
      </c>
      <c r="E1566" s="522" t="s">
        <v>340</v>
      </c>
      <c r="F1566" s="522" t="s">
        <v>17668</v>
      </c>
      <c r="G1566" s="522" t="s">
        <v>17653</v>
      </c>
      <c r="H1566" s="522" t="s">
        <v>19055</v>
      </c>
    </row>
    <row r="1567" spans="1:8" ht="15">
      <c r="A1567" s="522">
        <v>10000340</v>
      </c>
      <c r="B1567" s="522" t="s">
        <v>19056</v>
      </c>
      <c r="C1567" s="522" t="s">
        <v>17683</v>
      </c>
      <c r="D1567" s="522" t="s">
        <v>17684</v>
      </c>
      <c r="E1567" s="522" t="s">
        <v>440</v>
      </c>
      <c r="F1567" s="522" t="s">
        <v>17668</v>
      </c>
      <c r="G1567" s="522" t="s">
        <v>17653</v>
      </c>
      <c r="H1567" s="522" t="s">
        <v>19057</v>
      </c>
    </row>
    <row r="1568" spans="1:8" ht="15">
      <c r="A1568" s="522">
        <v>10000341</v>
      </c>
      <c r="B1568" s="522" t="s">
        <v>19058</v>
      </c>
      <c r="C1568" s="522" t="s">
        <v>17683</v>
      </c>
      <c r="D1568" s="522" t="s">
        <v>17684</v>
      </c>
      <c r="E1568" s="522" t="s">
        <v>440</v>
      </c>
      <c r="F1568" s="522" t="s">
        <v>17668</v>
      </c>
      <c r="G1568" s="522" t="s">
        <v>17653</v>
      </c>
      <c r="H1568" s="522" t="s">
        <v>19059</v>
      </c>
    </row>
    <row r="1569" spans="1:8" ht="15">
      <c r="A1569" s="522">
        <v>10000342</v>
      </c>
      <c r="B1569" s="522" t="s">
        <v>19060</v>
      </c>
      <c r="C1569" s="522" t="s">
        <v>17683</v>
      </c>
      <c r="D1569" s="522" t="s">
        <v>17684</v>
      </c>
      <c r="E1569" s="522" t="s">
        <v>440</v>
      </c>
      <c r="F1569" s="522" t="s">
        <v>17668</v>
      </c>
      <c r="G1569" s="522" t="s">
        <v>17653</v>
      </c>
      <c r="H1569" s="522" t="s">
        <v>19061</v>
      </c>
    </row>
    <row r="1570" spans="1:8" ht="15">
      <c r="A1570" s="522">
        <v>10000343</v>
      </c>
      <c r="B1570" s="522" t="s">
        <v>19062</v>
      </c>
      <c r="C1570" s="522" t="s">
        <v>17683</v>
      </c>
      <c r="D1570" s="522" t="s">
        <v>17684</v>
      </c>
      <c r="E1570" s="522" t="s">
        <v>440</v>
      </c>
      <c r="F1570" s="522" t="s">
        <v>17668</v>
      </c>
      <c r="G1570" s="522" t="s">
        <v>17653</v>
      </c>
      <c r="H1570" s="522" t="s">
        <v>19063</v>
      </c>
    </row>
    <row r="1571" spans="1:8" ht="15">
      <c r="A1571" s="522">
        <v>10000344</v>
      </c>
      <c r="B1571" s="522" t="s">
        <v>19064</v>
      </c>
      <c r="C1571" s="522" t="s">
        <v>17683</v>
      </c>
      <c r="D1571" s="522" t="s">
        <v>17684</v>
      </c>
      <c r="E1571" s="522" t="s">
        <v>745</v>
      </c>
      <c r="F1571" s="522" t="s">
        <v>17668</v>
      </c>
      <c r="G1571" s="522" t="s">
        <v>17653</v>
      </c>
      <c r="H1571" s="522" t="s">
        <v>19065</v>
      </c>
    </row>
    <row r="1572" spans="1:8" ht="15">
      <c r="A1572" s="522">
        <v>40000295</v>
      </c>
      <c r="B1572" s="522" t="s">
        <v>19066</v>
      </c>
      <c r="C1572" s="522" t="s">
        <v>15986</v>
      </c>
      <c r="D1572" s="522" t="s">
        <v>17698</v>
      </c>
      <c r="E1572" s="522" t="s">
        <v>745</v>
      </c>
      <c r="F1572" s="522" t="s">
        <v>17668</v>
      </c>
      <c r="G1572" s="522" t="s">
        <v>17699</v>
      </c>
      <c r="H1572" s="522" t="s">
        <v>19067</v>
      </c>
    </row>
    <row r="1573" spans="1:8" ht="15">
      <c r="A1573" s="522">
        <v>40000296</v>
      </c>
      <c r="B1573" s="522" t="s">
        <v>19068</v>
      </c>
      <c r="C1573" s="522" t="s">
        <v>15986</v>
      </c>
      <c r="D1573" s="522" t="s">
        <v>17698</v>
      </c>
      <c r="E1573" s="522" t="s">
        <v>337</v>
      </c>
      <c r="F1573" s="522" t="s">
        <v>17668</v>
      </c>
      <c r="G1573" s="522" t="s">
        <v>17699</v>
      </c>
      <c r="H1573" s="522" t="s">
        <v>19069</v>
      </c>
    </row>
    <row r="1574" spans="1:8" ht="15">
      <c r="A1574" s="522">
        <v>40000297</v>
      </c>
      <c r="B1574" s="522" t="s">
        <v>19070</v>
      </c>
      <c r="C1574" s="522" t="s">
        <v>15986</v>
      </c>
      <c r="D1574" s="522" t="s">
        <v>17698</v>
      </c>
      <c r="E1574" s="522" t="s">
        <v>337</v>
      </c>
      <c r="F1574" s="522" t="s">
        <v>17668</v>
      </c>
      <c r="G1574" s="522" t="s">
        <v>17699</v>
      </c>
      <c r="H1574" s="522" t="s">
        <v>19071</v>
      </c>
    </row>
    <row r="1575" spans="1:8" ht="15">
      <c r="A1575" s="522">
        <v>40000298</v>
      </c>
      <c r="B1575" s="522" t="s">
        <v>19072</v>
      </c>
      <c r="C1575" s="522" t="s">
        <v>15986</v>
      </c>
      <c r="D1575" s="522" t="s">
        <v>17698</v>
      </c>
      <c r="E1575" s="522" t="s">
        <v>337</v>
      </c>
      <c r="F1575" s="522" t="s">
        <v>17668</v>
      </c>
      <c r="G1575" s="522" t="s">
        <v>17699</v>
      </c>
      <c r="H1575" s="522" t="s">
        <v>19073</v>
      </c>
    </row>
    <row r="1576" spans="1:8" ht="15">
      <c r="A1576" s="522">
        <v>40000299</v>
      </c>
      <c r="B1576" s="522" t="s">
        <v>19074</v>
      </c>
      <c r="C1576" s="522" t="s">
        <v>15986</v>
      </c>
      <c r="D1576" s="522" t="s">
        <v>17698</v>
      </c>
      <c r="E1576" s="522" t="s">
        <v>337</v>
      </c>
      <c r="F1576" s="522" t="s">
        <v>17668</v>
      </c>
      <c r="G1576" s="522" t="s">
        <v>17699</v>
      </c>
      <c r="H1576" s="522" t="s">
        <v>19075</v>
      </c>
    </row>
    <row r="1577" spans="1:8" ht="15">
      <c r="A1577" s="522">
        <v>40000300</v>
      </c>
      <c r="B1577" s="522" t="s">
        <v>19076</v>
      </c>
      <c r="C1577" s="522" t="s">
        <v>15986</v>
      </c>
      <c r="D1577" s="522" t="s">
        <v>17698</v>
      </c>
      <c r="E1577" s="522" t="s">
        <v>440</v>
      </c>
      <c r="F1577" s="522" t="s">
        <v>17668</v>
      </c>
      <c r="G1577" s="522" t="s">
        <v>17699</v>
      </c>
      <c r="H1577" s="522" t="s">
        <v>19077</v>
      </c>
    </row>
    <row r="1578" spans="1:8" ht="15">
      <c r="A1578" s="522">
        <v>40000301</v>
      </c>
      <c r="B1578" s="522" t="s">
        <v>19078</v>
      </c>
      <c r="C1578" s="522" t="s">
        <v>15986</v>
      </c>
      <c r="D1578" s="522" t="s">
        <v>17698</v>
      </c>
      <c r="E1578" s="522" t="s">
        <v>440</v>
      </c>
      <c r="F1578" s="522" t="s">
        <v>17668</v>
      </c>
      <c r="G1578" s="522" t="s">
        <v>17699</v>
      </c>
      <c r="H1578" s="522" t="s">
        <v>19079</v>
      </c>
    </row>
    <row r="1579" spans="1:8" ht="15">
      <c r="A1579" s="522">
        <v>40000302</v>
      </c>
      <c r="B1579" s="522" t="s">
        <v>19080</v>
      </c>
      <c r="C1579" s="522" t="s">
        <v>15986</v>
      </c>
      <c r="D1579" s="522" t="s">
        <v>17698</v>
      </c>
      <c r="E1579" s="522" t="s">
        <v>12563</v>
      </c>
      <c r="F1579" s="522" t="s">
        <v>17668</v>
      </c>
      <c r="G1579" s="522" t="s">
        <v>17699</v>
      </c>
      <c r="H1579" s="522" t="s">
        <v>19081</v>
      </c>
    </row>
    <row r="1580" spans="1:8" ht="15">
      <c r="A1580" s="522">
        <v>40000303</v>
      </c>
      <c r="B1580" s="522" t="s">
        <v>19082</v>
      </c>
      <c r="C1580" s="522" t="s">
        <v>15986</v>
      </c>
      <c r="D1580" s="522" t="s">
        <v>17698</v>
      </c>
      <c r="E1580" s="522" t="s">
        <v>440</v>
      </c>
      <c r="F1580" s="522" t="s">
        <v>17668</v>
      </c>
      <c r="G1580" s="522" t="s">
        <v>17699</v>
      </c>
      <c r="H1580" s="522" t="s">
        <v>19083</v>
      </c>
    </row>
    <row r="1581" spans="1:8" ht="15">
      <c r="A1581" s="522">
        <v>40000304</v>
      </c>
      <c r="B1581" s="522" t="s">
        <v>18707</v>
      </c>
      <c r="C1581" s="522" t="s">
        <v>15986</v>
      </c>
      <c r="D1581" s="522" t="s">
        <v>17698</v>
      </c>
      <c r="E1581" s="522" t="s">
        <v>440</v>
      </c>
      <c r="F1581" s="522" t="s">
        <v>17668</v>
      </c>
      <c r="G1581" s="522" t="s">
        <v>17699</v>
      </c>
      <c r="H1581" s="522" t="s">
        <v>19084</v>
      </c>
    </row>
    <row r="1582" spans="1:8" ht="15">
      <c r="A1582" s="522">
        <v>40000305</v>
      </c>
      <c r="B1582" s="522" t="s">
        <v>18798</v>
      </c>
      <c r="C1582" s="522" t="s">
        <v>15986</v>
      </c>
      <c r="D1582" s="522" t="s">
        <v>17698</v>
      </c>
      <c r="E1582" s="522" t="s">
        <v>337</v>
      </c>
      <c r="F1582" s="522" t="s">
        <v>17668</v>
      </c>
      <c r="G1582" s="522" t="s">
        <v>17699</v>
      </c>
      <c r="H1582" s="522" t="s">
        <v>19085</v>
      </c>
    </row>
    <row r="1583" spans="1:8" ht="15">
      <c r="A1583" s="522">
        <v>40000306</v>
      </c>
      <c r="B1583" s="522" t="s">
        <v>19086</v>
      </c>
      <c r="C1583" s="522" t="s">
        <v>15986</v>
      </c>
      <c r="D1583" s="522" t="s">
        <v>17698</v>
      </c>
      <c r="E1583" s="522" t="s">
        <v>12563</v>
      </c>
      <c r="F1583" s="522" t="s">
        <v>17668</v>
      </c>
      <c r="G1583" s="522" t="s">
        <v>17699</v>
      </c>
      <c r="H1583" s="522" t="s">
        <v>19087</v>
      </c>
    </row>
    <row r="1584" spans="1:8" ht="15">
      <c r="A1584" s="522">
        <v>40000307</v>
      </c>
      <c r="B1584" s="522" t="s">
        <v>19088</v>
      </c>
      <c r="C1584" s="522" t="s">
        <v>15986</v>
      </c>
      <c r="D1584" s="522" t="s">
        <v>17698</v>
      </c>
      <c r="E1584" s="522" t="s">
        <v>12563</v>
      </c>
      <c r="F1584" s="522" t="s">
        <v>17668</v>
      </c>
      <c r="G1584" s="522" t="s">
        <v>17699</v>
      </c>
      <c r="H1584" s="522" t="s">
        <v>19089</v>
      </c>
    </row>
    <row r="1585" spans="1:8" ht="15">
      <c r="A1585" s="522">
        <v>40000308</v>
      </c>
      <c r="B1585" s="522" t="s">
        <v>19090</v>
      </c>
      <c r="C1585" s="522" t="s">
        <v>15986</v>
      </c>
      <c r="D1585" s="522" t="s">
        <v>17698</v>
      </c>
      <c r="E1585" s="522" t="s">
        <v>12563</v>
      </c>
      <c r="F1585" s="522" t="s">
        <v>17668</v>
      </c>
      <c r="G1585" s="522" t="s">
        <v>17699</v>
      </c>
      <c r="H1585" s="522" t="s">
        <v>19091</v>
      </c>
    </row>
    <row r="1586" spans="1:8" ht="15">
      <c r="A1586" s="522">
        <v>40000309</v>
      </c>
      <c r="B1586" s="522" t="s">
        <v>19092</v>
      </c>
      <c r="C1586" s="522" t="s">
        <v>15986</v>
      </c>
      <c r="D1586" s="522" t="s">
        <v>17698</v>
      </c>
      <c r="E1586" s="522" t="s">
        <v>12563</v>
      </c>
      <c r="F1586" s="522" t="s">
        <v>17668</v>
      </c>
      <c r="G1586" s="522" t="s">
        <v>17699</v>
      </c>
      <c r="H1586" s="522" t="s">
        <v>19093</v>
      </c>
    </row>
    <row r="1587" spans="1:8" ht="15">
      <c r="A1587" s="522">
        <v>40000310</v>
      </c>
      <c r="B1587" s="522" t="s">
        <v>19094</v>
      </c>
      <c r="C1587" s="522" t="s">
        <v>15986</v>
      </c>
      <c r="D1587" s="522" t="s">
        <v>17698</v>
      </c>
      <c r="E1587" s="522" t="s">
        <v>12563</v>
      </c>
      <c r="F1587" s="522" t="s">
        <v>17668</v>
      </c>
      <c r="G1587" s="522" t="s">
        <v>17699</v>
      </c>
      <c r="H1587" s="522" t="s">
        <v>19095</v>
      </c>
    </row>
    <row r="1588" spans="1:8" ht="15">
      <c r="A1588" s="522">
        <v>40000311</v>
      </c>
      <c r="B1588" s="522" t="s">
        <v>19096</v>
      </c>
      <c r="C1588" s="522" t="s">
        <v>15986</v>
      </c>
      <c r="D1588" s="522" t="s">
        <v>17698</v>
      </c>
      <c r="E1588" s="522" t="s">
        <v>12563</v>
      </c>
      <c r="F1588" s="522" t="s">
        <v>17668</v>
      </c>
      <c r="G1588" s="522" t="s">
        <v>17699</v>
      </c>
      <c r="H1588" s="522" t="s">
        <v>19097</v>
      </c>
    </row>
    <row r="1589" spans="1:8" ht="15">
      <c r="A1589" s="522">
        <v>10000345</v>
      </c>
      <c r="B1589" s="522" t="s">
        <v>19098</v>
      </c>
      <c r="C1589" s="522" t="s">
        <v>17683</v>
      </c>
      <c r="D1589" s="522" t="s">
        <v>17684</v>
      </c>
      <c r="E1589" s="522" t="s">
        <v>440</v>
      </c>
      <c r="F1589" s="522" t="s">
        <v>17668</v>
      </c>
      <c r="G1589" s="522" t="s">
        <v>17653</v>
      </c>
      <c r="H1589" s="522" t="s">
        <v>19099</v>
      </c>
    </row>
    <row r="1590" spans="1:8" ht="15">
      <c r="A1590" s="522">
        <v>10000346</v>
      </c>
      <c r="B1590" s="522" t="s">
        <v>19100</v>
      </c>
      <c r="C1590" s="522" t="s">
        <v>17683</v>
      </c>
      <c r="D1590" s="522" t="s">
        <v>17684</v>
      </c>
      <c r="E1590" s="522" t="s">
        <v>440</v>
      </c>
      <c r="F1590" s="522" t="s">
        <v>17668</v>
      </c>
      <c r="G1590" s="522" t="s">
        <v>17653</v>
      </c>
      <c r="H1590" s="522" t="s">
        <v>19101</v>
      </c>
    </row>
    <row r="1591" spans="1:8" ht="15">
      <c r="A1591" s="522">
        <v>40000235</v>
      </c>
      <c r="B1591" s="522" t="s">
        <v>18872</v>
      </c>
      <c r="C1591" s="522" t="s">
        <v>15986</v>
      </c>
      <c r="D1591" s="522" t="s">
        <v>17698</v>
      </c>
      <c r="E1591" s="522" t="s">
        <v>745</v>
      </c>
      <c r="F1591" s="522" t="s">
        <v>438</v>
      </c>
      <c r="G1591" s="522" t="s">
        <v>17699</v>
      </c>
      <c r="H1591" s="522" t="s">
        <v>19102</v>
      </c>
    </row>
    <row r="1592" spans="1:8" ht="15">
      <c r="A1592" s="522">
        <v>40000248</v>
      </c>
      <c r="B1592" s="522" t="s">
        <v>18874</v>
      </c>
      <c r="C1592" s="522" t="s">
        <v>15986</v>
      </c>
      <c r="D1592" s="522" t="s">
        <v>17698</v>
      </c>
      <c r="E1592" s="522" t="s">
        <v>745</v>
      </c>
      <c r="F1592" s="522" t="s">
        <v>17668</v>
      </c>
      <c r="G1592" s="522" t="s">
        <v>17699</v>
      </c>
      <c r="H1592" s="522" t="s">
        <v>19103</v>
      </c>
    </row>
    <row r="1593" spans="1:8" ht="15">
      <c r="A1593" s="522">
        <v>40000249</v>
      </c>
      <c r="B1593" s="522" t="s">
        <v>19104</v>
      </c>
      <c r="C1593" s="522" t="s">
        <v>15986</v>
      </c>
      <c r="D1593" s="522" t="s">
        <v>17698</v>
      </c>
      <c r="E1593" s="522" t="s">
        <v>745</v>
      </c>
      <c r="F1593" s="522" t="s">
        <v>17668</v>
      </c>
      <c r="G1593" s="522" t="s">
        <v>17699</v>
      </c>
      <c r="H1593" s="522" t="s">
        <v>19105</v>
      </c>
    </row>
    <row r="1594" spans="1:8" ht="15">
      <c r="A1594" s="522">
        <v>10000090</v>
      </c>
      <c r="B1594" s="522" t="s">
        <v>15300</v>
      </c>
      <c r="C1594" s="522" t="s">
        <v>17683</v>
      </c>
      <c r="D1594" s="522" t="s">
        <v>17684</v>
      </c>
      <c r="E1594" s="522" t="s">
        <v>337</v>
      </c>
      <c r="F1594" s="522" t="s">
        <v>17668</v>
      </c>
      <c r="G1594" s="522" t="s">
        <v>17653</v>
      </c>
      <c r="H1594" s="522" t="s">
        <v>19106</v>
      </c>
    </row>
    <row r="1595" spans="1:8" ht="15">
      <c r="A1595" s="522">
        <v>40000312</v>
      </c>
      <c r="B1595" s="522" t="s">
        <v>19107</v>
      </c>
      <c r="C1595" s="522" t="s">
        <v>15986</v>
      </c>
      <c r="D1595" s="522" t="s">
        <v>17698</v>
      </c>
      <c r="E1595" s="522" t="s">
        <v>12563</v>
      </c>
      <c r="F1595" s="522" t="s">
        <v>17668</v>
      </c>
      <c r="G1595" s="522" t="s">
        <v>17699</v>
      </c>
      <c r="H1595" s="522" t="s">
        <v>19108</v>
      </c>
    </row>
    <row r="1596" spans="1:8" ht="15">
      <c r="A1596" s="522">
        <v>40000313</v>
      </c>
      <c r="B1596" s="522" t="s">
        <v>19109</v>
      </c>
      <c r="C1596" s="522" t="s">
        <v>15986</v>
      </c>
      <c r="D1596" s="522" t="s">
        <v>17698</v>
      </c>
      <c r="E1596" s="522" t="s">
        <v>12563</v>
      </c>
      <c r="F1596" s="522" t="s">
        <v>17668</v>
      </c>
      <c r="G1596" s="522" t="s">
        <v>17699</v>
      </c>
      <c r="H1596" s="522" t="s">
        <v>19110</v>
      </c>
    </row>
    <row r="1597" spans="1:8" ht="15">
      <c r="A1597" s="522">
        <v>40000314</v>
      </c>
      <c r="B1597" s="522" t="s">
        <v>19111</v>
      </c>
      <c r="C1597" s="522" t="s">
        <v>15986</v>
      </c>
      <c r="D1597" s="522" t="s">
        <v>17698</v>
      </c>
      <c r="E1597" s="522" t="s">
        <v>12563</v>
      </c>
      <c r="F1597" s="522" t="s">
        <v>17668</v>
      </c>
      <c r="G1597" s="522" t="s">
        <v>17699</v>
      </c>
      <c r="H1597" s="522" t="s">
        <v>19112</v>
      </c>
    </row>
    <row r="1598" spans="1:8" ht="15">
      <c r="A1598" s="522">
        <v>40000055</v>
      </c>
      <c r="B1598" s="522" t="s">
        <v>19113</v>
      </c>
      <c r="C1598" s="522" t="s">
        <v>15986</v>
      </c>
      <c r="D1598" s="522" t="s">
        <v>17698</v>
      </c>
      <c r="E1598" s="522" t="s">
        <v>12563</v>
      </c>
      <c r="F1598" s="522" t="s">
        <v>17668</v>
      </c>
      <c r="G1598" s="522" t="s">
        <v>17699</v>
      </c>
      <c r="H1598" s="522" t="s">
        <v>19114</v>
      </c>
    </row>
    <row r="1599" spans="1:8" ht="15">
      <c r="A1599" s="522">
        <v>40000056</v>
      </c>
      <c r="B1599" s="522" t="s">
        <v>19115</v>
      </c>
      <c r="C1599" s="522" t="s">
        <v>15986</v>
      </c>
      <c r="D1599" s="522" t="s">
        <v>17698</v>
      </c>
      <c r="E1599" s="522" t="s">
        <v>12563</v>
      </c>
      <c r="F1599" s="522" t="s">
        <v>17668</v>
      </c>
      <c r="G1599" s="522" t="s">
        <v>17699</v>
      </c>
      <c r="H1599" s="522" t="s">
        <v>19116</v>
      </c>
    </row>
    <row r="1600" spans="1:8" ht="15">
      <c r="A1600" s="522">
        <v>40000315</v>
      </c>
      <c r="B1600" s="522" t="s">
        <v>19117</v>
      </c>
      <c r="C1600" s="522" t="s">
        <v>15986</v>
      </c>
      <c r="D1600" s="522" t="s">
        <v>17698</v>
      </c>
      <c r="E1600" s="522" t="s">
        <v>29</v>
      </c>
      <c r="F1600" s="522" t="s">
        <v>17668</v>
      </c>
      <c r="G1600" s="522" t="s">
        <v>17699</v>
      </c>
      <c r="H1600" s="522" t="s">
        <v>19118</v>
      </c>
    </row>
    <row r="1601" spans="1:8" ht="15">
      <c r="A1601" s="522">
        <v>10000347</v>
      </c>
      <c r="B1601" s="522" t="s">
        <v>19119</v>
      </c>
      <c r="C1601" s="522" t="s">
        <v>17683</v>
      </c>
      <c r="D1601" s="522" t="s">
        <v>17684</v>
      </c>
      <c r="E1601" s="522" t="s">
        <v>337</v>
      </c>
      <c r="F1601" s="522" t="s">
        <v>17668</v>
      </c>
      <c r="G1601" s="522" t="s">
        <v>17653</v>
      </c>
      <c r="H1601" s="522" t="s">
        <v>19120</v>
      </c>
    </row>
    <row r="1602" spans="1:8" ht="15">
      <c r="A1602" s="522">
        <v>10000348</v>
      </c>
      <c r="B1602" s="522" t="s">
        <v>19121</v>
      </c>
      <c r="C1602" s="522" t="s">
        <v>18591</v>
      </c>
      <c r="D1602" s="522" t="s">
        <v>17652</v>
      </c>
      <c r="E1602" s="522" t="s">
        <v>440</v>
      </c>
      <c r="F1602" s="522" t="s">
        <v>17668</v>
      </c>
      <c r="G1602" s="522" t="s">
        <v>17653</v>
      </c>
      <c r="H1602" s="522" t="s">
        <v>19121</v>
      </c>
    </row>
    <row r="1603" spans="1:8" ht="15">
      <c r="A1603" s="522">
        <v>10000349</v>
      </c>
      <c r="B1603" s="522" t="s">
        <v>19122</v>
      </c>
      <c r="C1603" s="522" t="s">
        <v>17683</v>
      </c>
      <c r="D1603" s="522" t="s">
        <v>17684</v>
      </c>
      <c r="E1603" s="522" t="s">
        <v>440</v>
      </c>
      <c r="F1603" s="522" t="s">
        <v>17668</v>
      </c>
      <c r="G1603" s="522" t="s">
        <v>17653</v>
      </c>
      <c r="H1603" s="522" t="s">
        <v>19123</v>
      </c>
    </row>
    <row r="1604" spans="1:8" ht="15">
      <c r="A1604" s="522">
        <v>40000316</v>
      </c>
      <c r="B1604" s="522" t="s">
        <v>19124</v>
      </c>
      <c r="C1604" s="522" t="s">
        <v>15986</v>
      </c>
      <c r="D1604" s="522" t="s">
        <v>17698</v>
      </c>
      <c r="E1604" s="522" t="s">
        <v>337</v>
      </c>
      <c r="F1604" s="522" t="s">
        <v>17668</v>
      </c>
      <c r="G1604" s="522" t="s">
        <v>17699</v>
      </c>
      <c r="H1604" s="522" t="s">
        <v>19125</v>
      </c>
    </row>
    <row r="1605" spans="1:8" ht="15">
      <c r="A1605" s="522">
        <v>10000350</v>
      </c>
      <c r="B1605" s="522" t="s">
        <v>18572</v>
      </c>
      <c r="C1605" s="522" t="s">
        <v>17683</v>
      </c>
      <c r="D1605" s="522" t="s">
        <v>17684</v>
      </c>
      <c r="E1605" s="522" t="s">
        <v>749</v>
      </c>
      <c r="F1605" s="522" t="s">
        <v>17668</v>
      </c>
      <c r="G1605" s="522" t="s">
        <v>17653</v>
      </c>
      <c r="H1605" s="522" t="s">
        <v>18567</v>
      </c>
    </row>
    <row r="1606" spans="1:8" ht="15">
      <c r="A1606" s="522">
        <v>10000351</v>
      </c>
      <c r="B1606" s="522" t="s">
        <v>18573</v>
      </c>
      <c r="C1606" s="522" t="s">
        <v>17683</v>
      </c>
      <c r="D1606" s="522" t="s">
        <v>17684</v>
      </c>
      <c r="E1606" s="522" t="s">
        <v>749</v>
      </c>
      <c r="F1606" s="522" t="s">
        <v>17668</v>
      </c>
      <c r="G1606" s="522" t="s">
        <v>17653</v>
      </c>
      <c r="H1606" s="522" t="s">
        <v>18569</v>
      </c>
    </row>
    <row r="1607" spans="1:8" ht="15">
      <c r="A1607" s="522">
        <v>10000352</v>
      </c>
      <c r="B1607" s="522" t="s">
        <v>18574</v>
      </c>
      <c r="C1607" s="522" t="s">
        <v>17683</v>
      </c>
      <c r="D1607" s="522" t="s">
        <v>17684</v>
      </c>
      <c r="E1607" s="522" t="s">
        <v>749</v>
      </c>
      <c r="F1607" s="522" t="s">
        <v>17668</v>
      </c>
      <c r="G1607" s="522" t="s">
        <v>17653</v>
      </c>
      <c r="H1607" s="522" t="s">
        <v>18571</v>
      </c>
    </row>
    <row r="1608" spans="1:8" ht="15">
      <c r="A1608" s="522">
        <v>10000353</v>
      </c>
      <c r="B1608" s="522" t="s">
        <v>19126</v>
      </c>
      <c r="C1608" s="522" t="s">
        <v>17683</v>
      </c>
      <c r="D1608" s="522" t="s">
        <v>17684</v>
      </c>
      <c r="E1608" s="522" t="s">
        <v>151</v>
      </c>
      <c r="F1608" s="522" t="s">
        <v>17668</v>
      </c>
      <c r="G1608" s="522" t="s">
        <v>17653</v>
      </c>
      <c r="H1608" s="522" t="s">
        <v>19127</v>
      </c>
    </row>
    <row r="1609" spans="1:8" ht="15">
      <c r="A1609" s="522">
        <v>10000354</v>
      </c>
      <c r="B1609" s="522" t="s">
        <v>19128</v>
      </c>
      <c r="C1609" s="522" t="s">
        <v>17683</v>
      </c>
      <c r="D1609" s="522" t="s">
        <v>17684</v>
      </c>
      <c r="E1609" s="522" t="s">
        <v>337</v>
      </c>
      <c r="F1609" s="522" t="s">
        <v>17668</v>
      </c>
      <c r="G1609" s="522" t="s">
        <v>17653</v>
      </c>
      <c r="H1609" s="522" t="s">
        <v>19129</v>
      </c>
    </row>
    <row r="1610" spans="1:8" ht="15">
      <c r="A1610" s="522">
        <v>10000355</v>
      </c>
      <c r="B1610" s="522" t="s">
        <v>19130</v>
      </c>
      <c r="C1610" s="522" t="s">
        <v>17683</v>
      </c>
      <c r="D1610" s="522" t="s">
        <v>17684</v>
      </c>
      <c r="E1610" s="522" t="s">
        <v>337</v>
      </c>
      <c r="F1610" s="522" t="s">
        <v>17668</v>
      </c>
      <c r="G1610" s="522" t="s">
        <v>17653</v>
      </c>
      <c r="H1610" s="522" t="s">
        <v>19131</v>
      </c>
    </row>
    <row r="1611" spans="1:8" ht="15">
      <c r="A1611" s="522">
        <v>10000356</v>
      </c>
      <c r="B1611" s="522" t="s">
        <v>19132</v>
      </c>
      <c r="C1611" s="522" t="s">
        <v>17683</v>
      </c>
      <c r="D1611" s="522" t="s">
        <v>17684</v>
      </c>
      <c r="E1611" s="522" t="s">
        <v>337</v>
      </c>
      <c r="F1611" s="522" t="s">
        <v>17668</v>
      </c>
      <c r="G1611" s="522" t="s">
        <v>17653</v>
      </c>
      <c r="H1611" s="522" t="s">
        <v>19133</v>
      </c>
    </row>
    <row r="1612" spans="1:8" ht="15">
      <c r="A1612" s="522">
        <v>10000357</v>
      </c>
      <c r="B1612" s="522" t="s">
        <v>19134</v>
      </c>
      <c r="C1612" s="522" t="s">
        <v>17683</v>
      </c>
      <c r="D1612" s="522" t="s">
        <v>17684</v>
      </c>
      <c r="E1612" s="522" t="s">
        <v>337</v>
      </c>
      <c r="F1612" s="522" t="s">
        <v>17668</v>
      </c>
      <c r="G1612" s="522" t="s">
        <v>17653</v>
      </c>
      <c r="H1612" s="522" t="s">
        <v>19135</v>
      </c>
    </row>
    <row r="1613" spans="1:8" ht="15">
      <c r="A1613" s="522">
        <v>10000358</v>
      </c>
      <c r="B1613" s="522" t="s">
        <v>19136</v>
      </c>
      <c r="C1613" s="522" t="s">
        <v>17683</v>
      </c>
      <c r="D1613" s="522" t="s">
        <v>17684</v>
      </c>
      <c r="E1613" s="522" t="s">
        <v>151</v>
      </c>
      <c r="F1613" s="522" t="s">
        <v>17668</v>
      </c>
      <c r="G1613" s="522" t="s">
        <v>17653</v>
      </c>
      <c r="H1613" s="522" t="s">
        <v>19137</v>
      </c>
    </row>
    <row r="1614" spans="1:8" ht="15">
      <c r="A1614" s="522">
        <v>40000317</v>
      </c>
      <c r="B1614" s="522" t="s">
        <v>19138</v>
      </c>
      <c r="C1614" s="522" t="s">
        <v>15986</v>
      </c>
      <c r="D1614" s="522" t="s">
        <v>17698</v>
      </c>
      <c r="E1614" s="522" t="s">
        <v>440</v>
      </c>
      <c r="F1614" s="522" t="s">
        <v>17668</v>
      </c>
      <c r="G1614" s="522" t="s">
        <v>17699</v>
      </c>
      <c r="H1614" s="522" t="s">
        <v>19139</v>
      </c>
    </row>
    <row r="1615" spans="1:8" ht="15">
      <c r="A1615" s="522">
        <v>40000318</v>
      </c>
      <c r="B1615" s="522" t="s">
        <v>19140</v>
      </c>
      <c r="C1615" s="522" t="s">
        <v>15986</v>
      </c>
      <c r="D1615" s="522" t="s">
        <v>17698</v>
      </c>
      <c r="E1615" s="522" t="s">
        <v>440</v>
      </c>
      <c r="F1615" s="522" t="s">
        <v>17668</v>
      </c>
      <c r="G1615" s="522" t="s">
        <v>17699</v>
      </c>
      <c r="H1615" s="522" t="s">
        <v>19141</v>
      </c>
    </row>
    <row r="1616" spans="1:8" ht="15">
      <c r="A1616" s="522">
        <v>40000319</v>
      </c>
      <c r="B1616" s="522" t="s">
        <v>19142</v>
      </c>
      <c r="C1616" s="522" t="s">
        <v>15986</v>
      </c>
      <c r="D1616" s="522" t="s">
        <v>17698</v>
      </c>
      <c r="E1616" s="522" t="s">
        <v>440</v>
      </c>
      <c r="F1616" s="522" t="s">
        <v>17668</v>
      </c>
      <c r="G1616" s="522" t="s">
        <v>17699</v>
      </c>
      <c r="H1616" s="522" t="s">
        <v>19143</v>
      </c>
    </row>
    <row r="1617" spans="1:8" ht="15">
      <c r="A1617" s="522">
        <v>40000320</v>
      </c>
      <c r="B1617" s="522" t="s">
        <v>19144</v>
      </c>
      <c r="C1617" s="522" t="s">
        <v>15986</v>
      </c>
      <c r="D1617" s="522" t="s">
        <v>17698</v>
      </c>
      <c r="E1617" s="522" t="s">
        <v>440</v>
      </c>
      <c r="F1617" s="522" t="s">
        <v>17668</v>
      </c>
      <c r="G1617" s="522" t="s">
        <v>17699</v>
      </c>
      <c r="H1617" s="522" t="s">
        <v>19145</v>
      </c>
    </row>
    <row r="1618" spans="1:8" ht="15">
      <c r="A1618" s="522">
        <v>40000321</v>
      </c>
      <c r="B1618" s="522" t="s">
        <v>19146</v>
      </c>
      <c r="C1618" s="522" t="s">
        <v>15986</v>
      </c>
      <c r="D1618" s="522" t="s">
        <v>17698</v>
      </c>
      <c r="E1618" s="522" t="s">
        <v>440</v>
      </c>
      <c r="F1618" s="522" t="s">
        <v>17668</v>
      </c>
      <c r="G1618" s="522" t="s">
        <v>17699</v>
      </c>
      <c r="H1618" s="522" t="s">
        <v>19147</v>
      </c>
    </row>
    <row r="1619" spans="1:8" ht="15">
      <c r="A1619" s="522">
        <v>40000322</v>
      </c>
      <c r="B1619" s="522" t="s">
        <v>19148</v>
      </c>
      <c r="C1619" s="522" t="s">
        <v>15986</v>
      </c>
      <c r="D1619" s="522" t="s">
        <v>17698</v>
      </c>
      <c r="E1619" s="522" t="s">
        <v>440</v>
      </c>
      <c r="F1619" s="522" t="s">
        <v>17668</v>
      </c>
      <c r="G1619" s="522" t="s">
        <v>17699</v>
      </c>
      <c r="H1619" s="522" t="s">
        <v>19149</v>
      </c>
    </row>
    <row r="1620" spans="1:8" ht="15">
      <c r="A1620" s="522">
        <v>40000323</v>
      </c>
      <c r="B1620" s="522" t="s">
        <v>19150</v>
      </c>
      <c r="C1620" s="522" t="s">
        <v>15986</v>
      </c>
      <c r="D1620" s="522" t="s">
        <v>17698</v>
      </c>
      <c r="E1620" s="522" t="s">
        <v>440</v>
      </c>
      <c r="F1620" s="522" t="s">
        <v>17668</v>
      </c>
      <c r="G1620" s="522" t="s">
        <v>17699</v>
      </c>
      <c r="H1620" s="522" t="s">
        <v>19151</v>
      </c>
    </row>
    <row r="1621" spans="1:8" ht="15">
      <c r="A1621" s="522">
        <v>40000324</v>
      </c>
      <c r="B1621" s="522" t="s">
        <v>19152</v>
      </c>
      <c r="C1621" s="522" t="s">
        <v>15986</v>
      </c>
      <c r="D1621" s="522" t="s">
        <v>17698</v>
      </c>
      <c r="E1621" s="522" t="s">
        <v>440</v>
      </c>
      <c r="F1621" s="522" t="s">
        <v>17668</v>
      </c>
      <c r="G1621" s="522" t="s">
        <v>17699</v>
      </c>
      <c r="H1621" s="522" t="s">
        <v>19153</v>
      </c>
    </row>
    <row r="1622" spans="1:8" ht="15">
      <c r="A1622" s="522">
        <v>40000325</v>
      </c>
      <c r="B1622" s="522" t="s">
        <v>19154</v>
      </c>
      <c r="C1622" s="522" t="s">
        <v>15986</v>
      </c>
      <c r="D1622" s="522" t="s">
        <v>17698</v>
      </c>
      <c r="E1622" s="522" t="s">
        <v>440</v>
      </c>
      <c r="F1622" s="522" t="s">
        <v>17668</v>
      </c>
      <c r="G1622" s="522" t="s">
        <v>17699</v>
      </c>
      <c r="H1622" s="522" t="s">
        <v>19155</v>
      </c>
    </row>
    <row r="1623" spans="1:8" ht="15">
      <c r="A1623" s="522">
        <v>40000326</v>
      </c>
      <c r="B1623" s="522" t="s">
        <v>19156</v>
      </c>
      <c r="C1623" s="522" t="s">
        <v>15986</v>
      </c>
      <c r="D1623" s="522" t="s">
        <v>17698</v>
      </c>
      <c r="E1623" s="522" t="s">
        <v>440</v>
      </c>
      <c r="F1623" s="522" t="s">
        <v>17668</v>
      </c>
      <c r="G1623" s="522" t="s">
        <v>17699</v>
      </c>
      <c r="H1623" s="522" t="s">
        <v>19157</v>
      </c>
    </row>
    <row r="1624" spans="1:8" ht="15">
      <c r="A1624" s="522">
        <v>40000327</v>
      </c>
      <c r="B1624" s="522" t="s">
        <v>19158</v>
      </c>
      <c r="C1624" s="522" t="s">
        <v>15986</v>
      </c>
      <c r="D1624" s="522" t="s">
        <v>17698</v>
      </c>
      <c r="E1624" s="522" t="s">
        <v>2726</v>
      </c>
      <c r="F1624" s="522" t="s">
        <v>17668</v>
      </c>
      <c r="G1624" s="522" t="s">
        <v>17699</v>
      </c>
      <c r="H1624" s="522" t="s">
        <v>19159</v>
      </c>
    </row>
    <row r="1625" spans="1:8" ht="15">
      <c r="A1625" s="522">
        <v>40000328</v>
      </c>
      <c r="B1625" s="522" t="s">
        <v>19160</v>
      </c>
      <c r="C1625" s="522" t="s">
        <v>15986</v>
      </c>
      <c r="D1625" s="522" t="s">
        <v>17698</v>
      </c>
      <c r="E1625" s="522" t="s">
        <v>440</v>
      </c>
      <c r="F1625" s="522" t="s">
        <v>17668</v>
      </c>
      <c r="G1625" s="522" t="s">
        <v>17699</v>
      </c>
      <c r="H1625" s="522" t="s">
        <v>19161</v>
      </c>
    </row>
    <row r="1626" spans="1:8" ht="15">
      <c r="A1626" s="522">
        <v>40000329</v>
      </c>
      <c r="B1626" s="522" t="s">
        <v>19162</v>
      </c>
      <c r="C1626" s="522" t="s">
        <v>15986</v>
      </c>
      <c r="D1626" s="522" t="s">
        <v>17698</v>
      </c>
      <c r="E1626" s="522" t="s">
        <v>440</v>
      </c>
      <c r="F1626" s="522" t="s">
        <v>17668</v>
      </c>
      <c r="G1626" s="522" t="s">
        <v>17699</v>
      </c>
      <c r="H1626" s="522" t="s">
        <v>19163</v>
      </c>
    </row>
    <row r="1627" spans="1:8" ht="15">
      <c r="A1627" s="522">
        <v>40000330</v>
      </c>
      <c r="B1627" s="522" t="s">
        <v>19164</v>
      </c>
      <c r="C1627" s="522" t="s">
        <v>15986</v>
      </c>
      <c r="D1627" s="522" t="s">
        <v>17698</v>
      </c>
      <c r="E1627" s="522" t="s">
        <v>440</v>
      </c>
      <c r="F1627" s="522" t="s">
        <v>17668</v>
      </c>
      <c r="G1627" s="522" t="s">
        <v>17699</v>
      </c>
      <c r="H1627" s="522" t="s">
        <v>19165</v>
      </c>
    </row>
    <row r="1628" spans="1:8" ht="15">
      <c r="A1628" s="522">
        <v>40000331</v>
      </c>
      <c r="B1628" s="522" t="s">
        <v>19166</v>
      </c>
      <c r="C1628" s="522" t="s">
        <v>15986</v>
      </c>
      <c r="D1628" s="522" t="s">
        <v>17698</v>
      </c>
      <c r="E1628" s="522" t="s">
        <v>440</v>
      </c>
      <c r="F1628" s="522" t="s">
        <v>17668</v>
      </c>
      <c r="G1628" s="522" t="s">
        <v>17699</v>
      </c>
      <c r="H1628" s="522" t="s">
        <v>19167</v>
      </c>
    </row>
    <row r="1629" spans="1:8" ht="15">
      <c r="A1629" s="522">
        <v>40000332</v>
      </c>
      <c r="B1629" s="522" t="s">
        <v>19168</v>
      </c>
      <c r="C1629" s="522" t="s">
        <v>15986</v>
      </c>
      <c r="D1629" s="522" t="s">
        <v>17698</v>
      </c>
      <c r="E1629" s="522" t="s">
        <v>440</v>
      </c>
      <c r="F1629" s="522" t="s">
        <v>17668</v>
      </c>
      <c r="G1629" s="522" t="s">
        <v>17699</v>
      </c>
      <c r="H1629" s="522" t="s">
        <v>19169</v>
      </c>
    </row>
    <row r="1630" spans="1:8" ht="15">
      <c r="A1630" s="522">
        <v>40000333</v>
      </c>
      <c r="B1630" s="522" t="s">
        <v>19170</v>
      </c>
      <c r="C1630" s="522" t="s">
        <v>15986</v>
      </c>
      <c r="D1630" s="522" t="s">
        <v>17698</v>
      </c>
      <c r="E1630" s="522" t="s">
        <v>440</v>
      </c>
      <c r="F1630" s="522" t="s">
        <v>17668</v>
      </c>
      <c r="G1630" s="522" t="s">
        <v>17699</v>
      </c>
      <c r="H1630" s="522" t="s">
        <v>19171</v>
      </c>
    </row>
    <row r="1631" spans="1:8" ht="15">
      <c r="A1631" s="522">
        <v>40000334</v>
      </c>
      <c r="B1631" s="522" t="s">
        <v>19172</v>
      </c>
      <c r="C1631" s="522" t="s">
        <v>15986</v>
      </c>
      <c r="D1631" s="522" t="s">
        <v>17698</v>
      </c>
      <c r="E1631" s="522" t="s">
        <v>440</v>
      </c>
      <c r="F1631" s="522" t="s">
        <v>17668</v>
      </c>
      <c r="G1631" s="522" t="s">
        <v>17699</v>
      </c>
      <c r="H1631" s="522" t="s">
        <v>19173</v>
      </c>
    </row>
    <row r="1632" spans="1:8" ht="15">
      <c r="A1632" s="522">
        <v>40000335</v>
      </c>
      <c r="B1632" s="522" t="s">
        <v>19174</v>
      </c>
      <c r="C1632" s="522" t="s">
        <v>15986</v>
      </c>
      <c r="D1632" s="522" t="s">
        <v>17698</v>
      </c>
      <c r="E1632" s="522" t="s">
        <v>440</v>
      </c>
      <c r="F1632" s="522" t="s">
        <v>17668</v>
      </c>
      <c r="G1632" s="522" t="s">
        <v>17699</v>
      </c>
      <c r="H1632" s="522" t="s">
        <v>19175</v>
      </c>
    </row>
    <row r="1633" spans="1:8" ht="15">
      <c r="A1633" s="522">
        <v>40000336</v>
      </c>
      <c r="B1633" s="522" t="s">
        <v>19176</v>
      </c>
      <c r="C1633" s="522" t="s">
        <v>15986</v>
      </c>
      <c r="D1633" s="522" t="s">
        <v>17698</v>
      </c>
      <c r="E1633" s="522" t="s">
        <v>440</v>
      </c>
      <c r="F1633" s="522" t="s">
        <v>17668</v>
      </c>
      <c r="G1633" s="522" t="s">
        <v>17699</v>
      </c>
      <c r="H1633" s="522" t="s">
        <v>19177</v>
      </c>
    </row>
    <row r="1634" spans="1:8" ht="15">
      <c r="A1634" s="522">
        <v>40000337</v>
      </c>
      <c r="B1634" s="522" t="s">
        <v>19178</v>
      </c>
      <c r="C1634" s="522" t="s">
        <v>15986</v>
      </c>
      <c r="D1634" s="522" t="s">
        <v>17698</v>
      </c>
      <c r="E1634" s="522" t="s">
        <v>440</v>
      </c>
      <c r="F1634" s="522" t="s">
        <v>17668</v>
      </c>
      <c r="G1634" s="522" t="s">
        <v>17699</v>
      </c>
      <c r="H1634" s="522" t="s">
        <v>19179</v>
      </c>
    </row>
    <row r="1635" spans="1:8" ht="15">
      <c r="A1635" s="522">
        <v>40000338</v>
      </c>
      <c r="B1635" s="522" t="s">
        <v>19180</v>
      </c>
      <c r="C1635" s="522" t="s">
        <v>15986</v>
      </c>
      <c r="D1635" s="522" t="s">
        <v>17698</v>
      </c>
      <c r="E1635" s="522" t="s">
        <v>440</v>
      </c>
      <c r="F1635" s="522" t="s">
        <v>17668</v>
      </c>
      <c r="G1635" s="522" t="s">
        <v>17699</v>
      </c>
      <c r="H1635" s="522" t="s">
        <v>19181</v>
      </c>
    </row>
    <row r="1636" spans="1:8" ht="15">
      <c r="A1636" s="522">
        <v>40000339</v>
      </c>
      <c r="B1636" s="522" t="s">
        <v>19182</v>
      </c>
      <c r="C1636" s="522" t="s">
        <v>15986</v>
      </c>
      <c r="D1636" s="522" t="s">
        <v>17698</v>
      </c>
      <c r="E1636" s="522" t="s">
        <v>440</v>
      </c>
      <c r="F1636" s="522" t="s">
        <v>17668</v>
      </c>
      <c r="G1636" s="522" t="s">
        <v>17699</v>
      </c>
      <c r="H1636" s="522" t="s">
        <v>19181</v>
      </c>
    </row>
    <row r="1637" spans="1:8" ht="15">
      <c r="A1637" s="522">
        <v>40000340</v>
      </c>
      <c r="B1637" s="522" t="s">
        <v>19183</v>
      </c>
      <c r="C1637" s="522" t="s">
        <v>15986</v>
      </c>
      <c r="D1637" s="522" t="s">
        <v>17698</v>
      </c>
      <c r="E1637" s="522" t="s">
        <v>440</v>
      </c>
      <c r="F1637" s="522" t="s">
        <v>17668</v>
      </c>
      <c r="G1637" s="522" t="s">
        <v>17699</v>
      </c>
      <c r="H1637" s="522" t="s">
        <v>19184</v>
      </c>
    </row>
    <row r="1638" spans="1:8" ht="15">
      <c r="A1638" s="522">
        <v>40000341</v>
      </c>
      <c r="B1638" s="522" t="s">
        <v>19185</v>
      </c>
      <c r="C1638" s="522" t="s">
        <v>15986</v>
      </c>
      <c r="D1638" s="522" t="s">
        <v>17698</v>
      </c>
      <c r="E1638" s="522" t="s">
        <v>440</v>
      </c>
      <c r="F1638" s="522" t="s">
        <v>17668</v>
      </c>
      <c r="G1638" s="522" t="s">
        <v>17699</v>
      </c>
      <c r="H1638" s="522" t="s">
        <v>19186</v>
      </c>
    </row>
    <row r="1639" spans="1:8" ht="15">
      <c r="A1639" s="522">
        <v>40000342</v>
      </c>
      <c r="B1639" s="522" t="s">
        <v>19187</v>
      </c>
      <c r="C1639" s="522" t="s">
        <v>15986</v>
      </c>
      <c r="D1639" s="522" t="s">
        <v>17698</v>
      </c>
      <c r="E1639" s="522" t="s">
        <v>440</v>
      </c>
      <c r="F1639" s="522" t="s">
        <v>17668</v>
      </c>
      <c r="G1639" s="522" t="s">
        <v>17699</v>
      </c>
      <c r="H1639" s="522" t="s">
        <v>19188</v>
      </c>
    </row>
    <row r="1640" spans="1:8" ht="15">
      <c r="A1640" s="522">
        <v>40000343</v>
      </c>
      <c r="B1640" s="522" t="s">
        <v>19189</v>
      </c>
      <c r="C1640" s="522" t="s">
        <v>15986</v>
      </c>
      <c r="D1640" s="522" t="s">
        <v>17698</v>
      </c>
      <c r="E1640" s="522" t="s">
        <v>440</v>
      </c>
      <c r="F1640" s="522" t="s">
        <v>17668</v>
      </c>
      <c r="G1640" s="522" t="s">
        <v>17699</v>
      </c>
      <c r="H1640" s="522" t="s">
        <v>19190</v>
      </c>
    </row>
    <row r="1641" spans="1:8" ht="15">
      <c r="A1641" s="522">
        <v>40000344</v>
      </c>
      <c r="B1641" s="522" t="s">
        <v>19191</v>
      </c>
      <c r="C1641" s="522" t="s">
        <v>15986</v>
      </c>
      <c r="D1641" s="522" t="s">
        <v>17698</v>
      </c>
      <c r="E1641" s="522" t="s">
        <v>440</v>
      </c>
      <c r="F1641" s="522" t="s">
        <v>17668</v>
      </c>
      <c r="G1641" s="522" t="s">
        <v>17699</v>
      </c>
      <c r="H1641" s="522" t="s">
        <v>19192</v>
      </c>
    </row>
    <row r="1642" spans="1:8" ht="15">
      <c r="A1642" s="522">
        <v>40000345</v>
      </c>
      <c r="B1642" s="522" t="s">
        <v>19193</v>
      </c>
      <c r="C1642" s="522" t="s">
        <v>15986</v>
      </c>
      <c r="D1642" s="522" t="s">
        <v>17698</v>
      </c>
      <c r="E1642" s="522" t="s">
        <v>440</v>
      </c>
      <c r="F1642" s="522" t="s">
        <v>17668</v>
      </c>
      <c r="G1642" s="522" t="s">
        <v>17699</v>
      </c>
      <c r="H1642" s="522" t="s">
        <v>19194</v>
      </c>
    </row>
    <row r="1643" spans="1:8" ht="15">
      <c r="A1643" s="522">
        <v>40000346</v>
      </c>
      <c r="B1643" s="522" t="s">
        <v>19195</v>
      </c>
      <c r="C1643" s="522" t="s">
        <v>15986</v>
      </c>
      <c r="D1643" s="522" t="s">
        <v>17698</v>
      </c>
      <c r="E1643" s="522" t="s">
        <v>440</v>
      </c>
      <c r="F1643" s="522" t="s">
        <v>17668</v>
      </c>
      <c r="G1643" s="522" t="s">
        <v>17699</v>
      </c>
      <c r="H1643" s="522" t="s">
        <v>19196</v>
      </c>
    </row>
    <row r="1644" spans="1:8" ht="15">
      <c r="A1644" s="522">
        <v>40000347</v>
      </c>
      <c r="B1644" s="522" t="s">
        <v>19197</v>
      </c>
      <c r="C1644" s="522" t="s">
        <v>15986</v>
      </c>
      <c r="D1644" s="522" t="s">
        <v>17698</v>
      </c>
      <c r="E1644" s="522" t="s">
        <v>440</v>
      </c>
      <c r="F1644" s="522" t="s">
        <v>17668</v>
      </c>
      <c r="G1644" s="522" t="s">
        <v>17699</v>
      </c>
      <c r="H1644" s="522" t="s">
        <v>19198</v>
      </c>
    </row>
    <row r="1645" spans="1:8" ht="15">
      <c r="A1645" s="522">
        <v>40000348</v>
      </c>
      <c r="B1645" s="522" t="s">
        <v>19199</v>
      </c>
      <c r="C1645" s="522" t="s">
        <v>15986</v>
      </c>
      <c r="D1645" s="522" t="s">
        <v>17698</v>
      </c>
      <c r="E1645" s="522" t="s">
        <v>440</v>
      </c>
      <c r="F1645" s="522" t="s">
        <v>17668</v>
      </c>
      <c r="G1645" s="522" t="s">
        <v>17699</v>
      </c>
      <c r="H1645" s="522" t="s">
        <v>19200</v>
      </c>
    </row>
    <row r="1646" spans="1:8" ht="15">
      <c r="A1646" s="522">
        <v>40000349</v>
      </c>
      <c r="B1646" s="522" t="s">
        <v>19201</v>
      </c>
      <c r="C1646" s="522" t="s">
        <v>15986</v>
      </c>
      <c r="D1646" s="522" t="s">
        <v>17698</v>
      </c>
      <c r="E1646" s="522" t="s">
        <v>440</v>
      </c>
      <c r="F1646" s="522" t="s">
        <v>17668</v>
      </c>
      <c r="G1646" s="522" t="s">
        <v>17699</v>
      </c>
      <c r="H1646" s="522" t="s">
        <v>19202</v>
      </c>
    </row>
    <row r="1647" spans="1:8" ht="15">
      <c r="A1647" s="522">
        <v>40000350</v>
      </c>
      <c r="B1647" s="522" t="s">
        <v>19203</v>
      </c>
      <c r="C1647" s="522" t="s">
        <v>15986</v>
      </c>
      <c r="D1647" s="522" t="s">
        <v>17698</v>
      </c>
      <c r="E1647" s="522" t="s">
        <v>440</v>
      </c>
      <c r="F1647" s="522" t="s">
        <v>17668</v>
      </c>
      <c r="G1647" s="522" t="s">
        <v>17699</v>
      </c>
      <c r="H1647" s="522" t="s">
        <v>19204</v>
      </c>
    </row>
    <row r="1648" spans="1:8" ht="15">
      <c r="A1648" s="522">
        <v>40000351</v>
      </c>
      <c r="B1648" s="522" t="s">
        <v>19205</v>
      </c>
      <c r="C1648" s="522" t="s">
        <v>15986</v>
      </c>
      <c r="D1648" s="522" t="s">
        <v>17698</v>
      </c>
      <c r="E1648" s="522" t="s">
        <v>440</v>
      </c>
      <c r="F1648" s="522" t="s">
        <v>17668</v>
      </c>
      <c r="G1648" s="522" t="s">
        <v>17699</v>
      </c>
      <c r="H1648" s="522" t="s">
        <v>19206</v>
      </c>
    </row>
    <row r="1649" spans="1:8" ht="15">
      <c r="A1649" s="522">
        <v>40000352</v>
      </c>
      <c r="B1649" s="522" t="s">
        <v>19207</v>
      </c>
      <c r="C1649" s="522" t="s">
        <v>15986</v>
      </c>
      <c r="D1649" s="522" t="s">
        <v>17698</v>
      </c>
      <c r="E1649" s="522" t="s">
        <v>440</v>
      </c>
      <c r="F1649" s="522" t="s">
        <v>17668</v>
      </c>
      <c r="G1649" s="522" t="s">
        <v>17699</v>
      </c>
      <c r="H1649" s="522" t="s">
        <v>19208</v>
      </c>
    </row>
    <row r="1650" spans="1:8" ht="15">
      <c r="A1650" s="522">
        <v>40000353</v>
      </c>
      <c r="B1650" s="522" t="s">
        <v>19209</v>
      </c>
      <c r="C1650" s="522" t="s">
        <v>15986</v>
      </c>
      <c r="D1650" s="522" t="s">
        <v>17698</v>
      </c>
      <c r="E1650" s="522" t="s">
        <v>440</v>
      </c>
      <c r="F1650" s="522" t="s">
        <v>17668</v>
      </c>
      <c r="G1650" s="522" t="s">
        <v>17699</v>
      </c>
      <c r="H1650" s="522" t="s">
        <v>19210</v>
      </c>
    </row>
    <row r="1651" spans="1:8" ht="15">
      <c r="A1651" s="522">
        <v>40000354</v>
      </c>
      <c r="B1651" s="522" t="s">
        <v>19211</v>
      </c>
      <c r="C1651" s="522" t="s">
        <v>15986</v>
      </c>
      <c r="D1651" s="522" t="s">
        <v>17698</v>
      </c>
      <c r="E1651" s="522" t="s">
        <v>440</v>
      </c>
      <c r="F1651" s="522" t="s">
        <v>17668</v>
      </c>
      <c r="G1651" s="522" t="s">
        <v>17699</v>
      </c>
      <c r="H1651" s="522" t="s">
        <v>19212</v>
      </c>
    </row>
    <row r="1652" spans="1:8" ht="15">
      <c r="A1652" s="522">
        <v>40000355</v>
      </c>
      <c r="B1652" s="522" t="s">
        <v>19213</v>
      </c>
      <c r="C1652" s="522" t="s">
        <v>15986</v>
      </c>
      <c r="D1652" s="522" t="s">
        <v>17698</v>
      </c>
      <c r="E1652" s="522" t="s">
        <v>440</v>
      </c>
      <c r="F1652" s="522" t="s">
        <v>17668</v>
      </c>
      <c r="G1652" s="522" t="s">
        <v>17699</v>
      </c>
      <c r="H1652" s="522" t="s">
        <v>19214</v>
      </c>
    </row>
    <row r="1653" spans="1:8" ht="15">
      <c r="A1653" s="522">
        <v>40000356</v>
      </c>
      <c r="B1653" s="522" t="s">
        <v>19215</v>
      </c>
      <c r="C1653" s="522" t="s">
        <v>15986</v>
      </c>
      <c r="D1653" s="522" t="s">
        <v>17698</v>
      </c>
      <c r="E1653" s="522" t="s">
        <v>440</v>
      </c>
      <c r="F1653" s="522" t="s">
        <v>17668</v>
      </c>
      <c r="G1653" s="522" t="s">
        <v>17699</v>
      </c>
      <c r="H1653" s="522" t="s">
        <v>19216</v>
      </c>
    </row>
    <row r="1654" spans="1:8" ht="15">
      <c r="A1654" s="522">
        <v>40000357</v>
      </c>
      <c r="B1654" s="522" t="s">
        <v>19217</v>
      </c>
      <c r="C1654" s="522" t="s">
        <v>15986</v>
      </c>
      <c r="D1654" s="522" t="s">
        <v>17698</v>
      </c>
      <c r="E1654" s="522" t="s">
        <v>440</v>
      </c>
      <c r="F1654" s="522" t="s">
        <v>17668</v>
      </c>
      <c r="G1654" s="522" t="s">
        <v>17699</v>
      </c>
      <c r="H1654" s="522" t="s">
        <v>19218</v>
      </c>
    </row>
    <row r="1655" spans="1:8" ht="15">
      <c r="A1655" s="522">
        <v>40000358</v>
      </c>
      <c r="B1655" s="522" t="s">
        <v>19219</v>
      </c>
      <c r="C1655" s="522" t="s">
        <v>15986</v>
      </c>
      <c r="D1655" s="522" t="s">
        <v>17698</v>
      </c>
      <c r="E1655" s="522" t="s">
        <v>440</v>
      </c>
      <c r="F1655" s="522" t="s">
        <v>17668</v>
      </c>
      <c r="G1655" s="522" t="s">
        <v>17699</v>
      </c>
      <c r="H1655" s="522" t="s">
        <v>19220</v>
      </c>
    </row>
    <row r="1656" spans="1:8" ht="15">
      <c r="A1656" s="522">
        <v>40000359</v>
      </c>
      <c r="B1656" s="522" t="s">
        <v>19221</v>
      </c>
      <c r="C1656" s="522" t="s">
        <v>15986</v>
      </c>
      <c r="D1656" s="522" t="s">
        <v>17698</v>
      </c>
      <c r="E1656" s="522" t="s">
        <v>440</v>
      </c>
      <c r="F1656" s="522" t="s">
        <v>17668</v>
      </c>
      <c r="G1656" s="522" t="s">
        <v>17699</v>
      </c>
      <c r="H1656" s="522" t="s">
        <v>19222</v>
      </c>
    </row>
    <row r="1657" spans="1:8" ht="15">
      <c r="A1657" s="522">
        <v>40000360</v>
      </c>
      <c r="B1657" s="522" t="s">
        <v>19223</v>
      </c>
      <c r="C1657" s="522" t="s">
        <v>15986</v>
      </c>
      <c r="D1657" s="522" t="s">
        <v>17698</v>
      </c>
      <c r="E1657" s="522" t="s">
        <v>440</v>
      </c>
      <c r="F1657" s="522" t="s">
        <v>17668</v>
      </c>
      <c r="G1657" s="522" t="s">
        <v>17699</v>
      </c>
      <c r="H1657" s="522" t="s">
        <v>19224</v>
      </c>
    </row>
    <row r="1658" spans="1:8" ht="15">
      <c r="A1658" s="522">
        <v>40000361</v>
      </c>
      <c r="B1658" s="522" t="s">
        <v>19225</v>
      </c>
      <c r="C1658" s="522" t="s">
        <v>15986</v>
      </c>
      <c r="D1658" s="522" t="s">
        <v>17698</v>
      </c>
      <c r="E1658" s="522" t="s">
        <v>440</v>
      </c>
      <c r="F1658" s="522" t="s">
        <v>17668</v>
      </c>
      <c r="G1658" s="522" t="s">
        <v>17699</v>
      </c>
      <c r="H1658" s="522" t="s">
        <v>19226</v>
      </c>
    </row>
    <row r="1659" spans="1:8" ht="15">
      <c r="A1659" s="522">
        <v>40000362</v>
      </c>
      <c r="B1659" s="522" t="s">
        <v>19227</v>
      </c>
      <c r="C1659" s="522" t="s">
        <v>15986</v>
      </c>
      <c r="D1659" s="522" t="s">
        <v>17698</v>
      </c>
      <c r="E1659" s="522" t="s">
        <v>440</v>
      </c>
      <c r="F1659" s="522" t="s">
        <v>17668</v>
      </c>
      <c r="G1659" s="522" t="s">
        <v>17699</v>
      </c>
      <c r="H1659" s="522" t="s">
        <v>19228</v>
      </c>
    </row>
    <row r="1660" spans="1:8" ht="15">
      <c r="A1660" s="522">
        <v>40000363</v>
      </c>
      <c r="B1660" s="522" t="s">
        <v>19229</v>
      </c>
      <c r="C1660" s="522" t="s">
        <v>15986</v>
      </c>
      <c r="D1660" s="522" t="s">
        <v>17698</v>
      </c>
      <c r="E1660" s="522" t="s">
        <v>440</v>
      </c>
      <c r="F1660" s="522" t="s">
        <v>17668</v>
      </c>
      <c r="G1660" s="522" t="s">
        <v>17699</v>
      </c>
      <c r="H1660" s="522" t="s">
        <v>19230</v>
      </c>
    </row>
    <row r="1661" spans="1:8" ht="15">
      <c r="A1661" s="522">
        <v>40000364</v>
      </c>
      <c r="B1661" s="522" t="s">
        <v>19231</v>
      </c>
      <c r="C1661" s="522" t="s">
        <v>15986</v>
      </c>
      <c r="D1661" s="522" t="s">
        <v>17698</v>
      </c>
      <c r="E1661" s="522" t="s">
        <v>440</v>
      </c>
      <c r="F1661" s="522" t="s">
        <v>17668</v>
      </c>
      <c r="G1661" s="522" t="s">
        <v>17699</v>
      </c>
      <c r="H1661" s="522" t="s">
        <v>19232</v>
      </c>
    </row>
    <row r="1662" spans="1:8" ht="15">
      <c r="A1662" s="522">
        <v>40000365</v>
      </c>
      <c r="B1662" s="522" t="s">
        <v>19233</v>
      </c>
      <c r="C1662" s="522" t="s">
        <v>15986</v>
      </c>
      <c r="D1662" s="522" t="s">
        <v>17698</v>
      </c>
      <c r="E1662" s="522" t="s">
        <v>440</v>
      </c>
      <c r="F1662" s="522" t="s">
        <v>17668</v>
      </c>
      <c r="G1662" s="522" t="s">
        <v>17699</v>
      </c>
      <c r="H1662" s="522" t="s">
        <v>19234</v>
      </c>
    </row>
    <row r="1663" spans="1:8" ht="15">
      <c r="A1663" s="522">
        <v>40000366</v>
      </c>
      <c r="B1663" s="522" t="s">
        <v>19235</v>
      </c>
      <c r="C1663" s="522" t="s">
        <v>15986</v>
      </c>
      <c r="D1663" s="522" t="s">
        <v>17698</v>
      </c>
      <c r="E1663" s="522" t="s">
        <v>440</v>
      </c>
      <c r="F1663" s="522" t="s">
        <v>17668</v>
      </c>
      <c r="G1663" s="522" t="s">
        <v>17699</v>
      </c>
      <c r="H1663" s="522" t="s">
        <v>19236</v>
      </c>
    </row>
    <row r="1664" spans="1:8" ht="15">
      <c r="A1664" s="522">
        <v>40000367</v>
      </c>
      <c r="B1664" s="522" t="s">
        <v>19237</v>
      </c>
      <c r="C1664" s="522" t="s">
        <v>15986</v>
      </c>
      <c r="D1664" s="522" t="s">
        <v>17698</v>
      </c>
      <c r="E1664" s="522" t="s">
        <v>440</v>
      </c>
      <c r="F1664" s="522" t="s">
        <v>17668</v>
      </c>
      <c r="G1664" s="522" t="s">
        <v>17699</v>
      </c>
      <c r="H1664" s="522" t="s">
        <v>19238</v>
      </c>
    </row>
    <row r="1665" spans="1:8" ht="15">
      <c r="A1665" s="522">
        <v>40000368</v>
      </c>
      <c r="B1665" s="522" t="s">
        <v>19239</v>
      </c>
      <c r="C1665" s="522" t="s">
        <v>15986</v>
      </c>
      <c r="D1665" s="522" t="s">
        <v>17698</v>
      </c>
      <c r="E1665" s="522" t="s">
        <v>440</v>
      </c>
      <c r="F1665" s="522" t="s">
        <v>17668</v>
      </c>
      <c r="G1665" s="522" t="s">
        <v>17699</v>
      </c>
      <c r="H1665" s="522" t="s">
        <v>19240</v>
      </c>
    </row>
    <row r="1666" spans="1:8" ht="15">
      <c r="A1666" s="522">
        <v>40000369</v>
      </c>
      <c r="B1666" s="522" t="s">
        <v>19241</v>
      </c>
      <c r="C1666" s="522" t="s">
        <v>15986</v>
      </c>
      <c r="D1666" s="522" t="s">
        <v>17698</v>
      </c>
      <c r="E1666" s="522" t="s">
        <v>440</v>
      </c>
      <c r="F1666" s="522" t="s">
        <v>17668</v>
      </c>
      <c r="G1666" s="522" t="s">
        <v>17699</v>
      </c>
      <c r="H1666" s="522" t="s">
        <v>19242</v>
      </c>
    </row>
    <row r="1667" spans="1:8" ht="15">
      <c r="A1667" s="522">
        <v>40000370</v>
      </c>
      <c r="B1667" s="522" t="s">
        <v>19243</v>
      </c>
      <c r="C1667" s="522" t="s">
        <v>15986</v>
      </c>
      <c r="D1667" s="522" t="s">
        <v>17698</v>
      </c>
      <c r="E1667" s="522" t="s">
        <v>440</v>
      </c>
      <c r="F1667" s="522" t="s">
        <v>17668</v>
      </c>
      <c r="G1667" s="522" t="s">
        <v>17699</v>
      </c>
      <c r="H1667" s="522" t="s">
        <v>19244</v>
      </c>
    </row>
    <row r="1668" spans="1:8" ht="15">
      <c r="A1668" s="522">
        <v>40000371</v>
      </c>
      <c r="B1668" s="522" t="s">
        <v>19245</v>
      </c>
      <c r="C1668" s="522" t="s">
        <v>15986</v>
      </c>
      <c r="D1668" s="522" t="s">
        <v>17698</v>
      </c>
      <c r="E1668" s="522" t="s">
        <v>440</v>
      </c>
      <c r="F1668" s="522" t="s">
        <v>17668</v>
      </c>
      <c r="G1668" s="522" t="s">
        <v>17699</v>
      </c>
      <c r="H1668" s="522" t="s">
        <v>19246</v>
      </c>
    </row>
    <row r="1669" spans="1:8" ht="15">
      <c r="A1669" s="522">
        <v>40000372</v>
      </c>
      <c r="B1669" s="522" t="s">
        <v>19247</v>
      </c>
      <c r="C1669" s="522" t="s">
        <v>15986</v>
      </c>
      <c r="D1669" s="522" t="s">
        <v>17698</v>
      </c>
      <c r="E1669" s="522" t="s">
        <v>440</v>
      </c>
      <c r="F1669" s="522" t="s">
        <v>17668</v>
      </c>
      <c r="G1669" s="522" t="s">
        <v>17699</v>
      </c>
      <c r="H1669" s="522" t="s">
        <v>19248</v>
      </c>
    </row>
    <row r="1670" spans="1:8" ht="15">
      <c r="A1670" s="522">
        <v>40000373</v>
      </c>
      <c r="B1670" s="522" t="s">
        <v>19249</v>
      </c>
      <c r="C1670" s="522" t="s">
        <v>15986</v>
      </c>
      <c r="D1670" s="522" t="s">
        <v>17698</v>
      </c>
      <c r="E1670" s="522" t="s">
        <v>440</v>
      </c>
      <c r="F1670" s="522" t="s">
        <v>17668</v>
      </c>
      <c r="G1670" s="522" t="s">
        <v>17699</v>
      </c>
      <c r="H1670" s="522" t="s">
        <v>19250</v>
      </c>
    </row>
    <row r="1671" spans="1:8" ht="15">
      <c r="A1671" s="522">
        <v>40000374</v>
      </c>
      <c r="B1671" s="522" t="s">
        <v>19251</v>
      </c>
      <c r="C1671" s="522" t="s">
        <v>15986</v>
      </c>
      <c r="D1671" s="522" t="s">
        <v>17698</v>
      </c>
      <c r="E1671" s="522" t="s">
        <v>440</v>
      </c>
      <c r="F1671" s="522" t="s">
        <v>17668</v>
      </c>
      <c r="G1671" s="522" t="s">
        <v>17699</v>
      </c>
      <c r="H1671" s="522" t="s">
        <v>19252</v>
      </c>
    </row>
    <row r="1672" spans="1:8" ht="15">
      <c r="A1672" s="522">
        <v>40000375</v>
      </c>
      <c r="B1672" s="522" t="s">
        <v>19253</v>
      </c>
      <c r="C1672" s="522" t="s">
        <v>15986</v>
      </c>
      <c r="D1672" s="522" t="s">
        <v>17698</v>
      </c>
      <c r="E1672" s="522" t="s">
        <v>440</v>
      </c>
      <c r="F1672" s="522" t="s">
        <v>17668</v>
      </c>
      <c r="G1672" s="522" t="s">
        <v>17699</v>
      </c>
      <c r="H1672" s="522" t="s">
        <v>19254</v>
      </c>
    </row>
    <row r="1673" spans="1:8" ht="15">
      <c r="A1673" s="522">
        <v>40000376</v>
      </c>
      <c r="B1673" s="522" t="s">
        <v>19255</v>
      </c>
      <c r="C1673" s="522" t="s">
        <v>15986</v>
      </c>
      <c r="D1673" s="522" t="s">
        <v>17698</v>
      </c>
      <c r="E1673" s="522" t="s">
        <v>440</v>
      </c>
      <c r="F1673" s="522" t="s">
        <v>17668</v>
      </c>
      <c r="G1673" s="522" t="s">
        <v>17699</v>
      </c>
      <c r="H1673" s="522" t="s">
        <v>19256</v>
      </c>
    </row>
    <row r="1674" spans="1:8" ht="15">
      <c r="A1674" s="522">
        <v>40000377</v>
      </c>
      <c r="B1674" s="522" t="s">
        <v>19257</v>
      </c>
      <c r="C1674" s="522" t="s">
        <v>15986</v>
      </c>
      <c r="D1674" s="522" t="s">
        <v>17698</v>
      </c>
      <c r="E1674" s="522" t="s">
        <v>440</v>
      </c>
      <c r="F1674" s="522" t="s">
        <v>17668</v>
      </c>
      <c r="G1674" s="522" t="s">
        <v>17699</v>
      </c>
      <c r="H1674" s="522" t="s">
        <v>19258</v>
      </c>
    </row>
    <row r="1675" spans="1:8" ht="15">
      <c r="A1675" s="522">
        <v>40000378</v>
      </c>
      <c r="B1675" s="522" t="s">
        <v>19259</v>
      </c>
      <c r="C1675" s="522" t="s">
        <v>15986</v>
      </c>
      <c r="D1675" s="522" t="s">
        <v>17698</v>
      </c>
      <c r="E1675" s="522" t="s">
        <v>440</v>
      </c>
      <c r="F1675" s="522" t="s">
        <v>17668</v>
      </c>
      <c r="G1675" s="522" t="s">
        <v>17699</v>
      </c>
      <c r="H1675" s="522" t="s">
        <v>19260</v>
      </c>
    </row>
    <row r="1676" spans="1:8" ht="15">
      <c r="A1676" s="522">
        <v>40000379</v>
      </c>
      <c r="B1676" s="522" t="s">
        <v>19261</v>
      </c>
      <c r="C1676" s="522" t="s">
        <v>15986</v>
      </c>
      <c r="D1676" s="522" t="s">
        <v>17698</v>
      </c>
      <c r="E1676" s="522" t="s">
        <v>440</v>
      </c>
      <c r="F1676" s="522" t="s">
        <v>17668</v>
      </c>
      <c r="G1676" s="522" t="s">
        <v>17699</v>
      </c>
      <c r="H1676" s="522" t="s">
        <v>19262</v>
      </c>
    </row>
    <row r="1677" spans="1:8" ht="15">
      <c r="A1677" s="522">
        <v>40000380</v>
      </c>
      <c r="B1677" s="522" t="s">
        <v>19263</v>
      </c>
      <c r="C1677" s="522" t="s">
        <v>15986</v>
      </c>
      <c r="D1677" s="522" t="s">
        <v>17698</v>
      </c>
      <c r="E1677" s="522" t="s">
        <v>440</v>
      </c>
      <c r="F1677" s="522" t="s">
        <v>17668</v>
      </c>
      <c r="G1677" s="522" t="s">
        <v>17699</v>
      </c>
      <c r="H1677" s="522" t="s">
        <v>19264</v>
      </c>
    </row>
    <row r="1678" spans="1:8" ht="15">
      <c r="A1678" s="522">
        <v>40000381</v>
      </c>
      <c r="B1678" s="522" t="s">
        <v>19265</v>
      </c>
      <c r="C1678" s="522" t="s">
        <v>15986</v>
      </c>
      <c r="D1678" s="522" t="s">
        <v>17698</v>
      </c>
      <c r="E1678" s="522" t="s">
        <v>440</v>
      </c>
      <c r="F1678" s="522" t="s">
        <v>17668</v>
      </c>
      <c r="G1678" s="522" t="s">
        <v>17699</v>
      </c>
      <c r="H1678" s="522" t="s">
        <v>19266</v>
      </c>
    </row>
    <row r="1679" spans="1:8" ht="15">
      <c r="A1679" s="522">
        <v>40000382</v>
      </c>
      <c r="B1679" s="522" t="s">
        <v>19267</v>
      </c>
      <c r="C1679" s="522" t="s">
        <v>15986</v>
      </c>
      <c r="D1679" s="522" t="s">
        <v>17698</v>
      </c>
      <c r="E1679" s="522" t="s">
        <v>440</v>
      </c>
      <c r="F1679" s="522" t="s">
        <v>17668</v>
      </c>
      <c r="G1679" s="522" t="s">
        <v>17699</v>
      </c>
      <c r="H1679" s="522" t="s">
        <v>19268</v>
      </c>
    </row>
    <row r="1680" spans="1:8" ht="15">
      <c r="A1680" s="522">
        <v>40000383</v>
      </c>
      <c r="B1680" s="522" t="s">
        <v>19269</v>
      </c>
      <c r="C1680" s="522" t="s">
        <v>15986</v>
      </c>
      <c r="D1680" s="522" t="s">
        <v>17698</v>
      </c>
      <c r="E1680" s="522" t="s">
        <v>440</v>
      </c>
      <c r="F1680" s="522" t="s">
        <v>17668</v>
      </c>
      <c r="G1680" s="522" t="s">
        <v>17699</v>
      </c>
      <c r="H1680" s="522" t="s">
        <v>19270</v>
      </c>
    </row>
    <row r="1681" spans="1:8" ht="15">
      <c r="A1681" s="522">
        <v>40000384</v>
      </c>
      <c r="B1681" s="522" t="s">
        <v>19271</v>
      </c>
      <c r="C1681" s="522" t="s">
        <v>15986</v>
      </c>
      <c r="D1681" s="522" t="s">
        <v>17698</v>
      </c>
      <c r="E1681" s="522" t="s">
        <v>440</v>
      </c>
      <c r="F1681" s="522" t="s">
        <v>17668</v>
      </c>
      <c r="G1681" s="522" t="s">
        <v>17699</v>
      </c>
      <c r="H1681" s="522" t="s">
        <v>19272</v>
      </c>
    </row>
    <row r="1682" spans="1:8" ht="15">
      <c r="A1682" s="522">
        <v>40000385</v>
      </c>
      <c r="B1682" s="522" t="s">
        <v>19273</v>
      </c>
      <c r="C1682" s="522" t="s">
        <v>15986</v>
      </c>
      <c r="D1682" s="522" t="s">
        <v>17698</v>
      </c>
      <c r="E1682" s="522" t="s">
        <v>440</v>
      </c>
      <c r="F1682" s="522" t="s">
        <v>17668</v>
      </c>
      <c r="G1682" s="522" t="s">
        <v>17699</v>
      </c>
      <c r="H1682" s="522" t="s">
        <v>19274</v>
      </c>
    </row>
    <row r="1683" spans="1:8" ht="15">
      <c r="A1683" s="522">
        <v>40000386</v>
      </c>
      <c r="B1683" s="522" t="s">
        <v>19275</v>
      </c>
      <c r="C1683" s="522" t="s">
        <v>15986</v>
      </c>
      <c r="D1683" s="522" t="s">
        <v>17698</v>
      </c>
      <c r="E1683" s="522" t="s">
        <v>440</v>
      </c>
      <c r="F1683" s="522" t="s">
        <v>17668</v>
      </c>
      <c r="G1683" s="522" t="s">
        <v>17699</v>
      </c>
      <c r="H1683" s="522" t="s">
        <v>19276</v>
      </c>
    </row>
    <row r="1684" spans="1:8" ht="15">
      <c r="A1684" s="522">
        <v>10000359</v>
      </c>
      <c r="B1684" s="522" t="s">
        <v>19277</v>
      </c>
      <c r="C1684" s="522" t="s">
        <v>17683</v>
      </c>
      <c r="D1684" s="522" t="s">
        <v>17684</v>
      </c>
      <c r="E1684" s="522" t="s">
        <v>337</v>
      </c>
      <c r="F1684" s="522" t="s">
        <v>17668</v>
      </c>
      <c r="G1684" s="522" t="s">
        <v>17653</v>
      </c>
      <c r="H1684" s="522" t="s">
        <v>19278</v>
      </c>
    </row>
    <row r="1685" spans="1:8" ht="15">
      <c r="A1685" s="522">
        <v>10000360</v>
      </c>
      <c r="B1685" s="522" t="s">
        <v>19279</v>
      </c>
      <c r="C1685" s="522" t="s">
        <v>17683</v>
      </c>
      <c r="D1685" s="522" t="s">
        <v>17684</v>
      </c>
      <c r="E1685" s="522" t="s">
        <v>337</v>
      </c>
      <c r="F1685" s="522" t="s">
        <v>17668</v>
      </c>
      <c r="G1685" s="522" t="s">
        <v>17653</v>
      </c>
      <c r="H1685" s="522" t="s">
        <v>19280</v>
      </c>
    </row>
    <row r="1686" spans="1:8" ht="15">
      <c r="A1686" s="522">
        <v>30000919</v>
      </c>
      <c r="B1686" s="522" t="s">
        <v>19281</v>
      </c>
      <c r="C1686" s="522" t="s">
        <v>17750</v>
      </c>
      <c r="D1686" s="522" t="s">
        <v>15987</v>
      </c>
      <c r="E1686" s="522" t="s">
        <v>12563</v>
      </c>
      <c r="F1686" s="522" t="s">
        <v>17668</v>
      </c>
      <c r="G1686" s="522" t="s">
        <v>15988</v>
      </c>
      <c r="H1686" s="522" t="s">
        <v>19282</v>
      </c>
    </row>
    <row r="1687" spans="1:8" ht="15">
      <c r="A1687" s="522">
        <v>30000920</v>
      </c>
      <c r="B1687" s="522" t="s">
        <v>19283</v>
      </c>
      <c r="C1687" s="522" t="s">
        <v>17750</v>
      </c>
      <c r="D1687" s="522" t="s">
        <v>15987</v>
      </c>
      <c r="E1687" s="522" t="s">
        <v>337</v>
      </c>
      <c r="F1687" s="522" t="s">
        <v>17668</v>
      </c>
      <c r="G1687" s="522" t="s">
        <v>15988</v>
      </c>
      <c r="H1687" s="522" t="s">
        <v>19284</v>
      </c>
    </row>
    <row r="1688" spans="1:8" ht="15">
      <c r="A1688" s="522">
        <v>30000921</v>
      </c>
      <c r="B1688" s="522" t="s">
        <v>19285</v>
      </c>
      <c r="C1688" s="522" t="s">
        <v>17750</v>
      </c>
      <c r="D1688" s="522" t="s">
        <v>15987</v>
      </c>
      <c r="E1688" s="522" t="s">
        <v>12563</v>
      </c>
      <c r="F1688" s="522" t="s">
        <v>17668</v>
      </c>
      <c r="G1688" s="522" t="s">
        <v>15988</v>
      </c>
      <c r="H1688" s="522" t="s">
        <v>19286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250"/>
  <sheetViews>
    <sheetView showGridLines="0" view="pageBreakPreview" topLeftCell="A10" zoomScaleNormal="100" workbookViewId="0">
      <selection activeCell="F9" sqref="F9"/>
    </sheetView>
  </sheetViews>
  <sheetFormatPr defaultColWidth="9" defaultRowHeight="15.75"/>
  <cols>
    <col min="1" max="1" width="9.5703125" style="93" customWidth="1"/>
    <col min="2" max="2" width="21.42578125" style="93" customWidth="1"/>
    <col min="3" max="3" width="12.140625" style="118" customWidth="1"/>
    <col min="4" max="4" width="11.5703125" style="119" customWidth="1"/>
    <col min="5" max="7" width="6.42578125" style="119" customWidth="1"/>
    <col min="8" max="8" width="9.42578125" style="119" customWidth="1"/>
    <col min="9" max="9" width="12.140625" style="120" customWidth="1"/>
    <col min="10" max="10" width="8.42578125" style="119" customWidth="1"/>
    <col min="11" max="11" width="12" style="119" customWidth="1"/>
    <col min="12" max="13" width="13.7109375" style="119" customWidth="1"/>
    <col min="14" max="259" width="9.140625" style="119"/>
    <col min="260" max="260" width="13.28515625" style="119" customWidth="1"/>
    <col min="261" max="261" width="26.140625" style="119" customWidth="1"/>
    <col min="262" max="262" width="12.140625" style="119" customWidth="1"/>
    <col min="263" max="263" width="11.5703125" style="119" customWidth="1"/>
    <col min="264" max="264" width="37.85546875" style="119" customWidth="1"/>
    <col min="265" max="265" width="12.140625" style="119" customWidth="1"/>
    <col min="266" max="266" width="8.42578125" style="119" customWidth="1"/>
    <col min="267" max="267" width="12" style="119" customWidth="1"/>
    <col min="268" max="268" width="13.7109375" style="119" customWidth="1"/>
    <col min="269" max="515" width="9.140625" style="119"/>
    <col min="516" max="516" width="13.28515625" style="119" customWidth="1"/>
    <col min="517" max="517" width="26.140625" style="119" customWidth="1"/>
    <col min="518" max="518" width="12.140625" style="119" customWidth="1"/>
    <col min="519" max="519" width="11.5703125" style="119" customWidth="1"/>
    <col min="520" max="520" width="37.85546875" style="119" customWidth="1"/>
    <col min="521" max="521" width="12.140625" style="119" customWidth="1"/>
    <col min="522" max="522" width="8.42578125" style="119" customWidth="1"/>
    <col min="523" max="523" width="12" style="119" customWidth="1"/>
    <col min="524" max="524" width="13.7109375" style="119" customWidth="1"/>
    <col min="525" max="771" width="9.140625" style="119"/>
    <col min="772" max="772" width="13.28515625" style="119" customWidth="1"/>
    <col min="773" max="773" width="26.140625" style="119" customWidth="1"/>
    <col min="774" max="774" width="12.140625" style="119" customWidth="1"/>
    <col min="775" max="775" width="11.5703125" style="119" customWidth="1"/>
    <col min="776" max="776" width="37.85546875" style="119" customWidth="1"/>
    <col min="777" max="777" width="12.140625" style="119" customWidth="1"/>
    <col min="778" max="778" width="8.42578125" style="119" customWidth="1"/>
    <col min="779" max="779" width="12" style="119" customWidth="1"/>
    <col min="780" max="780" width="13.7109375" style="119" customWidth="1"/>
    <col min="781" max="1027" width="9.140625" style="119"/>
    <col min="1028" max="1028" width="13.28515625" style="119" customWidth="1"/>
    <col min="1029" max="1029" width="26.140625" style="119" customWidth="1"/>
    <col min="1030" max="1030" width="12.140625" style="119" customWidth="1"/>
    <col min="1031" max="1031" width="11.5703125" style="119" customWidth="1"/>
    <col min="1032" max="1032" width="37.85546875" style="119" customWidth="1"/>
    <col min="1033" max="1033" width="12.140625" style="119" customWidth="1"/>
    <col min="1034" max="1034" width="8.42578125" style="119" customWidth="1"/>
    <col min="1035" max="1035" width="12" style="119" customWidth="1"/>
    <col min="1036" max="1036" width="13.7109375" style="119" customWidth="1"/>
    <col min="1037" max="1283" width="9.140625" style="119"/>
    <col min="1284" max="1284" width="13.28515625" style="119" customWidth="1"/>
    <col min="1285" max="1285" width="26.140625" style="119" customWidth="1"/>
    <col min="1286" max="1286" width="12.140625" style="119" customWidth="1"/>
    <col min="1287" max="1287" width="11.5703125" style="119" customWidth="1"/>
    <col min="1288" max="1288" width="37.85546875" style="119" customWidth="1"/>
    <col min="1289" max="1289" width="12.140625" style="119" customWidth="1"/>
    <col min="1290" max="1290" width="8.42578125" style="119" customWidth="1"/>
    <col min="1291" max="1291" width="12" style="119" customWidth="1"/>
    <col min="1292" max="1292" width="13.7109375" style="119" customWidth="1"/>
    <col min="1293" max="1539" width="9.140625" style="119"/>
    <col min="1540" max="1540" width="13.28515625" style="119" customWidth="1"/>
    <col min="1541" max="1541" width="26.140625" style="119" customWidth="1"/>
    <col min="1542" max="1542" width="12.140625" style="119" customWidth="1"/>
    <col min="1543" max="1543" width="11.5703125" style="119" customWidth="1"/>
    <col min="1544" max="1544" width="37.85546875" style="119" customWidth="1"/>
    <col min="1545" max="1545" width="12.140625" style="119" customWidth="1"/>
    <col min="1546" max="1546" width="8.42578125" style="119" customWidth="1"/>
    <col min="1547" max="1547" width="12" style="119" customWidth="1"/>
    <col min="1548" max="1548" width="13.7109375" style="119" customWidth="1"/>
    <col min="1549" max="1795" width="9.140625" style="119"/>
    <col min="1796" max="1796" width="13.28515625" style="119" customWidth="1"/>
    <col min="1797" max="1797" width="26.140625" style="119" customWidth="1"/>
    <col min="1798" max="1798" width="12.140625" style="119" customWidth="1"/>
    <col min="1799" max="1799" width="11.5703125" style="119" customWidth="1"/>
    <col min="1800" max="1800" width="37.85546875" style="119" customWidth="1"/>
    <col min="1801" max="1801" width="12.140625" style="119" customWidth="1"/>
    <col min="1802" max="1802" width="8.42578125" style="119" customWidth="1"/>
    <col min="1803" max="1803" width="12" style="119" customWidth="1"/>
    <col min="1804" max="1804" width="13.7109375" style="119" customWidth="1"/>
    <col min="1805" max="2051" width="9.140625" style="119"/>
    <col min="2052" max="2052" width="13.28515625" style="119" customWidth="1"/>
    <col min="2053" max="2053" width="26.140625" style="119" customWidth="1"/>
    <col min="2054" max="2054" width="12.140625" style="119" customWidth="1"/>
    <col min="2055" max="2055" width="11.5703125" style="119" customWidth="1"/>
    <col min="2056" max="2056" width="37.85546875" style="119" customWidth="1"/>
    <col min="2057" max="2057" width="12.140625" style="119" customWidth="1"/>
    <col min="2058" max="2058" width="8.42578125" style="119" customWidth="1"/>
    <col min="2059" max="2059" width="12" style="119" customWidth="1"/>
    <col min="2060" max="2060" width="13.7109375" style="119" customWidth="1"/>
    <col min="2061" max="2307" width="9.140625" style="119"/>
    <col min="2308" max="2308" width="13.28515625" style="119" customWidth="1"/>
    <col min="2309" max="2309" width="26.140625" style="119" customWidth="1"/>
    <col min="2310" max="2310" width="12.140625" style="119" customWidth="1"/>
    <col min="2311" max="2311" width="11.5703125" style="119" customWidth="1"/>
    <col min="2312" max="2312" width="37.85546875" style="119" customWidth="1"/>
    <col min="2313" max="2313" width="12.140625" style="119" customWidth="1"/>
    <col min="2314" max="2314" width="8.42578125" style="119" customWidth="1"/>
    <col min="2315" max="2315" width="12" style="119" customWidth="1"/>
    <col min="2316" max="2316" width="13.7109375" style="119" customWidth="1"/>
    <col min="2317" max="2563" width="9.140625" style="119"/>
    <col min="2564" max="2564" width="13.28515625" style="119" customWidth="1"/>
    <col min="2565" max="2565" width="26.140625" style="119" customWidth="1"/>
    <col min="2566" max="2566" width="12.140625" style="119" customWidth="1"/>
    <col min="2567" max="2567" width="11.5703125" style="119" customWidth="1"/>
    <col min="2568" max="2568" width="37.85546875" style="119" customWidth="1"/>
    <col min="2569" max="2569" width="12.140625" style="119" customWidth="1"/>
    <col min="2570" max="2570" width="8.42578125" style="119" customWidth="1"/>
    <col min="2571" max="2571" width="12" style="119" customWidth="1"/>
    <col min="2572" max="2572" width="13.7109375" style="119" customWidth="1"/>
    <col min="2573" max="2819" width="9.140625" style="119"/>
    <col min="2820" max="2820" width="13.28515625" style="119" customWidth="1"/>
    <col min="2821" max="2821" width="26.140625" style="119" customWidth="1"/>
    <col min="2822" max="2822" width="12.140625" style="119" customWidth="1"/>
    <col min="2823" max="2823" width="11.5703125" style="119" customWidth="1"/>
    <col min="2824" max="2824" width="37.85546875" style="119" customWidth="1"/>
    <col min="2825" max="2825" width="12.140625" style="119" customWidth="1"/>
    <col min="2826" max="2826" width="8.42578125" style="119" customWidth="1"/>
    <col min="2827" max="2827" width="12" style="119" customWidth="1"/>
    <col min="2828" max="2828" width="13.7109375" style="119" customWidth="1"/>
    <col min="2829" max="3075" width="9.140625" style="119"/>
    <col min="3076" max="3076" width="13.28515625" style="119" customWidth="1"/>
    <col min="3077" max="3077" width="26.140625" style="119" customWidth="1"/>
    <col min="3078" max="3078" width="12.140625" style="119" customWidth="1"/>
    <col min="3079" max="3079" width="11.5703125" style="119" customWidth="1"/>
    <col min="3080" max="3080" width="37.85546875" style="119" customWidth="1"/>
    <col min="3081" max="3081" width="12.140625" style="119" customWidth="1"/>
    <col min="3082" max="3082" width="8.42578125" style="119" customWidth="1"/>
    <col min="3083" max="3083" width="12" style="119" customWidth="1"/>
    <col min="3084" max="3084" width="13.7109375" style="119" customWidth="1"/>
    <col min="3085" max="3331" width="9.140625" style="119"/>
    <col min="3332" max="3332" width="13.28515625" style="119" customWidth="1"/>
    <col min="3333" max="3333" width="26.140625" style="119" customWidth="1"/>
    <col min="3334" max="3334" width="12.140625" style="119" customWidth="1"/>
    <col min="3335" max="3335" width="11.5703125" style="119" customWidth="1"/>
    <col min="3336" max="3336" width="37.85546875" style="119" customWidth="1"/>
    <col min="3337" max="3337" width="12.140625" style="119" customWidth="1"/>
    <col min="3338" max="3338" width="8.42578125" style="119" customWidth="1"/>
    <col min="3339" max="3339" width="12" style="119" customWidth="1"/>
    <col min="3340" max="3340" width="13.7109375" style="119" customWidth="1"/>
    <col min="3341" max="3587" width="9.140625" style="119"/>
    <col min="3588" max="3588" width="13.28515625" style="119" customWidth="1"/>
    <col min="3589" max="3589" width="26.140625" style="119" customWidth="1"/>
    <col min="3590" max="3590" width="12.140625" style="119" customWidth="1"/>
    <col min="3591" max="3591" width="11.5703125" style="119" customWidth="1"/>
    <col min="3592" max="3592" width="37.85546875" style="119" customWidth="1"/>
    <col min="3593" max="3593" width="12.140625" style="119" customWidth="1"/>
    <col min="3594" max="3594" width="8.42578125" style="119" customWidth="1"/>
    <col min="3595" max="3595" width="12" style="119" customWidth="1"/>
    <col min="3596" max="3596" width="13.7109375" style="119" customWidth="1"/>
    <col min="3597" max="3843" width="9.140625" style="119"/>
    <col min="3844" max="3844" width="13.28515625" style="119" customWidth="1"/>
    <col min="3845" max="3845" width="26.140625" style="119" customWidth="1"/>
    <col min="3846" max="3846" width="12.140625" style="119" customWidth="1"/>
    <col min="3847" max="3847" width="11.5703125" style="119" customWidth="1"/>
    <col min="3848" max="3848" width="37.85546875" style="119" customWidth="1"/>
    <col min="3849" max="3849" width="12.140625" style="119" customWidth="1"/>
    <col min="3850" max="3850" width="8.42578125" style="119" customWidth="1"/>
    <col min="3851" max="3851" width="12" style="119" customWidth="1"/>
    <col min="3852" max="3852" width="13.7109375" style="119" customWidth="1"/>
    <col min="3853" max="4099" width="9.140625" style="119"/>
    <col min="4100" max="4100" width="13.28515625" style="119" customWidth="1"/>
    <col min="4101" max="4101" width="26.140625" style="119" customWidth="1"/>
    <col min="4102" max="4102" width="12.140625" style="119" customWidth="1"/>
    <col min="4103" max="4103" width="11.5703125" style="119" customWidth="1"/>
    <col min="4104" max="4104" width="37.85546875" style="119" customWidth="1"/>
    <col min="4105" max="4105" width="12.140625" style="119" customWidth="1"/>
    <col min="4106" max="4106" width="8.42578125" style="119" customWidth="1"/>
    <col min="4107" max="4107" width="12" style="119" customWidth="1"/>
    <col min="4108" max="4108" width="13.7109375" style="119" customWidth="1"/>
    <col min="4109" max="4355" width="9.140625" style="119"/>
    <col min="4356" max="4356" width="13.28515625" style="119" customWidth="1"/>
    <col min="4357" max="4357" width="26.140625" style="119" customWidth="1"/>
    <col min="4358" max="4358" width="12.140625" style="119" customWidth="1"/>
    <col min="4359" max="4359" width="11.5703125" style="119" customWidth="1"/>
    <col min="4360" max="4360" width="37.85546875" style="119" customWidth="1"/>
    <col min="4361" max="4361" width="12.140625" style="119" customWidth="1"/>
    <col min="4362" max="4362" width="8.42578125" style="119" customWidth="1"/>
    <col min="4363" max="4363" width="12" style="119" customWidth="1"/>
    <col min="4364" max="4364" width="13.7109375" style="119" customWidth="1"/>
    <col min="4365" max="4611" width="9.140625" style="119"/>
    <col min="4612" max="4612" width="13.28515625" style="119" customWidth="1"/>
    <col min="4613" max="4613" width="26.140625" style="119" customWidth="1"/>
    <col min="4614" max="4614" width="12.140625" style="119" customWidth="1"/>
    <col min="4615" max="4615" width="11.5703125" style="119" customWidth="1"/>
    <col min="4616" max="4616" width="37.85546875" style="119" customWidth="1"/>
    <col min="4617" max="4617" width="12.140625" style="119" customWidth="1"/>
    <col min="4618" max="4618" width="8.42578125" style="119" customWidth="1"/>
    <col min="4619" max="4619" width="12" style="119" customWidth="1"/>
    <col min="4620" max="4620" width="13.7109375" style="119" customWidth="1"/>
    <col min="4621" max="4867" width="9.140625" style="119"/>
    <col min="4868" max="4868" width="13.28515625" style="119" customWidth="1"/>
    <col min="4869" max="4869" width="26.140625" style="119" customWidth="1"/>
    <col min="4870" max="4870" width="12.140625" style="119" customWidth="1"/>
    <col min="4871" max="4871" width="11.5703125" style="119" customWidth="1"/>
    <col min="4872" max="4872" width="37.85546875" style="119" customWidth="1"/>
    <col min="4873" max="4873" width="12.140625" style="119" customWidth="1"/>
    <col min="4874" max="4874" width="8.42578125" style="119" customWidth="1"/>
    <col min="4875" max="4875" width="12" style="119" customWidth="1"/>
    <col min="4876" max="4876" width="13.7109375" style="119" customWidth="1"/>
    <col min="4877" max="5123" width="9.140625" style="119"/>
    <col min="5124" max="5124" width="13.28515625" style="119" customWidth="1"/>
    <col min="5125" max="5125" width="26.140625" style="119" customWidth="1"/>
    <col min="5126" max="5126" width="12.140625" style="119" customWidth="1"/>
    <col min="5127" max="5127" width="11.5703125" style="119" customWidth="1"/>
    <col min="5128" max="5128" width="37.85546875" style="119" customWidth="1"/>
    <col min="5129" max="5129" width="12.140625" style="119" customWidth="1"/>
    <col min="5130" max="5130" width="8.42578125" style="119" customWidth="1"/>
    <col min="5131" max="5131" width="12" style="119" customWidth="1"/>
    <col min="5132" max="5132" width="13.7109375" style="119" customWidth="1"/>
    <col min="5133" max="5379" width="9.140625" style="119"/>
    <col min="5380" max="5380" width="13.28515625" style="119" customWidth="1"/>
    <col min="5381" max="5381" width="26.140625" style="119" customWidth="1"/>
    <col min="5382" max="5382" width="12.140625" style="119" customWidth="1"/>
    <col min="5383" max="5383" width="11.5703125" style="119" customWidth="1"/>
    <col min="5384" max="5384" width="37.85546875" style="119" customWidth="1"/>
    <col min="5385" max="5385" width="12.140625" style="119" customWidth="1"/>
    <col min="5386" max="5386" width="8.42578125" style="119" customWidth="1"/>
    <col min="5387" max="5387" width="12" style="119" customWidth="1"/>
    <col min="5388" max="5388" width="13.7109375" style="119" customWidth="1"/>
    <col min="5389" max="5635" width="9.140625" style="119"/>
    <col min="5636" max="5636" width="13.28515625" style="119" customWidth="1"/>
    <col min="5637" max="5637" width="26.140625" style="119" customWidth="1"/>
    <col min="5638" max="5638" width="12.140625" style="119" customWidth="1"/>
    <col min="5639" max="5639" width="11.5703125" style="119" customWidth="1"/>
    <col min="5640" max="5640" width="37.85546875" style="119" customWidth="1"/>
    <col min="5641" max="5641" width="12.140625" style="119" customWidth="1"/>
    <col min="5642" max="5642" width="8.42578125" style="119" customWidth="1"/>
    <col min="5643" max="5643" width="12" style="119" customWidth="1"/>
    <col min="5644" max="5644" width="13.7109375" style="119" customWidth="1"/>
    <col min="5645" max="5891" width="9.140625" style="119"/>
    <col min="5892" max="5892" width="13.28515625" style="119" customWidth="1"/>
    <col min="5893" max="5893" width="26.140625" style="119" customWidth="1"/>
    <col min="5894" max="5894" width="12.140625" style="119" customWidth="1"/>
    <col min="5895" max="5895" width="11.5703125" style="119" customWidth="1"/>
    <col min="5896" max="5896" width="37.85546875" style="119" customWidth="1"/>
    <col min="5897" max="5897" width="12.140625" style="119" customWidth="1"/>
    <col min="5898" max="5898" width="8.42578125" style="119" customWidth="1"/>
    <col min="5899" max="5899" width="12" style="119" customWidth="1"/>
    <col min="5900" max="5900" width="13.7109375" style="119" customWidth="1"/>
    <col min="5901" max="6147" width="9.140625" style="119"/>
    <col min="6148" max="6148" width="13.28515625" style="119" customWidth="1"/>
    <col min="6149" max="6149" width="26.140625" style="119" customWidth="1"/>
    <col min="6150" max="6150" width="12.140625" style="119" customWidth="1"/>
    <col min="6151" max="6151" width="11.5703125" style="119" customWidth="1"/>
    <col min="6152" max="6152" width="37.85546875" style="119" customWidth="1"/>
    <col min="6153" max="6153" width="12.140625" style="119" customWidth="1"/>
    <col min="6154" max="6154" width="8.42578125" style="119" customWidth="1"/>
    <col min="6155" max="6155" width="12" style="119" customWidth="1"/>
    <col min="6156" max="6156" width="13.7109375" style="119" customWidth="1"/>
    <col min="6157" max="6403" width="9.140625" style="119"/>
    <col min="6404" max="6404" width="13.28515625" style="119" customWidth="1"/>
    <col min="6405" max="6405" width="26.140625" style="119" customWidth="1"/>
    <col min="6406" max="6406" width="12.140625" style="119" customWidth="1"/>
    <col min="6407" max="6407" width="11.5703125" style="119" customWidth="1"/>
    <col min="6408" max="6408" width="37.85546875" style="119" customWidth="1"/>
    <col min="6409" max="6409" width="12.140625" style="119" customWidth="1"/>
    <col min="6410" max="6410" width="8.42578125" style="119" customWidth="1"/>
    <col min="6411" max="6411" width="12" style="119" customWidth="1"/>
    <col min="6412" max="6412" width="13.7109375" style="119" customWidth="1"/>
    <col min="6413" max="6659" width="9.140625" style="119"/>
    <col min="6660" max="6660" width="13.28515625" style="119" customWidth="1"/>
    <col min="6661" max="6661" width="26.140625" style="119" customWidth="1"/>
    <col min="6662" max="6662" width="12.140625" style="119" customWidth="1"/>
    <col min="6663" max="6663" width="11.5703125" style="119" customWidth="1"/>
    <col min="6664" max="6664" width="37.85546875" style="119" customWidth="1"/>
    <col min="6665" max="6665" width="12.140625" style="119" customWidth="1"/>
    <col min="6666" max="6666" width="8.42578125" style="119" customWidth="1"/>
    <col min="6667" max="6667" width="12" style="119" customWidth="1"/>
    <col min="6668" max="6668" width="13.7109375" style="119" customWidth="1"/>
    <col min="6669" max="6915" width="9.140625" style="119"/>
    <col min="6916" max="6916" width="13.28515625" style="119" customWidth="1"/>
    <col min="6917" max="6917" width="26.140625" style="119" customWidth="1"/>
    <col min="6918" max="6918" width="12.140625" style="119" customWidth="1"/>
    <col min="6919" max="6919" width="11.5703125" style="119" customWidth="1"/>
    <col min="6920" max="6920" width="37.85546875" style="119" customWidth="1"/>
    <col min="6921" max="6921" width="12.140625" style="119" customWidth="1"/>
    <col min="6922" max="6922" width="8.42578125" style="119" customWidth="1"/>
    <col min="6923" max="6923" width="12" style="119" customWidth="1"/>
    <col min="6924" max="6924" width="13.7109375" style="119" customWidth="1"/>
    <col min="6925" max="7171" width="9.140625" style="119"/>
    <col min="7172" max="7172" width="13.28515625" style="119" customWidth="1"/>
    <col min="7173" max="7173" width="26.140625" style="119" customWidth="1"/>
    <col min="7174" max="7174" width="12.140625" style="119" customWidth="1"/>
    <col min="7175" max="7175" width="11.5703125" style="119" customWidth="1"/>
    <col min="7176" max="7176" width="37.85546875" style="119" customWidth="1"/>
    <col min="7177" max="7177" width="12.140625" style="119" customWidth="1"/>
    <col min="7178" max="7178" width="8.42578125" style="119" customWidth="1"/>
    <col min="7179" max="7179" width="12" style="119" customWidth="1"/>
    <col min="7180" max="7180" width="13.7109375" style="119" customWidth="1"/>
    <col min="7181" max="7427" width="9.140625" style="119"/>
    <col min="7428" max="7428" width="13.28515625" style="119" customWidth="1"/>
    <col min="7429" max="7429" width="26.140625" style="119" customWidth="1"/>
    <col min="7430" max="7430" width="12.140625" style="119" customWidth="1"/>
    <col min="7431" max="7431" width="11.5703125" style="119" customWidth="1"/>
    <col min="7432" max="7432" width="37.85546875" style="119" customWidth="1"/>
    <col min="7433" max="7433" width="12.140625" style="119" customWidth="1"/>
    <col min="7434" max="7434" width="8.42578125" style="119" customWidth="1"/>
    <col min="7435" max="7435" width="12" style="119" customWidth="1"/>
    <col min="7436" max="7436" width="13.7109375" style="119" customWidth="1"/>
    <col min="7437" max="7683" width="9.140625" style="119"/>
    <col min="7684" max="7684" width="13.28515625" style="119" customWidth="1"/>
    <col min="7685" max="7685" width="26.140625" style="119" customWidth="1"/>
    <col min="7686" max="7686" width="12.140625" style="119" customWidth="1"/>
    <col min="7687" max="7687" width="11.5703125" style="119" customWidth="1"/>
    <col min="7688" max="7688" width="37.85546875" style="119" customWidth="1"/>
    <col min="7689" max="7689" width="12.140625" style="119" customWidth="1"/>
    <col min="7690" max="7690" width="8.42578125" style="119" customWidth="1"/>
    <col min="7691" max="7691" width="12" style="119" customWidth="1"/>
    <col min="7692" max="7692" width="13.7109375" style="119" customWidth="1"/>
    <col min="7693" max="7939" width="9.140625" style="119"/>
    <col min="7940" max="7940" width="13.28515625" style="119" customWidth="1"/>
    <col min="7941" max="7941" width="26.140625" style="119" customWidth="1"/>
    <col min="7942" max="7942" width="12.140625" style="119" customWidth="1"/>
    <col min="7943" max="7943" width="11.5703125" style="119" customWidth="1"/>
    <col min="7944" max="7944" width="37.85546875" style="119" customWidth="1"/>
    <col min="7945" max="7945" width="12.140625" style="119" customWidth="1"/>
    <col min="7946" max="7946" width="8.42578125" style="119" customWidth="1"/>
    <col min="7947" max="7947" width="12" style="119" customWidth="1"/>
    <col min="7948" max="7948" width="13.7109375" style="119" customWidth="1"/>
    <col min="7949" max="8195" width="9.140625" style="119"/>
    <col min="8196" max="8196" width="13.28515625" style="119" customWidth="1"/>
    <col min="8197" max="8197" width="26.140625" style="119" customWidth="1"/>
    <col min="8198" max="8198" width="12.140625" style="119" customWidth="1"/>
    <col min="8199" max="8199" width="11.5703125" style="119" customWidth="1"/>
    <col min="8200" max="8200" width="37.85546875" style="119" customWidth="1"/>
    <col min="8201" max="8201" width="12.140625" style="119" customWidth="1"/>
    <col min="8202" max="8202" width="8.42578125" style="119" customWidth="1"/>
    <col min="8203" max="8203" width="12" style="119" customWidth="1"/>
    <col min="8204" max="8204" width="13.7109375" style="119" customWidth="1"/>
    <col min="8205" max="8451" width="9.140625" style="119"/>
    <col min="8452" max="8452" width="13.28515625" style="119" customWidth="1"/>
    <col min="8453" max="8453" width="26.140625" style="119" customWidth="1"/>
    <col min="8454" max="8454" width="12.140625" style="119" customWidth="1"/>
    <col min="8455" max="8455" width="11.5703125" style="119" customWidth="1"/>
    <col min="8456" max="8456" width="37.85546875" style="119" customWidth="1"/>
    <col min="8457" max="8457" width="12.140625" style="119" customWidth="1"/>
    <col min="8458" max="8458" width="8.42578125" style="119" customWidth="1"/>
    <col min="8459" max="8459" width="12" style="119" customWidth="1"/>
    <col min="8460" max="8460" width="13.7109375" style="119" customWidth="1"/>
    <col min="8461" max="8707" width="9.140625" style="119"/>
    <col min="8708" max="8708" width="13.28515625" style="119" customWidth="1"/>
    <col min="8709" max="8709" width="26.140625" style="119" customWidth="1"/>
    <col min="8710" max="8710" width="12.140625" style="119" customWidth="1"/>
    <col min="8711" max="8711" width="11.5703125" style="119" customWidth="1"/>
    <col min="8712" max="8712" width="37.85546875" style="119" customWidth="1"/>
    <col min="8713" max="8713" width="12.140625" style="119" customWidth="1"/>
    <col min="8714" max="8714" width="8.42578125" style="119" customWidth="1"/>
    <col min="8715" max="8715" width="12" style="119" customWidth="1"/>
    <col min="8716" max="8716" width="13.7109375" style="119" customWidth="1"/>
    <col min="8717" max="8963" width="9.140625" style="119"/>
    <col min="8964" max="8964" width="13.28515625" style="119" customWidth="1"/>
    <col min="8965" max="8965" width="26.140625" style="119" customWidth="1"/>
    <col min="8966" max="8966" width="12.140625" style="119" customWidth="1"/>
    <col min="8967" max="8967" width="11.5703125" style="119" customWidth="1"/>
    <col min="8968" max="8968" width="37.85546875" style="119" customWidth="1"/>
    <col min="8969" max="8969" width="12.140625" style="119" customWidth="1"/>
    <col min="8970" max="8970" width="8.42578125" style="119" customWidth="1"/>
    <col min="8971" max="8971" width="12" style="119" customWidth="1"/>
    <col min="8972" max="8972" width="13.7109375" style="119" customWidth="1"/>
    <col min="8973" max="9219" width="9.140625" style="119"/>
    <col min="9220" max="9220" width="13.28515625" style="119" customWidth="1"/>
    <col min="9221" max="9221" width="26.140625" style="119" customWidth="1"/>
    <col min="9222" max="9222" width="12.140625" style="119" customWidth="1"/>
    <col min="9223" max="9223" width="11.5703125" style="119" customWidth="1"/>
    <col min="9224" max="9224" width="37.85546875" style="119" customWidth="1"/>
    <col min="9225" max="9225" width="12.140625" style="119" customWidth="1"/>
    <col min="9226" max="9226" width="8.42578125" style="119" customWidth="1"/>
    <col min="9227" max="9227" width="12" style="119" customWidth="1"/>
    <col min="9228" max="9228" width="13.7109375" style="119" customWidth="1"/>
    <col min="9229" max="9475" width="9.140625" style="119"/>
    <col min="9476" max="9476" width="13.28515625" style="119" customWidth="1"/>
    <col min="9477" max="9477" width="26.140625" style="119" customWidth="1"/>
    <col min="9478" max="9478" width="12.140625" style="119" customWidth="1"/>
    <col min="9479" max="9479" width="11.5703125" style="119" customWidth="1"/>
    <col min="9480" max="9480" width="37.85546875" style="119" customWidth="1"/>
    <col min="9481" max="9481" width="12.140625" style="119" customWidth="1"/>
    <col min="9482" max="9482" width="8.42578125" style="119" customWidth="1"/>
    <col min="9483" max="9483" width="12" style="119" customWidth="1"/>
    <col min="9484" max="9484" width="13.7109375" style="119" customWidth="1"/>
    <col min="9485" max="9731" width="9.140625" style="119"/>
    <col min="9732" max="9732" width="13.28515625" style="119" customWidth="1"/>
    <col min="9733" max="9733" width="26.140625" style="119" customWidth="1"/>
    <col min="9734" max="9734" width="12.140625" style="119" customWidth="1"/>
    <col min="9735" max="9735" width="11.5703125" style="119" customWidth="1"/>
    <col min="9736" max="9736" width="37.85546875" style="119" customWidth="1"/>
    <col min="9737" max="9737" width="12.140625" style="119" customWidth="1"/>
    <col min="9738" max="9738" width="8.42578125" style="119" customWidth="1"/>
    <col min="9739" max="9739" width="12" style="119" customWidth="1"/>
    <col min="9740" max="9740" width="13.7109375" style="119" customWidth="1"/>
    <col min="9741" max="9987" width="9.140625" style="119"/>
    <col min="9988" max="9988" width="13.28515625" style="119" customWidth="1"/>
    <col min="9989" max="9989" width="26.140625" style="119" customWidth="1"/>
    <col min="9990" max="9990" width="12.140625" style="119" customWidth="1"/>
    <col min="9991" max="9991" width="11.5703125" style="119" customWidth="1"/>
    <col min="9992" max="9992" width="37.85546875" style="119" customWidth="1"/>
    <col min="9993" max="9993" width="12.140625" style="119" customWidth="1"/>
    <col min="9994" max="9994" width="8.42578125" style="119" customWidth="1"/>
    <col min="9995" max="9995" width="12" style="119" customWidth="1"/>
    <col min="9996" max="9996" width="13.7109375" style="119" customWidth="1"/>
    <col min="9997" max="10243" width="9.140625" style="119"/>
    <col min="10244" max="10244" width="13.28515625" style="119" customWidth="1"/>
    <col min="10245" max="10245" width="26.140625" style="119" customWidth="1"/>
    <col min="10246" max="10246" width="12.140625" style="119" customWidth="1"/>
    <col min="10247" max="10247" width="11.5703125" style="119" customWidth="1"/>
    <col min="10248" max="10248" width="37.85546875" style="119" customWidth="1"/>
    <col min="10249" max="10249" width="12.140625" style="119" customWidth="1"/>
    <col min="10250" max="10250" width="8.42578125" style="119" customWidth="1"/>
    <col min="10251" max="10251" width="12" style="119" customWidth="1"/>
    <col min="10252" max="10252" width="13.7109375" style="119" customWidth="1"/>
    <col min="10253" max="10499" width="9.140625" style="119"/>
    <col min="10500" max="10500" width="13.28515625" style="119" customWidth="1"/>
    <col min="10501" max="10501" width="26.140625" style="119" customWidth="1"/>
    <col min="10502" max="10502" width="12.140625" style="119" customWidth="1"/>
    <col min="10503" max="10503" width="11.5703125" style="119" customWidth="1"/>
    <col min="10504" max="10504" width="37.85546875" style="119" customWidth="1"/>
    <col min="10505" max="10505" width="12.140625" style="119" customWidth="1"/>
    <col min="10506" max="10506" width="8.42578125" style="119" customWidth="1"/>
    <col min="10507" max="10507" width="12" style="119" customWidth="1"/>
    <col min="10508" max="10508" width="13.7109375" style="119" customWidth="1"/>
    <col min="10509" max="10755" width="9.140625" style="119"/>
    <col min="10756" max="10756" width="13.28515625" style="119" customWidth="1"/>
    <col min="10757" max="10757" width="26.140625" style="119" customWidth="1"/>
    <col min="10758" max="10758" width="12.140625" style="119" customWidth="1"/>
    <col min="10759" max="10759" width="11.5703125" style="119" customWidth="1"/>
    <col min="10760" max="10760" width="37.85546875" style="119" customWidth="1"/>
    <col min="10761" max="10761" width="12.140625" style="119" customWidth="1"/>
    <col min="10762" max="10762" width="8.42578125" style="119" customWidth="1"/>
    <col min="10763" max="10763" width="12" style="119" customWidth="1"/>
    <col min="10764" max="10764" width="13.7109375" style="119" customWidth="1"/>
    <col min="10765" max="11011" width="9.140625" style="119"/>
    <col min="11012" max="11012" width="13.28515625" style="119" customWidth="1"/>
    <col min="11013" max="11013" width="26.140625" style="119" customWidth="1"/>
    <col min="11014" max="11014" width="12.140625" style="119" customWidth="1"/>
    <col min="11015" max="11015" width="11.5703125" style="119" customWidth="1"/>
    <col min="11016" max="11016" width="37.85546875" style="119" customWidth="1"/>
    <col min="11017" max="11017" width="12.140625" style="119" customWidth="1"/>
    <col min="11018" max="11018" width="8.42578125" style="119" customWidth="1"/>
    <col min="11019" max="11019" width="12" style="119" customWidth="1"/>
    <col min="11020" max="11020" width="13.7109375" style="119" customWidth="1"/>
    <col min="11021" max="11267" width="9.140625" style="119"/>
    <col min="11268" max="11268" width="13.28515625" style="119" customWidth="1"/>
    <col min="11269" max="11269" width="26.140625" style="119" customWidth="1"/>
    <col min="11270" max="11270" width="12.140625" style="119" customWidth="1"/>
    <col min="11271" max="11271" width="11.5703125" style="119" customWidth="1"/>
    <col min="11272" max="11272" width="37.85546875" style="119" customWidth="1"/>
    <col min="11273" max="11273" width="12.140625" style="119" customWidth="1"/>
    <col min="11274" max="11274" width="8.42578125" style="119" customWidth="1"/>
    <col min="11275" max="11275" width="12" style="119" customWidth="1"/>
    <col min="11276" max="11276" width="13.7109375" style="119" customWidth="1"/>
    <col min="11277" max="11523" width="9.140625" style="119"/>
    <col min="11524" max="11524" width="13.28515625" style="119" customWidth="1"/>
    <col min="11525" max="11525" width="26.140625" style="119" customWidth="1"/>
    <col min="11526" max="11526" width="12.140625" style="119" customWidth="1"/>
    <col min="11527" max="11527" width="11.5703125" style="119" customWidth="1"/>
    <col min="11528" max="11528" width="37.85546875" style="119" customWidth="1"/>
    <col min="11529" max="11529" width="12.140625" style="119" customWidth="1"/>
    <col min="11530" max="11530" width="8.42578125" style="119" customWidth="1"/>
    <col min="11531" max="11531" width="12" style="119" customWidth="1"/>
    <col min="11532" max="11532" width="13.7109375" style="119" customWidth="1"/>
    <col min="11533" max="11779" width="9.140625" style="119"/>
    <col min="11780" max="11780" width="13.28515625" style="119" customWidth="1"/>
    <col min="11781" max="11781" width="26.140625" style="119" customWidth="1"/>
    <col min="11782" max="11782" width="12.140625" style="119" customWidth="1"/>
    <col min="11783" max="11783" width="11.5703125" style="119" customWidth="1"/>
    <col min="11784" max="11784" width="37.85546875" style="119" customWidth="1"/>
    <col min="11785" max="11785" width="12.140625" style="119" customWidth="1"/>
    <col min="11786" max="11786" width="8.42578125" style="119" customWidth="1"/>
    <col min="11787" max="11787" width="12" style="119" customWidth="1"/>
    <col min="11788" max="11788" width="13.7109375" style="119" customWidth="1"/>
    <col min="11789" max="12035" width="9.140625" style="119"/>
    <col min="12036" max="12036" width="13.28515625" style="119" customWidth="1"/>
    <col min="12037" max="12037" width="26.140625" style="119" customWidth="1"/>
    <col min="12038" max="12038" width="12.140625" style="119" customWidth="1"/>
    <col min="12039" max="12039" width="11.5703125" style="119" customWidth="1"/>
    <col min="12040" max="12040" width="37.85546875" style="119" customWidth="1"/>
    <col min="12041" max="12041" width="12.140625" style="119" customWidth="1"/>
    <col min="12042" max="12042" width="8.42578125" style="119" customWidth="1"/>
    <col min="12043" max="12043" width="12" style="119" customWidth="1"/>
    <col min="12044" max="12044" width="13.7109375" style="119" customWidth="1"/>
    <col min="12045" max="12291" width="9.140625" style="119"/>
    <col min="12292" max="12292" width="13.28515625" style="119" customWidth="1"/>
    <col min="12293" max="12293" width="26.140625" style="119" customWidth="1"/>
    <col min="12294" max="12294" width="12.140625" style="119" customWidth="1"/>
    <col min="12295" max="12295" width="11.5703125" style="119" customWidth="1"/>
    <col min="12296" max="12296" width="37.85546875" style="119" customWidth="1"/>
    <col min="12297" max="12297" width="12.140625" style="119" customWidth="1"/>
    <col min="12298" max="12298" width="8.42578125" style="119" customWidth="1"/>
    <col min="12299" max="12299" width="12" style="119" customWidth="1"/>
    <col min="12300" max="12300" width="13.7109375" style="119" customWidth="1"/>
    <col min="12301" max="12547" width="9.140625" style="119"/>
    <col min="12548" max="12548" width="13.28515625" style="119" customWidth="1"/>
    <col min="12549" max="12549" width="26.140625" style="119" customWidth="1"/>
    <col min="12550" max="12550" width="12.140625" style="119" customWidth="1"/>
    <col min="12551" max="12551" width="11.5703125" style="119" customWidth="1"/>
    <col min="12552" max="12552" width="37.85546875" style="119" customWidth="1"/>
    <col min="12553" max="12553" width="12.140625" style="119" customWidth="1"/>
    <col min="12554" max="12554" width="8.42578125" style="119" customWidth="1"/>
    <col min="12555" max="12555" width="12" style="119" customWidth="1"/>
    <col min="12556" max="12556" width="13.7109375" style="119" customWidth="1"/>
    <col min="12557" max="12803" width="9.140625" style="119"/>
    <col min="12804" max="12804" width="13.28515625" style="119" customWidth="1"/>
    <col min="12805" max="12805" width="26.140625" style="119" customWidth="1"/>
    <col min="12806" max="12806" width="12.140625" style="119" customWidth="1"/>
    <col min="12807" max="12807" width="11.5703125" style="119" customWidth="1"/>
    <col min="12808" max="12808" width="37.85546875" style="119" customWidth="1"/>
    <col min="12809" max="12809" width="12.140625" style="119" customWidth="1"/>
    <col min="12810" max="12810" width="8.42578125" style="119" customWidth="1"/>
    <col min="12811" max="12811" width="12" style="119" customWidth="1"/>
    <col min="12812" max="12812" width="13.7109375" style="119" customWidth="1"/>
    <col min="12813" max="13059" width="9.140625" style="119"/>
    <col min="13060" max="13060" width="13.28515625" style="119" customWidth="1"/>
    <col min="13061" max="13061" width="26.140625" style="119" customWidth="1"/>
    <col min="13062" max="13062" width="12.140625" style="119" customWidth="1"/>
    <col min="13063" max="13063" width="11.5703125" style="119" customWidth="1"/>
    <col min="13064" max="13064" width="37.85546875" style="119" customWidth="1"/>
    <col min="13065" max="13065" width="12.140625" style="119" customWidth="1"/>
    <col min="13066" max="13066" width="8.42578125" style="119" customWidth="1"/>
    <col min="13067" max="13067" width="12" style="119" customWidth="1"/>
    <col min="13068" max="13068" width="13.7109375" style="119" customWidth="1"/>
    <col min="13069" max="13315" width="9.140625" style="119"/>
    <col min="13316" max="13316" width="13.28515625" style="119" customWidth="1"/>
    <col min="13317" max="13317" width="26.140625" style="119" customWidth="1"/>
    <col min="13318" max="13318" width="12.140625" style="119" customWidth="1"/>
    <col min="13319" max="13319" width="11.5703125" style="119" customWidth="1"/>
    <col min="13320" max="13320" width="37.85546875" style="119" customWidth="1"/>
    <col min="13321" max="13321" width="12.140625" style="119" customWidth="1"/>
    <col min="13322" max="13322" width="8.42578125" style="119" customWidth="1"/>
    <col min="13323" max="13323" width="12" style="119" customWidth="1"/>
    <col min="13324" max="13324" width="13.7109375" style="119" customWidth="1"/>
    <col min="13325" max="13571" width="9.140625" style="119"/>
    <col min="13572" max="13572" width="13.28515625" style="119" customWidth="1"/>
    <col min="13573" max="13573" width="26.140625" style="119" customWidth="1"/>
    <col min="13574" max="13574" width="12.140625" style="119" customWidth="1"/>
    <col min="13575" max="13575" width="11.5703125" style="119" customWidth="1"/>
    <col min="13576" max="13576" width="37.85546875" style="119" customWidth="1"/>
    <col min="13577" max="13577" width="12.140625" style="119" customWidth="1"/>
    <col min="13578" max="13578" width="8.42578125" style="119" customWidth="1"/>
    <col min="13579" max="13579" width="12" style="119" customWidth="1"/>
    <col min="13580" max="13580" width="13.7109375" style="119" customWidth="1"/>
    <col min="13581" max="13827" width="9.140625" style="119"/>
    <col min="13828" max="13828" width="13.28515625" style="119" customWidth="1"/>
    <col min="13829" max="13829" width="26.140625" style="119" customWidth="1"/>
    <col min="13830" max="13830" width="12.140625" style="119" customWidth="1"/>
    <col min="13831" max="13831" width="11.5703125" style="119" customWidth="1"/>
    <col min="13832" max="13832" width="37.85546875" style="119" customWidth="1"/>
    <col min="13833" max="13833" width="12.140625" style="119" customWidth="1"/>
    <col min="13834" max="13834" width="8.42578125" style="119" customWidth="1"/>
    <col min="13835" max="13835" width="12" style="119" customWidth="1"/>
    <col min="13836" max="13836" width="13.7109375" style="119" customWidth="1"/>
    <col min="13837" max="14083" width="9.140625" style="119"/>
    <col min="14084" max="14084" width="13.28515625" style="119" customWidth="1"/>
    <col min="14085" max="14085" width="26.140625" style="119" customWidth="1"/>
    <col min="14086" max="14086" width="12.140625" style="119" customWidth="1"/>
    <col min="14087" max="14087" width="11.5703125" style="119" customWidth="1"/>
    <col min="14088" max="14088" width="37.85546875" style="119" customWidth="1"/>
    <col min="14089" max="14089" width="12.140625" style="119" customWidth="1"/>
    <col min="14090" max="14090" width="8.42578125" style="119" customWidth="1"/>
    <col min="14091" max="14091" width="12" style="119" customWidth="1"/>
    <col min="14092" max="14092" width="13.7109375" style="119" customWidth="1"/>
    <col min="14093" max="14339" width="9.140625" style="119"/>
    <col min="14340" max="14340" width="13.28515625" style="119" customWidth="1"/>
    <col min="14341" max="14341" width="26.140625" style="119" customWidth="1"/>
    <col min="14342" max="14342" width="12.140625" style="119" customWidth="1"/>
    <col min="14343" max="14343" width="11.5703125" style="119" customWidth="1"/>
    <col min="14344" max="14344" width="37.85546875" style="119" customWidth="1"/>
    <col min="14345" max="14345" width="12.140625" style="119" customWidth="1"/>
    <col min="14346" max="14346" width="8.42578125" style="119" customWidth="1"/>
    <col min="14347" max="14347" width="12" style="119" customWidth="1"/>
    <col min="14348" max="14348" width="13.7109375" style="119" customWidth="1"/>
    <col min="14349" max="14595" width="9.140625" style="119"/>
    <col min="14596" max="14596" width="13.28515625" style="119" customWidth="1"/>
    <col min="14597" max="14597" width="26.140625" style="119" customWidth="1"/>
    <col min="14598" max="14598" width="12.140625" style="119" customWidth="1"/>
    <col min="14599" max="14599" width="11.5703125" style="119" customWidth="1"/>
    <col min="14600" max="14600" width="37.85546875" style="119" customWidth="1"/>
    <col min="14601" max="14601" width="12.140625" style="119" customWidth="1"/>
    <col min="14602" max="14602" width="8.42578125" style="119" customWidth="1"/>
    <col min="14603" max="14603" width="12" style="119" customWidth="1"/>
    <col min="14604" max="14604" width="13.7109375" style="119" customWidth="1"/>
    <col min="14605" max="14851" width="9.140625" style="119"/>
    <col min="14852" max="14852" width="13.28515625" style="119" customWidth="1"/>
    <col min="14853" max="14853" width="26.140625" style="119" customWidth="1"/>
    <col min="14854" max="14854" width="12.140625" style="119" customWidth="1"/>
    <col min="14855" max="14855" width="11.5703125" style="119" customWidth="1"/>
    <col min="14856" max="14856" width="37.85546875" style="119" customWidth="1"/>
    <col min="14857" max="14857" width="12.140625" style="119" customWidth="1"/>
    <col min="14858" max="14858" width="8.42578125" style="119" customWidth="1"/>
    <col min="14859" max="14859" width="12" style="119" customWidth="1"/>
    <col min="14860" max="14860" width="13.7109375" style="119" customWidth="1"/>
    <col min="14861" max="15107" width="9.140625" style="119"/>
    <col min="15108" max="15108" width="13.28515625" style="119" customWidth="1"/>
    <col min="15109" max="15109" width="26.140625" style="119" customWidth="1"/>
    <col min="15110" max="15110" width="12.140625" style="119" customWidth="1"/>
    <col min="15111" max="15111" width="11.5703125" style="119" customWidth="1"/>
    <col min="15112" max="15112" width="37.85546875" style="119" customWidth="1"/>
    <col min="15113" max="15113" width="12.140625" style="119" customWidth="1"/>
    <col min="15114" max="15114" width="8.42578125" style="119" customWidth="1"/>
    <col min="15115" max="15115" width="12" style="119" customWidth="1"/>
    <col min="15116" max="15116" width="13.7109375" style="119" customWidth="1"/>
    <col min="15117" max="15363" width="9.140625" style="119"/>
    <col min="15364" max="15364" width="13.28515625" style="119" customWidth="1"/>
    <col min="15365" max="15365" width="26.140625" style="119" customWidth="1"/>
    <col min="15366" max="15366" width="12.140625" style="119" customWidth="1"/>
    <col min="15367" max="15367" width="11.5703125" style="119" customWidth="1"/>
    <col min="15368" max="15368" width="37.85546875" style="119" customWidth="1"/>
    <col min="15369" max="15369" width="12.140625" style="119" customWidth="1"/>
    <col min="15370" max="15370" width="8.42578125" style="119" customWidth="1"/>
    <col min="15371" max="15371" width="12" style="119" customWidth="1"/>
    <col min="15372" max="15372" width="13.7109375" style="119" customWidth="1"/>
    <col min="15373" max="15619" width="9.140625" style="119"/>
    <col min="15620" max="15620" width="13.28515625" style="119" customWidth="1"/>
    <col min="15621" max="15621" width="26.140625" style="119" customWidth="1"/>
    <col min="15622" max="15622" width="12.140625" style="119" customWidth="1"/>
    <col min="15623" max="15623" width="11.5703125" style="119" customWidth="1"/>
    <col min="15624" max="15624" width="37.85546875" style="119" customWidth="1"/>
    <col min="15625" max="15625" width="12.140625" style="119" customWidth="1"/>
    <col min="15626" max="15626" width="8.42578125" style="119" customWidth="1"/>
    <col min="15627" max="15627" width="12" style="119" customWidth="1"/>
    <col min="15628" max="15628" width="13.7109375" style="119" customWidth="1"/>
    <col min="15629" max="15875" width="9.140625" style="119"/>
    <col min="15876" max="15876" width="13.28515625" style="119" customWidth="1"/>
    <col min="15877" max="15877" width="26.140625" style="119" customWidth="1"/>
    <col min="15878" max="15878" width="12.140625" style="119" customWidth="1"/>
    <col min="15879" max="15879" width="11.5703125" style="119" customWidth="1"/>
    <col min="15880" max="15880" width="37.85546875" style="119" customWidth="1"/>
    <col min="15881" max="15881" width="12.140625" style="119" customWidth="1"/>
    <col min="15882" max="15882" width="8.42578125" style="119" customWidth="1"/>
    <col min="15883" max="15883" width="12" style="119" customWidth="1"/>
    <col min="15884" max="15884" width="13.7109375" style="119" customWidth="1"/>
    <col min="15885" max="16131" width="9.140625" style="119"/>
    <col min="16132" max="16132" width="13.28515625" style="119" customWidth="1"/>
    <col min="16133" max="16133" width="26.140625" style="119" customWidth="1"/>
    <col min="16134" max="16134" width="12.140625" style="119" customWidth="1"/>
    <col min="16135" max="16135" width="11.5703125" style="119" customWidth="1"/>
    <col min="16136" max="16136" width="37.85546875" style="119" customWidth="1"/>
    <col min="16137" max="16137" width="12.140625" style="119" customWidth="1"/>
    <col min="16138" max="16138" width="8.42578125" style="119" customWidth="1"/>
    <col min="16139" max="16139" width="12" style="119" customWidth="1"/>
    <col min="16140" max="16140" width="13.7109375" style="119" customWidth="1"/>
    <col min="16141" max="16384" width="9.140625" style="119"/>
  </cols>
  <sheetData>
    <row r="1" spans="1:15" customFormat="1" ht="15">
      <c r="A1" s="653" t="str">
        <f>'765 KV Package_Line_2B'!A2:K2</f>
        <v xml:space="preserve">Estimate for Construction of   
PART A: 765 KV DC LINE HEXA ACSR ZEBRA  from EXISTING 765/400 KV AIS GRID S/S, PGCIL, PHULAPADA (ANGUL) - TO PROPOSED 765/400/220 kV GIS S/S , Betakholi (74.059 kMS) </v>
      </c>
      <c r="B1" s="654"/>
      <c r="C1" s="654"/>
      <c r="D1" s="654"/>
      <c r="E1" s="654"/>
      <c r="F1" s="654"/>
      <c r="G1" s="654"/>
      <c r="H1" s="654"/>
      <c r="I1" s="654"/>
      <c r="J1" s="654"/>
      <c r="K1" s="654"/>
      <c r="L1" s="655"/>
      <c r="M1" s="163"/>
      <c r="N1" s="163"/>
      <c r="O1" s="163"/>
    </row>
    <row r="2" spans="1:15" customFormat="1" ht="32.25" customHeight="1">
      <c r="A2" s="656" t="s">
        <v>409</v>
      </c>
      <c r="B2" s="657"/>
      <c r="C2" s="657"/>
      <c r="D2" s="657"/>
      <c r="E2" s="657"/>
      <c r="F2" s="657"/>
      <c r="G2" s="657"/>
      <c r="H2" s="657"/>
      <c r="I2" s="657"/>
      <c r="J2" s="657"/>
      <c r="K2" s="657"/>
      <c r="L2" s="658"/>
      <c r="M2" s="163"/>
      <c r="N2" s="163"/>
      <c r="O2" s="163"/>
    </row>
    <row r="3" spans="1:15" ht="12.6" customHeight="1">
      <c r="A3" s="121"/>
      <c r="B3" s="122"/>
      <c r="C3" s="122"/>
      <c r="D3" s="122"/>
      <c r="E3" s="122"/>
      <c r="F3" s="122"/>
      <c r="G3" s="122"/>
      <c r="H3" s="122"/>
      <c r="I3" s="122"/>
      <c r="J3" s="164"/>
      <c r="K3" s="164"/>
      <c r="L3" s="165"/>
    </row>
    <row r="4" spans="1:15" ht="12.75" customHeight="1">
      <c r="A4" s="123" t="s">
        <v>206</v>
      </c>
      <c r="B4" s="124"/>
      <c r="C4" s="125"/>
      <c r="D4" s="126"/>
      <c r="E4" s="126"/>
      <c r="F4" s="126"/>
      <c r="G4" s="126"/>
      <c r="H4" s="126"/>
      <c r="I4" s="166"/>
      <c r="J4" s="167"/>
      <c r="K4" s="167"/>
      <c r="L4" s="168"/>
    </row>
    <row r="5" spans="1:15" ht="24.75" customHeight="1">
      <c r="A5" s="127" t="s">
        <v>207</v>
      </c>
      <c r="B5" s="81" t="s">
        <v>208</v>
      </c>
      <c r="C5" s="659" t="s">
        <v>209</v>
      </c>
      <c r="D5" s="660"/>
      <c r="E5" s="661"/>
      <c r="F5" s="447"/>
      <c r="G5" s="447"/>
      <c r="H5" s="448" t="s">
        <v>210</v>
      </c>
      <c r="I5" s="659" t="s">
        <v>211</v>
      </c>
      <c r="J5" s="660"/>
      <c r="K5" s="660"/>
      <c r="L5" s="661"/>
    </row>
    <row r="6" spans="1:15" ht="15.95" customHeight="1">
      <c r="A6" s="128"/>
      <c r="B6" s="129"/>
      <c r="C6" s="662"/>
      <c r="D6" s="662"/>
      <c r="E6" s="662"/>
      <c r="F6" s="130"/>
      <c r="G6" s="130"/>
      <c r="H6" s="130"/>
      <c r="I6" s="83" t="s">
        <v>212</v>
      </c>
      <c r="J6" s="131" t="s">
        <v>213</v>
      </c>
      <c r="K6" s="81" t="s">
        <v>214</v>
      </c>
      <c r="L6" s="131" t="s">
        <v>215</v>
      </c>
    </row>
    <row r="7" spans="1:15" ht="15.95" customHeight="1">
      <c r="A7" s="131">
        <v>1</v>
      </c>
      <c r="B7" s="86" t="s">
        <v>216</v>
      </c>
      <c r="C7" s="663" t="s">
        <v>217</v>
      </c>
      <c r="D7" s="664"/>
      <c r="E7" s="664"/>
      <c r="F7" s="133">
        <v>44</v>
      </c>
      <c r="G7" s="133"/>
      <c r="H7" s="133">
        <f>F7+G7</f>
        <v>44</v>
      </c>
      <c r="I7" s="169">
        <v>35354</v>
      </c>
      <c r="J7" s="169">
        <v>13938</v>
      </c>
      <c r="K7" s="169">
        <v>1718</v>
      </c>
      <c r="L7" s="92">
        <f>I7+J7+K7</f>
        <v>51010</v>
      </c>
    </row>
    <row r="8" spans="1:15" ht="15.95" customHeight="1">
      <c r="A8" s="131"/>
      <c r="B8" s="86"/>
      <c r="C8" s="663" t="s">
        <v>218</v>
      </c>
      <c r="D8" s="664"/>
      <c r="E8" s="664"/>
      <c r="F8" s="133">
        <v>46</v>
      </c>
      <c r="G8" s="133"/>
      <c r="H8" s="133">
        <f t="shared" ref="H8:H45" si="0">F8+G8</f>
        <v>46</v>
      </c>
      <c r="I8" s="169">
        <v>36505</v>
      </c>
      <c r="J8" s="169">
        <v>17925</v>
      </c>
      <c r="K8" s="169">
        <v>1850</v>
      </c>
      <c r="L8" s="92">
        <f t="shared" ref="L8:L45" si="1">I8+J8+K8</f>
        <v>56280</v>
      </c>
    </row>
    <row r="9" spans="1:15" ht="15.95" customHeight="1">
      <c r="A9" s="131"/>
      <c r="B9" s="86"/>
      <c r="C9" s="663" t="s">
        <v>219</v>
      </c>
      <c r="D9" s="664"/>
      <c r="E9" s="664"/>
      <c r="F9" s="133">
        <v>37</v>
      </c>
      <c r="G9" s="133"/>
      <c r="H9" s="133">
        <f t="shared" si="0"/>
        <v>37</v>
      </c>
      <c r="I9" s="169">
        <v>38256</v>
      </c>
      <c r="J9" s="169">
        <v>18594</v>
      </c>
      <c r="K9" s="169">
        <v>1920</v>
      </c>
      <c r="L9" s="92">
        <f t="shared" si="1"/>
        <v>58770</v>
      </c>
    </row>
    <row r="10" spans="1:15" ht="15.95" customHeight="1">
      <c r="A10" s="131"/>
      <c r="B10" s="86"/>
      <c r="C10" s="663" t="s">
        <v>220</v>
      </c>
      <c r="D10" s="664"/>
      <c r="E10" s="664"/>
      <c r="F10" s="133">
        <v>11</v>
      </c>
      <c r="G10" s="133"/>
      <c r="H10" s="133">
        <f t="shared" si="0"/>
        <v>11</v>
      </c>
      <c r="I10" s="169">
        <v>40168</v>
      </c>
      <c r="J10" s="169">
        <v>19523</v>
      </c>
      <c r="K10" s="169">
        <v>2016</v>
      </c>
      <c r="L10" s="92">
        <f t="shared" si="1"/>
        <v>61707</v>
      </c>
    </row>
    <row r="11" spans="1:15" ht="15.95" customHeight="1">
      <c r="A11" s="131"/>
      <c r="B11" s="134"/>
      <c r="C11" s="663" t="s">
        <v>221</v>
      </c>
      <c r="D11" s="664"/>
      <c r="E11" s="664"/>
      <c r="F11" s="133">
        <f>F7+F8+F9+F10</f>
        <v>138</v>
      </c>
      <c r="G11" s="133"/>
      <c r="H11" s="133">
        <f t="shared" si="0"/>
        <v>138</v>
      </c>
      <c r="I11" s="169">
        <v>1851</v>
      </c>
      <c r="J11" s="169">
        <v>0</v>
      </c>
      <c r="K11" s="169">
        <v>92.55</v>
      </c>
      <c r="L11" s="92">
        <f t="shared" si="1"/>
        <v>1943.55</v>
      </c>
    </row>
    <row r="12" spans="1:15" ht="15.95" customHeight="1">
      <c r="A12" s="131"/>
      <c r="B12" s="135"/>
      <c r="C12" s="663" t="s">
        <v>222</v>
      </c>
      <c r="D12" s="664"/>
      <c r="E12" s="664"/>
      <c r="F12" s="133">
        <v>8</v>
      </c>
      <c r="G12" s="133"/>
      <c r="H12" s="133">
        <f t="shared" si="0"/>
        <v>8</v>
      </c>
      <c r="I12" s="169">
        <v>0</v>
      </c>
      <c r="J12" s="169">
        <v>5554</v>
      </c>
      <c r="K12" s="169">
        <v>277.7</v>
      </c>
      <c r="L12" s="92">
        <f t="shared" si="1"/>
        <v>5831.7</v>
      </c>
      <c r="M12" s="170">
        <f>(H11*L12)/1000</f>
        <v>804.77459999999996</v>
      </c>
    </row>
    <row r="13" spans="1:15" ht="15.95" customHeight="1">
      <c r="A13" s="131"/>
      <c r="B13" s="135"/>
      <c r="C13" s="136"/>
      <c r="D13" s="137"/>
      <c r="E13" s="138"/>
      <c r="F13" s="133"/>
      <c r="G13" s="133"/>
      <c r="H13" s="133"/>
      <c r="I13" s="169"/>
      <c r="J13" s="169"/>
      <c r="K13" s="169"/>
      <c r="L13" s="92"/>
    </row>
    <row r="14" spans="1:15" ht="15.95" customHeight="1">
      <c r="A14" s="131">
        <v>2</v>
      </c>
      <c r="B14" s="86" t="s">
        <v>223</v>
      </c>
      <c r="C14" s="663" t="s">
        <v>224</v>
      </c>
      <c r="D14" s="664"/>
      <c r="E14" s="664"/>
      <c r="F14" s="133">
        <v>4</v>
      </c>
      <c r="G14" s="133"/>
      <c r="H14" s="133">
        <f t="shared" si="0"/>
        <v>4</v>
      </c>
      <c r="I14" s="169">
        <v>61055</v>
      </c>
      <c r="J14" s="169">
        <v>15468</v>
      </c>
      <c r="K14" s="169">
        <v>2828</v>
      </c>
      <c r="L14" s="92">
        <f t="shared" si="1"/>
        <v>79351</v>
      </c>
    </row>
    <row r="15" spans="1:15" ht="15.95" customHeight="1">
      <c r="A15" s="131"/>
      <c r="B15" s="86"/>
      <c r="C15" s="663" t="s">
        <v>225</v>
      </c>
      <c r="D15" s="664"/>
      <c r="E15" s="664"/>
      <c r="F15" s="133">
        <v>2</v>
      </c>
      <c r="G15" s="133"/>
      <c r="H15" s="133">
        <f t="shared" si="0"/>
        <v>2</v>
      </c>
      <c r="I15" s="169">
        <v>66318</v>
      </c>
      <c r="J15" s="169">
        <v>13939</v>
      </c>
      <c r="K15" s="169">
        <v>2964</v>
      </c>
      <c r="L15" s="92">
        <f t="shared" si="1"/>
        <v>83221</v>
      </c>
    </row>
    <row r="16" spans="1:15" ht="15.95" customHeight="1">
      <c r="A16" s="131"/>
      <c r="B16" s="86"/>
      <c r="C16" s="663" t="s">
        <v>226</v>
      </c>
      <c r="D16" s="664"/>
      <c r="E16" s="664"/>
      <c r="F16" s="133">
        <v>0</v>
      </c>
      <c r="G16" s="133"/>
      <c r="H16" s="133">
        <f t="shared" si="0"/>
        <v>0</v>
      </c>
      <c r="I16" s="169">
        <v>69634</v>
      </c>
      <c r="J16" s="169">
        <v>14636</v>
      </c>
      <c r="K16" s="169">
        <v>3112</v>
      </c>
      <c r="L16" s="92">
        <f t="shared" si="1"/>
        <v>87382</v>
      </c>
    </row>
    <row r="17" spans="1:13" ht="15.95" customHeight="1">
      <c r="A17" s="131"/>
      <c r="B17" s="86"/>
      <c r="C17" s="663" t="s">
        <v>227</v>
      </c>
      <c r="D17" s="664"/>
      <c r="E17" s="664"/>
      <c r="F17" s="133">
        <v>4</v>
      </c>
      <c r="G17" s="133"/>
      <c r="H17" s="133">
        <f t="shared" si="0"/>
        <v>4</v>
      </c>
      <c r="I17" s="169">
        <v>73116</v>
      </c>
      <c r="J17" s="169">
        <v>15368</v>
      </c>
      <c r="K17" s="169">
        <v>3267</v>
      </c>
      <c r="L17" s="92">
        <f t="shared" si="1"/>
        <v>91751</v>
      </c>
    </row>
    <row r="18" spans="1:13" ht="15.95" customHeight="1">
      <c r="A18" s="131"/>
      <c r="B18" s="134"/>
      <c r="C18" s="663" t="s">
        <v>221</v>
      </c>
      <c r="D18" s="664"/>
      <c r="E18" s="664"/>
      <c r="F18" s="133">
        <f>F14+F15+F16+F17</f>
        <v>10</v>
      </c>
      <c r="G18" s="133"/>
      <c r="H18" s="133">
        <f t="shared" si="0"/>
        <v>10</v>
      </c>
      <c r="I18" s="169">
        <v>2753</v>
      </c>
      <c r="J18" s="169">
        <v>0</v>
      </c>
      <c r="K18" s="169">
        <v>137.65</v>
      </c>
      <c r="L18" s="92">
        <f t="shared" si="1"/>
        <v>2890.65</v>
      </c>
    </row>
    <row r="19" spans="1:13" ht="15.95" customHeight="1">
      <c r="A19" s="131"/>
      <c r="B19" s="135"/>
      <c r="C19" s="663" t="s">
        <v>222</v>
      </c>
      <c r="D19" s="664"/>
      <c r="E19" s="664"/>
      <c r="F19" s="133">
        <v>1</v>
      </c>
      <c r="G19" s="133"/>
      <c r="H19" s="133">
        <f t="shared" si="0"/>
        <v>1</v>
      </c>
      <c r="I19" s="169">
        <v>0</v>
      </c>
      <c r="J19" s="169">
        <v>8258</v>
      </c>
      <c r="K19" s="169">
        <v>412.9</v>
      </c>
      <c r="L19" s="92">
        <f t="shared" si="1"/>
        <v>8670.9</v>
      </c>
      <c r="M19" s="170">
        <f>(H18*L19)/1000</f>
        <v>86.709000000000003</v>
      </c>
    </row>
    <row r="20" spans="1:13" ht="15.95" customHeight="1">
      <c r="A20" s="139"/>
      <c r="B20" s="135"/>
      <c r="C20" s="94"/>
      <c r="D20" s="95"/>
      <c r="E20" s="133"/>
      <c r="F20" s="133"/>
      <c r="G20" s="133"/>
      <c r="H20" s="133"/>
      <c r="I20" s="169"/>
      <c r="J20" s="169"/>
      <c r="K20" s="169"/>
      <c r="L20" s="92"/>
    </row>
    <row r="21" spans="1:13" ht="15.95" customHeight="1">
      <c r="A21" s="131">
        <v>3</v>
      </c>
      <c r="B21" s="86" t="s">
        <v>228</v>
      </c>
      <c r="C21" s="663" t="s">
        <v>229</v>
      </c>
      <c r="D21" s="664"/>
      <c r="E21" s="664"/>
      <c r="F21" s="133">
        <v>8</v>
      </c>
      <c r="G21" s="133"/>
      <c r="H21" s="133">
        <f t="shared" si="0"/>
        <v>8</v>
      </c>
      <c r="I21" s="169">
        <v>70270</v>
      </c>
      <c r="J21" s="169">
        <v>19025</v>
      </c>
      <c r="K21" s="169">
        <v>3185</v>
      </c>
      <c r="L21" s="92">
        <f t="shared" si="1"/>
        <v>92480</v>
      </c>
    </row>
    <row r="22" spans="1:13" ht="15.95" customHeight="1">
      <c r="A22" s="131"/>
      <c r="B22" s="86"/>
      <c r="C22" s="663" t="s">
        <v>230</v>
      </c>
      <c r="D22" s="664"/>
      <c r="E22" s="664"/>
      <c r="F22" s="133">
        <v>4</v>
      </c>
      <c r="G22" s="133"/>
      <c r="H22" s="133">
        <f t="shared" si="0"/>
        <v>4</v>
      </c>
      <c r="I22" s="169">
        <v>72501</v>
      </c>
      <c r="J22" s="169">
        <v>20502</v>
      </c>
      <c r="K22" s="169">
        <v>3286</v>
      </c>
      <c r="L22" s="92">
        <f t="shared" si="1"/>
        <v>96289</v>
      </c>
    </row>
    <row r="23" spans="1:13" ht="15.95" customHeight="1">
      <c r="A23" s="131"/>
      <c r="B23" s="86"/>
      <c r="C23" s="663" t="s">
        <v>231</v>
      </c>
      <c r="D23" s="664"/>
      <c r="E23" s="664"/>
      <c r="F23" s="133">
        <v>0</v>
      </c>
      <c r="G23" s="133"/>
      <c r="H23" s="133">
        <f t="shared" si="0"/>
        <v>0</v>
      </c>
      <c r="I23" s="169">
        <v>76126</v>
      </c>
      <c r="J23" s="169">
        <v>21527</v>
      </c>
      <c r="K23" s="169">
        <v>3451</v>
      </c>
      <c r="L23" s="92">
        <f t="shared" si="1"/>
        <v>101104</v>
      </c>
    </row>
    <row r="24" spans="1:13" ht="15.95" customHeight="1">
      <c r="A24" s="131"/>
      <c r="B24" s="86"/>
      <c r="C24" s="663" t="s">
        <v>232</v>
      </c>
      <c r="D24" s="664"/>
      <c r="E24" s="664"/>
      <c r="F24" s="133">
        <v>1</v>
      </c>
      <c r="G24" s="133"/>
      <c r="H24" s="133">
        <f t="shared" si="0"/>
        <v>1</v>
      </c>
      <c r="I24" s="169">
        <v>79933</v>
      </c>
      <c r="J24" s="169">
        <v>22603</v>
      </c>
      <c r="K24" s="169">
        <v>3623</v>
      </c>
      <c r="L24" s="92">
        <f t="shared" si="1"/>
        <v>106159</v>
      </c>
    </row>
    <row r="25" spans="1:13" ht="15.95" customHeight="1">
      <c r="A25" s="131"/>
      <c r="B25" s="134"/>
      <c r="C25" s="663" t="s">
        <v>221</v>
      </c>
      <c r="D25" s="664"/>
      <c r="E25" s="664"/>
      <c r="F25" s="133">
        <f>F21+F22+F23+F24</f>
        <v>13</v>
      </c>
      <c r="G25" s="133"/>
      <c r="H25" s="133">
        <f t="shared" si="0"/>
        <v>13</v>
      </c>
      <c r="I25" s="169">
        <v>3185</v>
      </c>
      <c r="J25" s="169">
        <v>0</v>
      </c>
      <c r="K25" s="169">
        <v>159.25</v>
      </c>
      <c r="L25" s="92">
        <f t="shared" si="1"/>
        <v>3344.25</v>
      </c>
    </row>
    <row r="26" spans="1:13" ht="15.95" customHeight="1">
      <c r="A26" s="131"/>
      <c r="B26" s="135"/>
      <c r="C26" s="663" t="s">
        <v>222</v>
      </c>
      <c r="D26" s="664"/>
      <c r="E26" s="664"/>
      <c r="F26" s="133">
        <v>2</v>
      </c>
      <c r="G26" s="133"/>
      <c r="H26" s="133">
        <f t="shared" si="0"/>
        <v>2</v>
      </c>
      <c r="I26" s="169">
        <v>0</v>
      </c>
      <c r="J26" s="169">
        <v>9554</v>
      </c>
      <c r="K26" s="169">
        <v>477.7</v>
      </c>
      <c r="L26" s="92">
        <f t="shared" si="1"/>
        <v>10031.700000000001</v>
      </c>
      <c r="M26" s="170">
        <f>(H25*L26)/1000</f>
        <v>130.41210000000001</v>
      </c>
    </row>
    <row r="27" spans="1:13" ht="15.95" customHeight="1">
      <c r="A27" s="131"/>
      <c r="B27" s="86"/>
      <c r="C27" s="664"/>
      <c r="D27" s="664"/>
      <c r="E27" s="664"/>
      <c r="F27" s="133"/>
      <c r="G27" s="133"/>
      <c r="H27" s="133"/>
      <c r="I27" s="169"/>
      <c r="J27" s="169"/>
      <c r="K27" s="169"/>
      <c r="L27" s="92"/>
    </row>
    <row r="28" spans="1:13" ht="15.95" customHeight="1">
      <c r="A28" s="131">
        <v>4</v>
      </c>
      <c r="B28" s="86" t="s">
        <v>233</v>
      </c>
      <c r="C28" s="663" t="s">
        <v>234</v>
      </c>
      <c r="D28" s="664"/>
      <c r="E28" s="664"/>
      <c r="F28" s="133">
        <v>13</v>
      </c>
      <c r="G28" s="133"/>
      <c r="H28" s="133">
        <f t="shared" si="0"/>
        <v>13</v>
      </c>
      <c r="I28" s="169">
        <v>81513</v>
      </c>
      <c r="J28" s="169">
        <v>22069</v>
      </c>
      <c r="K28" s="169">
        <v>3695</v>
      </c>
      <c r="L28" s="92">
        <f t="shared" si="1"/>
        <v>107277</v>
      </c>
    </row>
    <row r="29" spans="1:13" ht="15.95" customHeight="1">
      <c r="A29" s="131"/>
      <c r="B29" s="86"/>
      <c r="C29" s="663" t="s">
        <v>235</v>
      </c>
      <c r="D29" s="664"/>
      <c r="E29" s="664"/>
      <c r="F29" s="133">
        <v>7</v>
      </c>
      <c r="G29" s="133"/>
      <c r="H29" s="133">
        <f t="shared" si="0"/>
        <v>7</v>
      </c>
      <c r="I29" s="169">
        <v>84101</v>
      </c>
      <c r="J29" s="169">
        <v>23782</v>
      </c>
      <c r="K29" s="169">
        <v>3812</v>
      </c>
      <c r="L29" s="92">
        <f t="shared" si="1"/>
        <v>111695</v>
      </c>
    </row>
    <row r="30" spans="1:13" ht="15.95" customHeight="1">
      <c r="A30" s="131"/>
      <c r="B30" s="86"/>
      <c r="C30" s="663" t="s">
        <v>236</v>
      </c>
      <c r="D30" s="664"/>
      <c r="E30" s="664"/>
      <c r="F30" s="133">
        <v>4</v>
      </c>
      <c r="G30" s="133"/>
      <c r="H30" s="133">
        <f t="shared" si="0"/>
        <v>4</v>
      </c>
      <c r="I30" s="169">
        <v>88306</v>
      </c>
      <c r="J30" s="169">
        <v>24971</v>
      </c>
      <c r="K30" s="169">
        <v>4003</v>
      </c>
      <c r="L30" s="92">
        <f t="shared" si="1"/>
        <v>117280</v>
      </c>
    </row>
    <row r="31" spans="1:13" ht="15.95" customHeight="1">
      <c r="A31" s="131"/>
      <c r="B31" s="86"/>
      <c r="C31" s="663" t="s">
        <v>237</v>
      </c>
      <c r="D31" s="664"/>
      <c r="E31" s="664"/>
      <c r="F31" s="133">
        <v>2</v>
      </c>
      <c r="G31" s="133"/>
      <c r="H31" s="133">
        <f t="shared" si="0"/>
        <v>2</v>
      </c>
      <c r="I31" s="169">
        <v>92722</v>
      </c>
      <c r="J31" s="169">
        <v>26219</v>
      </c>
      <c r="K31" s="169">
        <v>4203</v>
      </c>
      <c r="L31" s="92">
        <f t="shared" si="1"/>
        <v>123144</v>
      </c>
    </row>
    <row r="32" spans="1:13" ht="15.95" customHeight="1">
      <c r="A32" s="131"/>
      <c r="B32" s="134"/>
      <c r="C32" s="663" t="s">
        <v>221</v>
      </c>
      <c r="D32" s="664"/>
      <c r="E32" s="664"/>
      <c r="F32" s="133">
        <f>F28+F29+F30+F31</f>
        <v>26</v>
      </c>
      <c r="G32" s="133"/>
      <c r="H32" s="133">
        <f t="shared" si="0"/>
        <v>26</v>
      </c>
      <c r="I32" s="169">
        <v>3695</v>
      </c>
      <c r="J32" s="169">
        <v>0</v>
      </c>
      <c r="K32" s="169">
        <v>185</v>
      </c>
      <c r="L32" s="92">
        <f t="shared" si="1"/>
        <v>3880</v>
      </c>
    </row>
    <row r="33" spans="1:13" ht="15.95" customHeight="1">
      <c r="A33" s="131"/>
      <c r="B33" s="135"/>
      <c r="C33" s="663" t="s">
        <v>222</v>
      </c>
      <c r="D33" s="664"/>
      <c r="E33" s="664"/>
      <c r="F33" s="133">
        <v>2</v>
      </c>
      <c r="G33" s="133"/>
      <c r="H33" s="133">
        <f t="shared" si="0"/>
        <v>2</v>
      </c>
      <c r="I33" s="169">
        <v>0</v>
      </c>
      <c r="J33" s="169">
        <v>11083</v>
      </c>
      <c r="K33" s="169">
        <v>554</v>
      </c>
      <c r="L33" s="92">
        <f t="shared" si="1"/>
        <v>11637</v>
      </c>
      <c r="M33" s="119">
        <f>(H32*L33)/1000</f>
        <v>302.56200000000001</v>
      </c>
    </row>
    <row r="34" spans="1:13" ht="15.95" customHeight="1">
      <c r="A34" s="131"/>
      <c r="B34" s="86"/>
      <c r="C34" s="664"/>
      <c r="D34" s="664"/>
      <c r="E34" s="664"/>
      <c r="F34" s="133"/>
      <c r="G34" s="133"/>
      <c r="H34" s="133"/>
      <c r="I34" s="169"/>
      <c r="J34" s="169"/>
      <c r="K34" s="169"/>
      <c r="L34" s="92"/>
    </row>
    <row r="35" spans="1:13" ht="15.95" customHeight="1">
      <c r="A35" s="131">
        <v>5</v>
      </c>
      <c r="B35" s="86" t="s">
        <v>238</v>
      </c>
      <c r="C35" s="663" t="s">
        <v>239</v>
      </c>
      <c r="D35" s="664"/>
      <c r="E35" s="664"/>
      <c r="F35" s="133">
        <v>2</v>
      </c>
      <c r="G35" s="133"/>
      <c r="H35" s="133">
        <f t="shared" si="0"/>
        <v>2</v>
      </c>
      <c r="I35" s="169">
        <v>90502</v>
      </c>
      <c r="J35" s="169">
        <v>22593</v>
      </c>
      <c r="K35" s="169">
        <v>4073</v>
      </c>
      <c r="L35" s="92">
        <f t="shared" si="1"/>
        <v>117168</v>
      </c>
    </row>
    <row r="36" spans="1:13" ht="15.95" customHeight="1">
      <c r="A36" s="131"/>
      <c r="B36" s="86"/>
      <c r="C36" s="663" t="s">
        <v>240</v>
      </c>
      <c r="D36" s="664"/>
      <c r="E36" s="664"/>
      <c r="F36" s="133">
        <v>2</v>
      </c>
      <c r="G36" s="133"/>
      <c r="H36" s="133">
        <f t="shared" si="0"/>
        <v>2</v>
      </c>
      <c r="I36" s="169">
        <v>94978</v>
      </c>
      <c r="J36" s="169">
        <v>22456</v>
      </c>
      <c r="K36" s="169">
        <v>4242</v>
      </c>
      <c r="L36" s="92">
        <f t="shared" si="1"/>
        <v>121676</v>
      </c>
    </row>
    <row r="37" spans="1:13" ht="15.95" customHeight="1">
      <c r="A37" s="131"/>
      <c r="B37" s="86"/>
      <c r="C37" s="663" t="s">
        <v>241</v>
      </c>
      <c r="D37" s="664"/>
      <c r="E37" s="664"/>
      <c r="F37" s="133">
        <v>0</v>
      </c>
      <c r="G37" s="133"/>
      <c r="H37" s="133">
        <f t="shared" si="0"/>
        <v>0</v>
      </c>
      <c r="I37" s="169">
        <v>99727</v>
      </c>
      <c r="J37" s="169">
        <v>23579</v>
      </c>
      <c r="K37" s="169">
        <v>4454</v>
      </c>
      <c r="L37" s="92">
        <f t="shared" si="1"/>
        <v>127760</v>
      </c>
    </row>
    <row r="38" spans="1:13" ht="15.95" customHeight="1">
      <c r="A38" s="131"/>
      <c r="B38" s="86"/>
      <c r="C38" s="663" t="s">
        <v>242</v>
      </c>
      <c r="D38" s="664"/>
      <c r="E38" s="664"/>
      <c r="F38" s="133">
        <v>2</v>
      </c>
      <c r="G38" s="133"/>
      <c r="H38" s="133">
        <f t="shared" si="0"/>
        <v>2</v>
      </c>
      <c r="I38" s="169">
        <v>104713</v>
      </c>
      <c r="J38" s="169">
        <v>24758</v>
      </c>
      <c r="K38" s="169">
        <v>4677</v>
      </c>
      <c r="L38" s="92">
        <f t="shared" si="1"/>
        <v>134148</v>
      </c>
    </row>
    <row r="39" spans="1:13" ht="15.95" customHeight="1">
      <c r="A39" s="131"/>
      <c r="B39" s="86"/>
      <c r="C39" s="663" t="s">
        <v>243</v>
      </c>
      <c r="D39" s="664"/>
      <c r="E39" s="664"/>
      <c r="F39" s="97">
        <v>2</v>
      </c>
      <c r="G39" s="133"/>
      <c r="H39" s="133">
        <f t="shared" si="0"/>
        <v>2</v>
      </c>
      <c r="I39" s="171">
        <v>160508</v>
      </c>
      <c r="J39" s="161">
        <v>36846</v>
      </c>
      <c r="K39" s="171">
        <v>8881</v>
      </c>
      <c r="L39" s="92">
        <f t="shared" si="1"/>
        <v>206235</v>
      </c>
    </row>
    <row r="40" spans="1:13" ht="15.95" customHeight="1">
      <c r="A40" s="131"/>
      <c r="B40" s="86"/>
      <c r="C40" s="663" t="s">
        <v>244</v>
      </c>
      <c r="D40" s="664"/>
      <c r="E40" s="664"/>
      <c r="F40" s="97">
        <v>4</v>
      </c>
      <c r="G40" s="133"/>
      <c r="H40" s="133">
        <f t="shared" si="0"/>
        <v>4</v>
      </c>
      <c r="I40" s="171">
        <v>210964</v>
      </c>
      <c r="J40" s="161">
        <v>48428</v>
      </c>
      <c r="K40" s="171">
        <v>11673</v>
      </c>
      <c r="L40" s="92">
        <f t="shared" si="1"/>
        <v>271065</v>
      </c>
    </row>
    <row r="41" spans="1:13" ht="15.95" customHeight="1">
      <c r="A41" s="131"/>
      <c r="B41" s="134"/>
      <c r="C41" s="663" t="s">
        <v>221</v>
      </c>
      <c r="D41" s="664"/>
      <c r="E41" s="664"/>
      <c r="F41" s="97">
        <f>F35+F36+F37+F38</f>
        <v>6</v>
      </c>
      <c r="G41" s="133"/>
      <c r="H41" s="133">
        <f t="shared" si="0"/>
        <v>6</v>
      </c>
      <c r="I41" s="171">
        <v>4024</v>
      </c>
      <c r="J41" s="171">
        <v>0</v>
      </c>
      <c r="K41" s="171">
        <v>201.2</v>
      </c>
      <c r="L41" s="92">
        <f t="shared" si="1"/>
        <v>4225.2</v>
      </c>
    </row>
    <row r="42" spans="1:13" ht="15.95" customHeight="1">
      <c r="A42" s="131"/>
      <c r="B42" s="140"/>
      <c r="C42" s="663" t="s">
        <v>245</v>
      </c>
      <c r="D42" s="664"/>
      <c r="E42" s="664"/>
      <c r="F42" s="97">
        <v>2</v>
      </c>
      <c r="G42" s="133"/>
      <c r="H42" s="133">
        <f t="shared" si="0"/>
        <v>2</v>
      </c>
      <c r="I42" s="171">
        <v>4215</v>
      </c>
      <c r="J42" s="171">
        <v>0</v>
      </c>
      <c r="K42" s="171">
        <v>201</v>
      </c>
      <c r="L42" s="92">
        <f t="shared" si="1"/>
        <v>4416</v>
      </c>
    </row>
    <row r="43" spans="1:13" ht="15.95" customHeight="1">
      <c r="A43" s="131"/>
      <c r="B43" s="140"/>
      <c r="C43" s="663" t="s">
        <v>246</v>
      </c>
      <c r="D43" s="664"/>
      <c r="E43" s="664"/>
      <c r="F43" s="97">
        <v>4</v>
      </c>
      <c r="G43" s="133"/>
      <c r="H43" s="133">
        <f t="shared" si="0"/>
        <v>4</v>
      </c>
      <c r="I43" s="171">
        <v>4676</v>
      </c>
      <c r="J43" s="171">
        <v>0</v>
      </c>
      <c r="K43" s="171">
        <v>202</v>
      </c>
      <c r="L43" s="92">
        <f t="shared" si="1"/>
        <v>4878</v>
      </c>
    </row>
    <row r="44" spans="1:13" ht="15.95" customHeight="1">
      <c r="A44" s="131"/>
      <c r="B44" s="135"/>
      <c r="C44" s="663" t="s">
        <v>222</v>
      </c>
      <c r="D44" s="664"/>
      <c r="E44" s="664"/>
      <c r="F44" s="97">
        <v>2</v>
      </c>
      <c r="G44" s="97"/>
      <c r="H44" s="133">
        <f t="shared" si="0"/>
        <v>2</v>
      </c>
      <c r="I44" s="171">
        <v>0</v>
      </c>
      <c r="J44" s="171">
        <v>12073</v>
      </c>
      <c r="K44" s="171">
        <v>603.65</v>
      </c>
      <c r="L44" s="92">
        <f t="shared" si="1"/>
        <v>12676.65</v>
      </c>
      <c r="M44" s="170">
        <f>(H41*L44)/1000</f>
        <v>76.059899999999999</v>
      </c>
    </row>
    <row r="45" spans="1:13" ht="15.95" customHeight="1">
      <c r="A45" s="139"/>
      <c r="B45" s="135"/>
      <c r="C45" s="663" t="s">
        <v>247</v>
      </c>
      <c r="D45" s="664"/>
      <c r="E45" s="664"/>
      <c r="F45" s="97">
        <v>0</v>
      </c>
      <c r="G45" s="97"/>
      <c r="H45" s="133">
        <f t="shared" si="0"/>
        <v>0</v>
      </c>
      <c r="I45" s="171"/>
      <c r="J45" s="171"/>
      <c r="K45" s="171"/>
      <c r="L45" s="92">
        <f t="shared" si="1"/>
        <v>0</v>
      </c>
    </row>
    <row r="46" spans="1:13" ht="15.95" customHeight="1">
      <c r="A46" s="141"/>
      <c r="B46" s="142"/>
      <c r="C46" s="143"/>
      <c r="D46" s="143"/>
      <c r="E46" s="143"/>
      <c r="F46" s="143"/>
      <c r="G46" s="143"/>
      <c r="H46" s="144">
        <f>H11+H18+H25+H32+H41+H42+H43</f>
        <v>199</v>
      </c>
      <c r="I46" s="172"/>
      <c r="J46" s="172"/>
      <c r="K46" s="172"/>
      <c r="L46" s="108"/>
    </row>
    <row r="47" spans="1:13" ht="15.95" customHeight="1">
      <c r="A47" s="141"/>
      <c r="B47" s="131" t="s">
        <v>248</v>
      </c>
      <c r="C47" s="132"/>
      <c r="D47" s="132"/>
      <c r="E47" s="143"/>
      <c r="F47" s="143"/>
      <c r="G47" s="143"/>
      <c r="H47" s="291" t="s">
        <v>249</v>
      </c>
      <c r="I47" s="173">
        <f>SUMPRODUCT(H7:H45,I7:I45)/1000</f>
        <v>11097.566000000001</v>
      </c>
      <c r="J47" s="173">
        <f>SUMPRODUCT(H7:H45,J7:J45)/1000</f>
        <v>3879.4070000000002</v>
      </c>
      <c r="K47" s="173">
        <f>SUMPRODUCT(H7:H45,K7:K45)/1000</f>
        <v>545.38905</v>
      </c>
      <c r="L47" s="108"/>
      <c r="M47" s="174">
        <f>M12+M19+M26+M33+M44</f>
        <v>1400.5175999999999</v>
      </c>
    </row>
    <row r="48" spans="1:13" ht="15.95" customHeight="1">
      <c r="A48" s="145"/>
      <c r="B48" s="146" t="s">
        <v>250</v>
      </c>
      <c r="C48" s="147">
        <f>I47</f>
        <v>11097.566000000001</v>
      </c>
      <c r="D48" s="148"/>
      <c r="E48" s="149"/>
      <c r="F48" s="149"/>
      <c r="G48" s="149"/>
      <c r="H48" s="149"/>
      <c r="I48" s="175"/>
      <c r="J48" s="176"/>
      <c r="K48" s="176"/>
      <c r="L48" s="177"/>
      <c r="M48" s="93">
        <f>((H12*J12)+(H19*J19)+(H26*J26)+(H33*J33)+(H44*J44))/1000</f>
        <v>118.11</v>
      </c>
    </row>
    <row r="49" spans="1:22">
      <c r="A49" s="150"/>
      <c r="B49" s="151" t="s">
        <v>213</v>
      </c>
      <c r="C49" s="147">
        <f>J47-M48</f>
        <v>3761.297</v>
      </c>
      <c r="D49" s="148"/>
      <c r="E49" s="149"/>
      <c r="F49" s="149"/>
      <c r="G49" s="149"/>
      <c r="H49" s="665" t="s">
        <v>251</v>
      </c>
      <c r="I49" s="665"/>
      <c r="J49" s="176">
        <f>H11</f>
        <v>138</v>
      </c>
      <c r="K49" s="176"/>
      <c r="L49" s="177"/>
    </row>
    <row r="50" spans="1:22" ht="25.5" customHeight="1">
      <c r="A50" s="152"/>
      <c r="B50" s="153" t="s">
        <v>252</v>
      </c>
      <c r="C50" s="154">
        <f>K47</f>
        <v>545.38905</v>
      </c>
      <c r="D50" s="155"/>
      <c r="E50" s="156"/>
      <c r="F50" s="156"/>
      <c r="G50" s="156"/>
      <c r="H50" s="665" t="s">
        <v>253</v>
      </c>
      <c r="I50" s="665"/>
      <c r="J50" s="156">
        <f>H18+H25+H32+H41+H42+H43</f>
        <v>61</v>
      </c>
      <c r="K50" s="156">
        <f>J50-H18</f>
        <v>51</v>
      </c>
      <c r="L50" s="178"/>
    </row>
    <row r="51" spans="1:22" ht="16.5" customHeight="1">
      <c r="A51" s="150"/>
      <c r="B51" s="151" t="s">
        <v>254</v>
      </c>
      <c r="C51" s="157">
        <f>M48</f>
        <v>118.11</v>
      </c>
      <c r="D51" s="148"/>
      <c r="E51" s="149"/>
      <c r="F51" s="149"/>
      <c r="G51" s="149"/>
      <c r="H51" s="666" t="s">
        <v>255</v>
      </c>
      <c r="I51" s="665"/>
      <c r="J51" s="176">
        <f>J49+J50</f>
        <v>199</v>
      </c>
      <c r="K51" s="176"/>
      <c r="L51" s="177"/>
    </row>
    <row r="52" spans="1:22" ht="16.5" customHeight="1">
      <c r="A52" s="150"/>
      <c r="B52" s="158" t="s">
        <v>256</v>
      </c>
      <c r="C52" s="157"/>
      <c r="D52" s="148"/>
      <c r="E52" s="149"/>
      <c r="F52" s="149"/>
      <c r="G52" s="149"/>
      <c r="H52" s="149"/>
      <c r="I52" s="175"/>
      <c r="J52" s="176"/>
      <c r="K52" s="176"/>
      <c r="L52" s="177"/>
      <c r="O52" s="179"/>
      <c r="P52" s="180">
        <v>0</v>
      </c>
      <c r="Q52" s="180">
        <v>3</v>
      </c>
      <c r="R52" s="180">
        <v>6</v>
      </c>
      <c r="S52" s="180">
        <v>9</v>
      </c>
      <c r="T52" s="180">
        <v>25</v>
      </c>
      <c r="U52" s="180">
        <v>45</v>
      </c>
      <c r="V52" s="180" t="s">
        <v>257</v>
      </c>
    </row>
    <row r="53" spans="1:22" ht="16.5" customHeight="1">
      <c r="A53" s="150"/>
      <c r="B53" s="151" t="s">
        <v>212</v>
      </c>
      <c r="C53" s="147">
        <f>C48</f>
        <v>11097.566000000001</v>
      </c>
      <c r="D53" s="148"/>
      <c r="E53" s="149"/>
      <c r="F53" s="149"/>
      <c r="G53" s="149"/>
      <c r="H53" s="651" t="s">
        <v>411</v>
      </c>
      <c r="I53" s="652"/>
      <c r="J53" s="176">
        <v>74.058999999999997</v>
      </c>
      <c r="K53" s="449" t="s">
        <v>412</v>
      </c>
      <c r="L53" s="177"/>
      <c r="O53" s="180" t="s">
        <v>100</v>
      </c>
      <c r="P53" s="179">
        <v>80</v>
      </c>
      <c r="Q53" s="179">
        <v>38</v>
      </c>
      <c r="R53" s="179">
        <v>20</v>
      </c>
      <c r="S53" s="179">
        <v>3</v>
      </c>
      <c r="T53" s="179"/>
      <c r="U53" s="179"/>
      <c r="V53" s="179">
        <f>P53+Q53+R53+S53+T53+U53</f>
        <v>141</v>
      </c>
    </row>
    <row r="54" spans="1:22" ht="16.5" customHeight="1">
      <c r="A54" s="159"/>
      <c r="B54" s="151" t="s">
        <v>213</v>
      </c>
      <c r="C54" s="147">
        <f>C49</f>
        <v>3761.297</v>
      </c>
      <c r="D54" s="148"/>
      <c r="E54" s="149"/>
      <c r="F54" s="149"/>
      <c r="G54" s="149"/>
      <c r="H54" s="149"/>
      <c r="I54" s="175"/>
      <c r="J54" s="176"/>
      <c r="K54" s="176"/>
      <c r="L54" s="176"/>
      <c r="O54" s="180" t="s">
        <v>101</v>
      </c>
      <c r="P54" s="179">
        <v>7</v>
      </c>
      <c r="Q54" s="179">
        <v>1</v>
      </c>
      <c r="R54" s="179">
        <v>2</v>
      </c>
      <c r="S54" s="179"/>
      <c r="T54" s="179"/>
      <c r="U54" s="179"/>
      <c r="V54" s="179">
        <f>P54+Q54+R54+S54+T54+U54</f>
        <v>10</v>
      </c>
    </row>
    <row r="55" spans="1:22" s="93" customFormat="1" ht="15.95" customHeight="1">
      <c r="B55" s="151" t="s">
        <v>252</v>
      </c>
      <c r="C55" s="160">
        <f>C50</f>
        <v>545.38905</v>
      </c>
      <c r="D55" s="161"/>
      <c r="E55" s="119"/>
      <c r="F55" s="119"/>
      <c r="G55" s="119"/>
      <c r="H55" s="119"/>
      <c r="I55" s="120"/>
      <c r="J55" s="119"/>
      <c r="K55" s="119"/>
      <c r="L55" s="119"/>
      <c r="O55" s="180" t="s">
        <v>102</v>
      </c>
      <c r="P55" s="179">
        <v>15</v>
      </c>
      <c r="Q55" s="179"/>
      <c r="R55" s="179">
        <v>2</v>
      </c>
      <c r="S55" s="179"/>
      <c r="T55" s="179"/>
      <c r="U55" s="179"/>
      <c r="V55" s="179">
        <f>P55+Q55+R55+S55+T55+U55</f>
        <v>17</v>
      </c>
    </row>
    <row r="56" spans="1:22" s="93" customFormat="1" ht="15.95" customHeight="1">
      <c r="B56" s="151" t="s">
        <v>254</v>
      </c>
      <c r="C56" s="162">
        <f>M47</f>
        <v>1400.5175999999999</v>
      </c>
      <c r="D56" s="161"/>
      <c r="E56" s="119"/>
      <c r="F56" s="119"/>
      <c r="G56" s="119"/>
      <c r="H56" s="119"/>
      <c r="I56" s="120"/>
      <c r="J56" s="119"/>
      <c r="K56" s="119"/>
      <c r="L56" s="119"/>
      <c r="O56" s="180" t="s">
        <v>103</v>
      </c>
      <c r="P56" s="179">
        <v>16</v>
      </c>
      <c r="Q56" s="179"/>
      <c r="R56" s="179">
        <v>4</v>
      </c>
      <c r="S56" s="179"/>
      <c r="T56" s="179"/>
      <c r="U56" s="179"/>
      <c r="V56" s="179">
        <f>P56+Q56+R56+S56+T56+U56</f>
        <v>20</v>
      </c>
    </row>
    <row r="57" spans="1:22" s="93" customFormat="1" ht="15.95" customHeight="1">
      <c r="C57" s="118"/>
      <c r="D57" s="119"/>
      <c r="E57" s="119"/>
      <c r="F57" s="119"/>
      <c r="G57" s="119"/>
      <c r="H57" s="119"/>
      <c r="I57" s="120"/>
      <c r="J57" s="119"/>
      <c r="K57" s="119"/>
      <c r="L57" s="119"/>
      <c r="O57" s="180" t="s">
        <v>104</v>
      </c>
      <c r="P57" s="179">
        <v>8</v>
      </c>
      <c r="Q57" s="179">
        <v>1</v>
      </c>
      <c r="R57" s="179">
        <v>3</v>
      </c>
      <c r="S57" s="179"/>
      <c r="T57" s="179">
        <v>2</v>
      </c>
      <c r="U57" s="179">
        <v>6</v>
      </c>
      <c r="V57" s="179">
        <f>P57+Q57+R57+S57+T57+U57</f>
        <v>20</v>
      </c>
    </row>
    <row r="58" spans="1:22" s="93" customFormat="1" ht="15.95" customHeight="1">
      <c r="C58" s="118"/>
      <c r="D58" s="119"/>
      <c r="E58" s="119"/>
      <c r="F58" s="119"/>
      <c r="G58" s="119"/>
      <c r="H58" s="119"/>
      <c r="I58" s="120"/>
      <c r="J58" s="119"/>
      <c r="K58" s="119"/>
      <c r="L58" s="119"/>
      <c r="O58" s="181"/>
      <c r="P58" s="181"/>
      <c r="Q58" s="181"/>
      <c r="R58" s="181"/>
      <c r="S58" s="181"/>
      <c r="T58" s="181"/>
      <c r="U58" s="181"/>
      <c r="V58" s="181">
        <f>SUM(V53:V57)</f>
        <v>208</v>
      </c>
    </row>
    <row r="59" spans="1:22" s="93" customFormat="1" ht="15.95" customHeight="1">
      <c r="C59" s="118"/>
      <c r="D59" s="119"/>
      <c r="E59" s="119"/>
      <c r="F59" s="119"/>
      <c r="G59" s="119"/>
      <c r="H59" s="119"/>
      <c r="I59" s="120"/>
      <c r="J59" s="119"/>
      <c r="K59" s="119"/>
      <c r="L59" s="119"/>
    </row>
    <row r="60" spans="1:22" s="93" customFormat="1" ht="15.95" customHeight="1">
      <c r="C60" s="118"/>
      <c r="D60" s="119"/>
      <c r="E60" s="119"/>
      <c r="F60" s="119"/>
      <c r="G60" s="119"/>
      <c r="H60" s="119"/>
      <c r="I60" s="120"/>
      <c r="J60" s="119"/>
      <c r="K60" s="119"/>
      <c r="L60" s="119"/>
    </row>
    <row r="61" spans="1:22" s="93" customFormat="1" ht="15.95" customHeight="1">
      <c r="C61" s="118"/>
      <c r="D61" s="119"/>
      <c r="E61" s="119"/>
      <c r="F61" s="119"/>
      <c r="G61" s="119"/>
      <c r="H61" s="119"/>
      <c r="I61" s="120"/>
      <c r="J61" s="119"/>
      <c r="K61" s="119"/>
      <c r="L61" s="119"/>
    </row>
    <row r="62" spans="1:22" s="93" customFormat="1" ht="15.95" customHeight="1">
      <c r="C62" s="118"/>
      <c r="D62" s="119"/>
      <c r="E62" s="119"/>
      <c r="F62" s="119"/>
      <c r="G62" s="119"/>
      <c r="H62" s="119"/>
      <c r="I62" s="120"/>
      <c r="J62" s="119"/>
      <c r="K62" s="119"/>
      <c r="L62" s="119"/>
    </row>
    <row r="63" spans="1:22" s="93" customFormat="1" ht="15.95" customHeight="1">
      <c r="C63" s="118"/>
      <c r="D63" s="119"/>
      <c r="E63" s="119"/>
      <c r="F63" s="119"/>
      <c r="G63" s="119"/>
      <c r="H63" s="119"/>
      <c r="I63" s="120"/>
      <c r="J63" s="119"/>
      <c r="K63" s="119"/>
      <c r="L63" s="119"/>
    </row>
    <row r="64" spans="1:22" s="93" customFormat="1" ht="15.95" customHeight="1">
      <c r="C64" s="118"/>
      <c r="D64" s="119"/>
      <c r="E64" s="119"/>
      <c r="F64" s="119"/>
      <c r="G64" s="119"/>
      <c r="H64" s="119"/>
      <c r="I64" s="120"/>
      <c r="J64" s="119"/>
      <c r="K64" s="119"/>
      <c r="L64" s="119"/>
    </row>
    <row r="65" spans="3:12" s="93" customFormat="1" ht="15.95" customHeight="1">
      <c r="C65" s="118"/>
      <c r="D65" s="119"/>
      <c r="E65" s="119"/>
      <c r="F65" s="119"/>
      <c r="G65" s="119"/>
      <c r="H65" s="119"/>
      <c r="I65" s="120"/>
      <c r="J65" s="119"/>
      <c r="K65" s="119"/>
      <c r="L65" s="119"/>
    </row>
    <row r="66" spans="3:12" s="93" customFormat="1" ht="15.95" customHeight="1">
      <c r="C66" s="118"/>
      <c r="D66" s="119"/>
      <c r="E66" s="119"/>
      <c r="F66" s="119"/>
      <c r="G66" s="119"/>
      <c r="H66" s="119"/>
      <c r="I66" s="120"/>
      <c r="J66" s="119"/>
      <c r="K66" s="119"/>
      <c r="L66" s="119"/>
    </row>
    <row r="67" spans="3:12" s="93" customFormat="1" ht="15.95" customHeight="1">
      <c r="C67" s="118"/>
      <c r="D67" s="119"/>
      <c r="E67" s="119"/>
      <c r="F67" s="119"/>
      <c r="G67" s="119"/>
      <c r="H67" s="119"/>
      <c r="I67" s="120"/>
      <c r="J67" s="119"/>
      <c r="K67" s="119"/>
      <c r="L67" s="119"/>
    </row>
    <row r="68" spans="3:12" s="93" customFormat="1" ht="15.95" customHeight="1">
      <c r="C68" s="118"/>
      <c r="D68" s="119"/>
      <c r="E68" s="119"/>
      <c r="F68" s="119"/>
      <c r="G68" s="119"/>
      <c r="H68" s="119"/>
      <c r="I68" s="120"/>
      <c r="J68" s="119"/>
      <c r="K68" s="119"/>
      <c r="L68" s="119"/>
    </row>
    <row r="69" spans="3:12" s="93" customFormat="1" ht="15.95" customHeight="1">
      <c r="C69" s="118"/>
      <c r="D69" s="119"/>
      <c r="E69" s="119"/>
      <c r="F69" s="119"/>
      <c r="G69" s="119"/>
      <c r="H69" s="119"/>
      <c r="I69" s="120"/>
      <c r="J69" s="119"/>
      <c r="K69" s="119"/>
      <c r="L69" s="119"/>
    </row>
    <row r="70" spans="3:12" s="93" customFormat="1" ht="15.95" customHeight="1">
      <c r="C70" s="118"/>
      <c r="D70" s="119"/>
      <c r="E70" s="119"/>
      <c r="F70" s="119"/>
      <c r="G70" s="119"/>
      <c r="H70" s="119"/>
      <c r="I70" s="120"/>
      <c r="J70" s="119"/>
      <c r="K70" s="119"/>
      <c r="L70" s="119"/>
    </row>
    <row r="71" spans="3:12" s="93" customFormat="1" ht="15.95" customHeight="1">
      <c r="C71" s="118"/>
      <c r="D71" s="119"/>
      <c r="E71" s="119"/>
      <c r="F71" s="119"/>
      <c r="G71" s="119"/>
      <c r="H71" s="119"/>
      <c r="I71" s="120"/>
      <c r="J71" s="119"/>
      <c r="K71" s="119"/>
      <c r="L71" s="119"/>
    </row>
    <row r="72" spans="3:12" s="93" customFormat="1" ht="15.95" customHeight="1">
      <c r="C72" s="118"/>
      <c r="D72" s="119"/>
      <c r="E72" s="119"/>
      <c r="F72" s="119"/>
      <c r="G72" s="119"/>
      <c r="H72" s="119"/>
      <c r="I72" s="120"/>
      <c r="J72" s="119"/>
      <c r="K72" s="119"/>
      <c r="L72" s="119"/>
    </row>
    <row r="73" spans="3:12" s="93" customFormat="1" ht="15.95" customHeight="1">
      <c r="C73" s="118"/>
      <c r="D73" s="119"/>
      <c r="E73" s="119"/>
      <c r="F73" s="119"/>
      <c r="G73" s="119"/>
      <c r="H73" s="119"/>
      <c r="I73" s="120"/>
      <c r="J73" s="119"/>
      <c r="K73" s="119"/>
      <c r="L73" s="119"/>
    </row>
    <row r="74" spans="3:12" s="93" customFormat="1" ht="15.95" customHeight="1">
      <c r="C74" s="118"/>
      <c r="D74" s="119"/>
      <c r="E74" s="119"/>
      <c r="F74" s="119"/>
      <c r="G74" s="119"/>
      <c r="H74" s="119"/>
      <c r="I74" s="120"/>
      <c r="J74" s="119"/>
      <c r="K74" s="119"/>
      <c r="L74" s="119"/>
    </row>
    <row r="75" spans="3:12" s="93" customFormat="1" ht="15.95" customHeight="1">
      <c r="C75" s="118"/>
      <c r="D75" s="119"/>
      <c r="E75" s="119"/>
      <c r="F75" s="119"/>
      <c r="G75" s="119"/>
      <c r="H75" s="119"/>
      <c r="I75" s="120"/>
      <c r="J75" s="119"/>
      <c r="K75" s="119"/>
      <c r="L75" s="119"/>
    </row>
    <row r="76" spans="3:12" s="93" customFormat="1" ht="15.95" customHeight="1">
      <c r="C76" s="118"/>
      <c r="D76" s="119"/>
      <c r="E76" s="119"/>
      <c r="F76" s="119"/>
      <c r="G76" s="119"/>
      <c r="H76" s="119"/>
      <c r="I76" s="120"/>
      <c r="J76" s="119"/>
      <c r="K76" s="119"/>
      <c r="L76" s="119"/>
    </row>
    <row r="77" spans="3:12" s="93" customFormat="1" ht="15.95" customHeight="1">
      <c r="C77" s="118"/>
      <c r="D77" s="119"/>
      <c r="E77" s="119"/>
      <c r="F77" s="119"/>
      <c r="G77" s="119"/>
      <c r="H77" s="119"/>
      <c r="I77" s="120"/>
      <c r="J77" s="119"/>
      <c r="K77" s="119"/>
      <c r="L77" s="119"/>
    </row>
    <row r="78" spans="3:12" s="93" customFormat="1" ht="15.95" customHeight="1">
      <c r="C78" s="118"/>
      <c r="D78" s="119"/>
      <c r="E78" s="119"/>
      <c r="F78" s="119"/>
      <c r="G78" s="119"/>
      <c r="H78" s="119"/>
      <c r="I78" s="120"/>
      <c r="J78" s="119"/>
      <c r="K78" s="119"/>
      <c r="L78" s="119"/>
    </row>
    <row r="79" spans="3:12" s="93" customFormat="1" ht="15.95" customHeight="1">
      <c r="C79" s="118"/>
      <c r="D79" s="119"/>
      <c r="E79" s="119"/>
      <c r="F79" s="119"/>
      <c r="G79" s="119"/>
      <c r="H79" s="119"/>
      <c r="I79" s="120"/>
      <c r="J79" s="119"/>
      <c r="K79" s="119"/>
      <c r="L79" s="119"/>
    </row>
    <row r="80" spans="3:12" s="93" customFormat="1" ht="15.95" customHeight="1">
      <c r="C80" s="118"/>
      <c r="D80" s="119"/>
      <c r="E80" s="119"/>
      <c r="F80" s="119"/>
      <c r="G80" s="119"/>
      <c r="H80" s="119"/>
      <c r="I80" s="120"/>
      <c r="J80" s="119"/>
      <c r="K80" s="119"/>
      <c r="L80" s="119"/>
    </row>
    <row r="81" spans="3:12" s="93" customFormat="1" ht="15.95" customHeight="1">
      <c r="C81" s="118"/>
      <c r="D81" s="119"/>
      <c r="E81" s="119"/>
      <c r="F81" s="119"/>
      <c r="G81" s="119"/>
      <c r="H81" s="119"/>
      <c r="I81" s="120"/>
      <c r="J81" s="119"/>
      <c r="K81" s="119"/>
      <c r="L81" s="119"/>
    </row>
    <row r="82" spans="3:12" s="93" customFormat="1" ht="15.95" customHeight="1">
      <c r="C82" s="118"/>
      <c r="D82" s="119"/>
      <c r="E82" s="119"/>
      <c r="F82" s="119"/>
      <c r="G82" s="119"/>
      <c r="H82" s="119"/>
      <c r="I82" s="120"/>
      <c r="J82" s="119"/>
      <c r="K82" s="119"/>
      <c r="L82" s="119"/>
    </row>
    <row r="83" spans="3:12" s="93" customFormat="1" ht="15.95" customHeight="1">
      <c r="C83" s="118"/>
      <c r="D83" s="119"/>
      <c r="E83" s="119"/>
      <c r="F83" s="119"/>
      <c r="G83" s="119"/>
      <c r="H83" s="119"/>
      <c r="I83" s="120"/>
      <c r="J83" s="119"/>
      <c r="K83" s="119"/>
      <c r="L83" s="119"/>
    </row>
    <row r="84" spans="3:12" s="93" customFormat="1" ht="15.95" customHeight="1">
      <c r="C84" s="118"/>
      <c r="D84" s="119"/>
      <c r="E84" s="119"/>
      <c r="F84" s="119"/>
      <c r="G84" s="119"/>
      <c r="H84" s="119"/>
      <c r="I84" s="120"/>
      <c r="J84" s="119"/>
      <c r="K84" s="119"/>
      <c r="L84" s="119"/>
    </row>
    <row r="85" spans="3:12" s="93" customFormat="1" ht="15.95" customHeight="1">
      <c r="C85" s="118"/>
      <c r="D85" s="119"/>
      <c r="E85" s="119"/>
      <c r="F85" s="119"/>
      <c r="G85" s="119"/>
      <c r="H85" s="119"/>
      <c r="I85" s="120"/>
      <c r="J85" s="119"/>
      <c r="K85" s="119"/>
      <c r="L85" s="119"/>
    </row>
    <row r="86" spans="3:12" s="93" customFormat="1" ht="15.95" customHeight="1">
      <c r="C86" s="118"/>
      <c r="D86" s="119"/>
      <c r="E86" s="119"/>
      <c r="F86" s="119"/>
      <c r="G86" s="119"/>
      <c r="H86" s="119"/>
      <c r="I86" s="120"/>
      <c r="J86" s="119"/>
      <c r="K86" s="119"/>
      <c r="L86" s="119"/>
    </row>
    <row r="87" spans="3:12" s="93" customFormat="1" ht="15.95" customHeight="1">
      <c r="C87" s="118"/>
      <c r="D87" s="119"/>
      <c r="E87" s="119"/>
      <c r="F87" s="119"/>
      <c r="G87" s="119"/>
      <c r="H87" s="119"/>
      <c r="I87" s="120"/>
      <c r="J87" s="119"/>
      <c r="K87" s="119"/>
      <c r="L87" s="119"/>
    </row>
    <row r="88" spans="3:12" s="93" customFormat="1" ht="15.95" customHeight="1">
      <c r="C88" s="118"/>
      <c r="D88" s="119"/>
      <c r="E88" s="119"/>
      <c r="F88" s="119"/>
      <c r="G88" s="119"/>
      <c r="H88" s="119"/>
      <c r="I88" s="120"/>
      <c r="J88" s="119"/>
      <c r="K88" s="119"/>
      <c r="L88" s="119"/>
    </row>
    <row r="89" spans="3:12" s="93" customFormat="1" ht="15.95" customHeight="1">
      <c r="C89" s="118"/>
      <c r="D89" s="119"/>
      <c r="E89" s="119"/>
      <c r="F89" s="119"/>
      <c r="G89" s="119"/>
      <c r="H89" s="119"/>
      <c r="I89" s="120"/>
      <c r="J89" s="119"/>
      <c r="K89" s="119"/>
      <c r="L89" s="119"/>
    </row>
    <row r="90" spans="3:12" s="93" customFormat="1" ht="15.95" customHeight="1">
      <c r="C90" s="118"/>
      <c r="D90" s="119"/>
      <c r="E90" s="119"/>
      <c r="F90" s="119"/>
      <c r="G90" s="119"/>
      <c r="H90" s="119"/>
      <c r="I90" s="120"/>
      <c r="J90" s="119"/>
      <c r="K90" s="119"/>
      <c r="L90" s="119"/>
    </row>
    <row r="91" spans="3:12" s="93" customFormat="1" ht="15.95" customHeight="1">
      <c r="C91" s="118"/>
      <c r="D91" s="119"/>
      <c r="E91" s="119"/>
      <c r="F91" s="119"/>
      <c r="G91" s="119"/>
      <c r="H91" s="119"/>
      <c r="I91" s="120"/>
      <c r="J91" s="119"/>
      <c r="K91" s="119"/>
      <c r="L91" s="119"/>
    </row>
    <row r="92" spans="3:12" s="93" customFormat="1" ht="15.95" customHeight="1">
      <c r="C92" s="118"/>
      <c r="D92" s="119"/>
      <c r="E92" s="119"/>
      <c r="F92" s="119"/>
      <c r="G92" s="119"/>
      <c r="H92" s="119"/>
      <c r="I92" s="120"/>
      <c r="J92" s="119"/>
      <c r="K92" s="119"/>
      <c r="L92" s="119"/>
    </row>
    <row r="93" spans="3:12" s="93" customFormat="1" ht="15.95" customHeight="1">
      <c r="C93" s="118"/>
      <c r="D93" s="119"/>
      <c r="E93" s="119"/>
      <c r="F93" s="119"/>
      <c r="G93" s="119"/>
      <c r="H93" s="119"/>
      <c r="I93" s="120"/>
      <c r="J93" s="119"/>
      <c r="K93" s="119"/>
      <c r="L93" s="119"/>
    </row>
    <row r="94" spans="3:12" s="93" customFormat="1" ht="15.95" customHeight="1">
      <c r="C94" s="118"/>
      <c r="D94" s="119"/>
      <c r="E94" s="119"/>
      <c r="F94" s="119"/>
      <c r="G94" s="119"/>
      <c r="H94" s="119"/>
      <c r="I94" s="120"/>
      <c r="J94" s="119"/>
      <c r="K94" s="119"/>
      <c r="L94" s="119"/>
    </row>
    <row r="95" spans="3:12" s="93" customFormat="1" ht="15.95" customHeight="1">
      <c r="C95" s="118"/>
      <c r="D95" s="119"/>
      <c r="E95" s="119"/>
      <c r="F95" s="119"/>
      <c r="G95" s="119"/>
      <c r="H95" s="119"/>
      <c r="I95" s="120"/>
      <c r="J95" s="119"/>
      <c r="K95" s="119"/>
      <c r="L95" s="119"/>
    </row>
    <row r="96" spans="3:12" s="93" customFormat="1" ht="15.95" customHeight="1">
      <c r="C96" s="118"/>
      <c r="D96" s="119"/>
      <c r="E96" s="119"/>
      <c r="F96" s="119"/>
      <c r="G96" s="119"/>
      <c r="H96" s="119"/>
      <c r="I96" s="120"/>
      <c r="J96" s="119"/>
      <c r="K96" s="119"/>
      <c r="L96" s="119"/>
    </row>
    <row r="97" spans="3:12" s="93" customFormat="1" ht="15.95" customHeight="1">
      <c r="C97" s="118"/>
      <c r="D97" s="119"/>
      <c r="E97" s="119"/>
      <c r="F97" s="119"/>
      <c r="G97" s="119"/>
      <c r="H97" s="119"/>
      <c r="I97" s="120"/>
      <c r="J97" s="119"/>
      <c r="K97" s="119"/>
      <c r="L97" s="119"/>
    </row>
    <row r="98" spans="3:12" s="93" customFormat="1" ht="15.95" customHeight="1">
      <c r="C98" s="118"/>
      <c r="D98" s="119"/>
      <c r="E98" s="119"/>
      <c r="F98" s="119"/>
      <c r="G98" s="119"/>
      <c r="H98" s="119"/>
      <c r="I98" s="120"/>
      <c r="J98" s="119"/>
      <c r="K98" s="119"/>
      <c r="L98" s="119"/>
    </row>
    <row r="99" spans="3:12" s="93" customFormat="1" ht="15.95" customHeight="1">
      <c r="C99" s="118"/>
      <c r="D99" s="119"/>
      <c r="E99" s="119"/>
      <c r="F99" s="119"/>
      <c r="G99" s="119"/>
      <c r="H99" s="119"/>
      <c r="I99" s="120"/>
      <c r="J99" s="119"/>
      <c r="K99" s="119"/>
      <c r="L99" s="119"/>
    </row>
    <row r="100" spans="3:12" s="93" customFormat="1" ht="15.95" customHeight="1">
      <c r="C100" s="118"/>
      <c r="D100" s="119"/>
      <c r="E100" s="119"/>
      <c r="F100" s="119"/>
      <c r="G100" s="119"/>
      <c r="H100" s="119"/>
      <c r="I100" s="120"/>
      <c r="J100" s="119"/>
      <c r="K100" s="119"/>
      <c r="L100" s="119"/>
    </row>
    <row r="101" spans="3:12" s="93" customFormat="1" ht="15.95" customHeight="1">
      <c r="C101" s="118"/>
      <c r="D101" s="119"/>
      <c r="E101" s="119"/>
      <c r="F101" s="119"/>
      <c r="G101" s="119"/>
      <c r="H101" s="119"/>
      <c r="I101" s="120"/>
      <c r="J101" s="119"/>
      <c r="K101" s="119"/>
      <c r="L101" s="119"/>
    </row>
    <row r="102" spans="3:12" s="93" customFormat="1" ht="15.95" customHeight="1">
      <c r="C102" s="118"/>
      <c r="D102" s="119"/>
      <c r="E102" s="119"/>
      <c r="F102" s="119"/>
      <c r="G102" s="119"/>
      <c r="H102" s="119"/>
      <c r="I102" s="120"/>
      <c r="J102" s="119"/>
      <c r="K102" s="119"/>
      <c r="L102" s="119"/>
    </row>
    <row r="103" spans="3:12" s="93" customFormat="1" ht="15.95" customHeight="1">
      <c r="C103" s="118"/>
      <c r="D103" s="119"/>
      <c r="E103" s="119"/>
      <c r="F103" s="119"/>
      <c r="G103" s="119"/>
      <c r="H103" s="119"/>
      <c r="I103" s="120"/>
      <c r="J103" s="119"/>
      <c r="K103" s="119"/>
      <c r="L103" s="119"/>
    </row>
    <row r="104" spans="3:12" s="93" customFormat="1" ht="15.95" customHeight="1">
      <c r="C104" s="118"/>
      <c r="D104" s="119"/>
      <c r="E104" s="119"/>
      <c r="F104" s="119"/>
      <c r="G104" s="119"/>
      <c r="H104" s="119"/>
      <c r="I104" s="120"/>
      <c r="J104" s="119"/>
      <c r="K104" s="119"/>
      <c r="L104" s="119"/>
    </row>
    <row r="105" spans="3:12" s="93" customFormat="1" ht="15.95" customHeight="1">
      <c r="C105" s="118"/>
      <c r="D105" s="119"/>
      <c r="E105" s="119"/>
      <c r="F105" s="119"/>
      <c r="G105" s="119"/>
      <c r="H105" s="119"/>
      <c r="I105" s="120"/>
      <c r="J105" s="119"/>
      <c r="K105" s="119"/>
      <c r="L105" s="119"/>
    </row>
    <row r="106" spans="3:12" s="93" customFormat="1" ht="15.95" customHeight="1">
      <c r="C106" s="118"/>
      <c r="D106" s="119"/>
      <c r="E106" s="119"/>
      <c r="F106" s="119"/>
      <c r="G106" s="119"/>
      <c r="H106" s="119"/>
      <c r="I106" s="120"/>
      <c r="J106" s="119"/>
      <c r="K106" s="119"/>
      <c r="L106" s="119"/>
    </row>
    <row r="107" spans="3:12" s="93" customFormat="1" ht="15.95" customHeight="1">
      <c r="C107" s="118"/>
      <c r="D107" s="119"/>
      <c r="E107" s="119"/>
      <c r="F107" s="119"/>
      <c r="G107" s="119"/>
      <c r="H107" s="119"/>
      <c r="I107" s="120"/>
      <c r="J107" s="119"/>
      <c r="K107" s="119"/>
      <c r="L107" s="119"/>
    </row>
    <row r="108" spans="3:12" s="93" customFormat="1" ht="15.95" customHeight="1">
      <c r="C108" s="118"/>
      <c r="D108" s="119"/>
      <c r="E108" s="119"/>
      <c r="F108" s="119"/>
      <c r="G108" s="119"/>
      <c r="H108" s="119"/>
      <c r="I108" s="120"/>
      <c r="J108" s="119"/>
      <c r="K108" s="119"/>
      <c r="L108" s="119"/>
    </row>
    <row r="109" spans="3:12" s="93" customFormat="1" ht="15.95" customHeight="1">
      <c r="C109" s="118"/>
      <c r="D109" s="119"/>
      <c r="E109" s="119"/>
      <c r="F109" s="119"/>
      <c r="G109" s="119"/>
      <c r="H109" s="119"/>
      <c r="I109" s="120"/>
      <c r="J109" s="119"/>
      <c r="K109" s="119"/>
      <c r="L109" s="119"/>
    </row>
    <row r="110" spans="3:12" s="93" customFormat="1" ht="15.95" customHeight="1">
      <c r="C110" s="118"/>
      <c r="D110" s="119"/>
      <c r="E110" s="119"/>
      <c r="F110" s="119"/>
      <c r="G110" s="119"/>
      <c r="H110" s="119"/>
      <c r="I110" s="120"/>
      <c r="J110" s="119"/>
      <c r="K110" s="119"/>
      <c r="L110" s="119"/>
    </row>
    <row r="111" spans="3:12" s="93" customFormat="1" ht="15.95" customHeight="1">
      <c r="C111" s="118"/>
      <c r="D111" s="119"/>
      <c r="E111" s="119"/>
      <c r="F111" s="119"/>
      <c r="G111" s="119"/>
      <c r="H111" s="119"/>
      <c r="I111" s="120"/>
      <c r="J111" s="119"/>
      <c r="K111" s="119"/>
      <c r="L111" s="119"/>
    </row>
    <row r="112" spans="3:12" s="93" customFormat="1" ht="15.95" customHeight="1">
      <c r="C112" s="118"/>
      <c r="D112" s="119"/>
      <c r="E112" s="119"/>
      <c r="F112" s="119"/>
      <c r="G112" s="119"/>
      <c r="H112" s="119"/>
      <c r="I112" s="120"/>
      <c r="J112" s="119"/>
      <c r="K112" s="119"/>
      <c r="L112" s="119"/>
    </row>
    <row r="113" spans="3:12" s="93" customFormat="1" ht="15.95" customHeight="1">
      <c r="C113" s="118"/>
      <c r="D113" s="119"/>
      <c r="E113" s="119"/>
      <c r="F113" s="119"/>
      <c r="G113" s="119"/>
      <c r="H113" s="119"/>
      <c r="I113" s="120"/>
      <c r="J113" s="119"/>
      <c r="K113" s="119"/>
      <c r="L113" s="119"/>
    </row>
    <row r="114" spans="3:12" s="93" customFormat="1" ht="15.95" customHeight="1">
      <c r="C114" s="118"/>
      <c r="D114" s="119"/>
      <c r="E114" s="119"/>
      <c r="F114" s="119"/>
      <c r="G114" s="119"/>
      <c r="H114" s="119"/>
      <c r="I114" s="120"/>
      <c r="J114" s="119"/>
      <c r="K114" s="119"/>
      <c r="L114" s="119"/>
    </row>
    <row r="115" spans="3:12" s="93" customFormat="1" ht="15.95" customHeight="1">
      <c r="C115" s="118"/>
      <c r="D115" s="119"/>
      <c r="E115" s="119"/>
      <c r="F115" s="119"/>
      <c r="G115" s="119"/>
      <c r="H115" s="119"/>
      <c r="I115" s="120"/>
      <c r="J115" s="119"/>
      <c r="K115" s="119"/>
      <c r="L115" s="119"/>
    </row>
    <row r="116" spans="3:12" s="93" customFormat="1" ht="15.95" customHeight="1">
      <c r="C116" s="118"/>
      <c r="D116" s="119"/>
      <c r="E116" s="119"/>
      <c r="F116" s="119"/>
      <c r="G116" s="119"/>
      <c r="H116" s="119"/>
      <c r="I116" s="120"/>
      <c r="J116" s="119"/>
      <c r="K116" s="119"/>
      <c r="L116" s="119"/>
    </row>
    <row r="117" spans="3:12" s="93" customFormat="1" ht="15.95" customHeight="1">
      <c r="C117" s="118"/>
      <c r="D117" s="119"/>
      <c r="E117" s="119"/>
      <c r="F117" s="119"/>
      <c r="G117" s="119"/>
      <c r="H117" s="119"/>
      <c r="I117" s="120"/>
      <c r="J117" s="119"/>
      <c r="K117" s="119"/>
      <c r="L117" s="119"/>
    </row>
    <row r="118" spans="3:12" s="93" customFormat="1" ht="15.95" customHeight="1">
      <c r="C118" s="118"/>
      <c r="D118" s="119"/>
      <c r="E118" s="119"/>
      <c r="F118" s="119"/>
      <c r="G118" s="119"/>
      <c r="H118" s="119"/>
      <c r="I118" s="120"/>
      <c r="J118" s="119"/>
      <c r="K118" s="119"/>
      <c r="L118" s="119"/>
    </row>
    <row r="119" spans="3:12" s="93" customFormat="1" ht="15.95" customHeight="1">
      <c r="C119" s="118"/>
      <c r="D119" s="119"/>
      <c r="E119" s="119"/>
      <c r="F119" s="119"/>
      <c r="G119" s="119"/>
      <c r="H119" s="119"/>
      <c r="I119" s="120"/>
      <c r="J119" s="119"/>
      <c r="K119" s="119"/>
      <c r="L119" s="119"/>
    </row>
    <row r="120" spans="3:12" s="93" customFormat="1" ht="15.95" customHeight="1">
      <c r="C120" s="118"/>
      <c r="D120" s="119"/>
      <c r="E120" s="119"/>
      <c r="F120" s="119"/>
      <c r="G120" s="119"/>
      <c r="H120" s="119"/>
      <c r="I120" s="120"/>
      <c r="J120" s="119"/>
      <c r="K120" s="119"/>
      <c r="L120" s="119"/>
    </row>
    <row r="121" spans="3:12" s="93" customFormat="1" ht="15.95" customHeight="1">
      <c r="C121" s="118"/>
      <c r="D121" s="119"/>
      <c r="E121" s="119"/>
      <c r="F121" s="119"/>
      <c r="G121" s="119"/>
      <c r="H121" s="119"/>
      <c r="I121" s="120"/>
      <c r="J121" s="119"/>
      <c r="K121" s="119"/>
      <c r="L121" s="119"/>
    </row>
    <row r="122" spans="3:12" s="93" customFormat="1" ht="15.95" customHeight="1">
      <c r="C122" s="118"/>
      <c r="D122" s="119"/>
      <c r="E122" s="119"/>
      <c r="F122" s="119"/>
      <c r="G122" s="119"/>
      <c r="H122" s="119"/>
      <c r="I122" s="120"/>
      <c r="J122" s="119"/>
      <c r="K122" s="119"/>
      <c r="L122" s="119"/>
    </row>
    <row r="123" spans="3:12" s="93" customFormat="1" ht="15.95" customHeight="1">
      <c r="C123" s="118"/>
      <c r="D123" s="119"/>
      <c r="E123" s="119"/>
      <c r="F123" s="119"/>
      <c r="G123" s="119"/>
      <c r="H123" s="119"/>
      <c r="I123" s="120"/>
      <c r="J123" s="119"/>
      <c r="K123" s="119"/>
      <c r="L123" s="119"/>
    </row>
    <row r="124" spans="3:12" s="93" customFormat="1" ht="15.95" customHeight="1">
      <c r="C124" s="118"/>
      <c r="D124" s="119"/>
      <c r="E124" s="119"/>
      <c r="F124" s="119"/>
      <c r="G124" s="119"/>
      <c r="H124" s="119"/>
      <c r="I124" s="120"/>
      <c r="J124" s="119"/>
      <c r="K124" s="119"/>
      <c r="L124" s="119"/>
    </row>
    <row r="125" spans="3:12" s="93" customFormat="1" ht="15.95" customHeight="1">
      <c r="C125" s="118"/>
      <c r="D125" s="119"/>
      <c r="E125" s="119"/>
      <c r="F125" s="119"/>
      <c r="G125" s="119"/>
      <c r="H125" s="119"/>
      <c r="I125" s="120"/>
      <c r="J125" s="119"/>
      <c r="K125" s="119"/>
      <c r="L125" s="119"/>
    </row>
    <row r="126" spans="3:12" s="93" customFormat="1" ht="15.95" customHeight="1">
      <c r="C126" s="118"/>
      <c r="D126" s="119"/>
      <c r="E126" s="119"/>
      <c r="F126" s="119"/>
      <c r="G126" s="119"/>
      <c r="H126" s="119"/>
      <c r="I126" s="120"/>
      <c r="J126" s="119"/>
      <c r="K126" s="119"/>
      <c r="L126" s="119"/>
    </row>
    <row r="127" spans="3:12" s="93" customFormat="1" ht="15.95" customHeight="1">
      <c r="C127" s="118"/>
      <c r="D127" s="119"/>
      <c r="E127" s="119"/>
      <c r="F127" s="119"/>
      <c r="G127" s="119"/>
      <c r="H127" s="119"/>
      <c r="I127" s="120"/>
      <c r="J127" s="119"/>
      <c r="K127" s="119"/>
      <c r="L127" s="119"/>
    </row>
    <row r="128" spans="3:12" s="93" customFormat="1" ht="15.95" customHeight="1">
      <c r="C128" s="118"/>
      <c r="D128" s="119"/>
      <c r="E128" s="119"/>
      <c r="F128" s="119"/>
      <c r="G128" s="119"/>
      <c r="H128" s="119"/>
      <c r="I128" s="120"/>
      <c r="J128" s="119"/>
      <c r="K128" s="119"/>
      <c r="L128" s="119"/>
    </row>
    <row r="129" spans="3:12" s="93" customFormat="1" ht="15.95" customHeight="1">
      <c r="C129" s="118"/>
      <c r="D129" s="119"/>
      <c r="E129" s="119"/>
      <c r="F129" s="119"/>
      <c r="G129" s="119"/>
      <c r="H129" s="119"/>
      <c r="I129" s="120"/>
      <c r="J129" s="119"/>
      <c r="K129" s="119"/>
      <c r="L129" s="119"/>
    </row>
    <row r="130" spans="3:12" s="93" customFormat="1" ht="15.95" customHeight="1">
      <c r="C130" s="118"/>
      <c r="D130" s="119"/>
      <c r="E130" s="119"/>
      <c r="F130" s="119"/>
      <c r="G130" s="119"/>
      <c r="H130" s="119"/>
      <c r="I130" s="120"/>
      <c r="J130" s="119"/>
      <c r="K130" s="119"/>
      <c r="L130" s="119"/>
    </row>
    <row r="131" spans="3:12" s="93" customFormat="1" ht="15.95" customHeight="1">
      <c r="C131" s="118"/>
      <c r="D131" s="119"/>
      <c r="E131" s="119"/>
      <c r="F131" s="119"/>
      <c r="G131" s="119"/>
      <c r="H131" s="119"/>
      <c r="I131" s="120"/>
      <c r="J131" s="119"/>
      <c r="K131" s="119"/>
      <c r="L131" s="119"/>
    </row>
    <row r="132" spans="3:12" s="93" customFormat="1" ht="15.95" customHeight="1">
      <c r="C132" s="118"/>
      <c r="D132" s="119"/>
      <c r="E132" s="119"/>
      <c r="F132" s="119"/>
      <c r="G132" s="119"/>
      <c r="H132" s="119"/>
      <c r="I132" s="120"/>
      <c r="J132" s="119"/>
      <c r="K132" s="119"/>
      <c r="L132" s="119"/>
    </row>
    <row r="133" spans="3:12" s="93" customFormat="1" ht="15.95" customHeight="1">
      <c r="C133" s="118"/>
      <c r="D133" s="119"/>
      <c r="E133" s="119"/>
      <c r="F133" s="119"/>
      <c r="G133" s="119"/>
      <c r="H133" s="119"/>
      <c r="I133" s="120"/>
      <c r="J133" s="119"/>
      <c r="K133" s="119"/>
      <c r="L133" s="119"/>
    </row>
    <row r="134" spans="3:12" s="93" customFormat="1" ht="15.95" customHeight="1">
      <c r="C134" s="118"/>
      <c r="D134" s="119"/>
      <c r="E134" s="119"/>
      <c r="F134" s="119"/>
      <c r="G134" s="119"/>
      <c r="H134" s="119"/>
      <c r="I134" s="120"/>
      <c r="J134" s="119"/>
      <c r="K134" s="119"/>
      <c r="L134" s="119"/>
    </row>
    <row r="135" spans="3:12" s="93" customFormat="1" ht="15.95" customHeight="1">
      <c r="C135" s="118"/>
      <c r="D135" s="119"/>
      <c r="E135" s="119"/>
      <c r="F135" s="119"/>
      <c r="G135" s="119"/>
      <c r="H135" s="119"/>
      <c r="I135" s="120"/>
      <c r="J135" s="119"/>
      <c r="K135" s="119"/>
      <c r="L135" s="119"/>
    </row>
    <row r="136" spans="3:12" s="93" customFormat="1" ht="15.95" customHeight="1">
      <c r="C136" s="118"/>
      <c r="D136" s="119"/>
      <c r="E136" s="119"/>
      <c r="F136" s="119"/>
      <c r="G136" s="119"/>
      <c r="H136" s="119"/>
      <c r="I136" s="120"/>
      <c r="J136" s="119"/>
      <c r="K136" s="119"/>
      <c r="L136" s="119"/>
    </row>
    <row r="137" spans="3:12" s="93" customFormat="1" ht="15.95" customHeight="1">
      <c r="C137" s="118"/>
      <c r="D137" s="119"/>
      <c r="E137" s="119"/>
      <c r="F137" s="119"/>
      <c r="G137" s="119"/>
      <c r="H137" s="119"/>
      <c r="I137" s="120"/>
      <c r="J137" s="119"/>
      <c r="K137" s="119"/>
      <c r="L137" s="119"/>
    </row>
    <row r="138" spans="3:12" s="93" customFormat="1" ht="15.95" customHeight="1">
      <c r="C138" s="118"/>
      <c r="D138" s="119"/>
      <c r="E138" s="119"/>
      <c r="F138" s="119"/>
      <c r="G138" s="119"/>
      <c r="H138" s="119"/>
      <c r="I138" s="120"/>
      <c r="J138" s="119"/>
      <c r="K138" s="119"/>
      <c r="L138" s="119"/>
    </row>
    <row r="139" spans="3:12" s="93" customFormat="1" ht="15.95" customHeight="1">
      <c r="C139" s="118"/>
      <c r="D139" s="119"/>
      <c r="E139" s="119"/>
      <c r="F139" s="119"/>
      <c r="G139" s="119"/>
      <c r="H139" s="119"/>
      <c r="I139" s="120"/>
      <c r="J139" s="119"/>
      <c r="K139" s="119"/>
      <c r="L139" s="119"/>
    </row>
    <row r="140" spans="3:12" s="93" customFormat="1" ht="15.95" customHeight="1">
      <c r="C140" s="118"/>
      <c r="D140" s="119"/>
      <c r="E140" s="119"/>
      <c r="F140" s="119"/>
      <c r="G140" s="119"/>
      <c r="H140" s="119"/>
      <c r="I140" s="120"/>
      <c r="J140" s="119"/>
      <c r="K140" s="119"/>
      <c r="L140" s="119"/>
    </row>
    <row r="141" spans="3:12" s="93" customFormat="1" ht="15.95" customHeight="1">
      <c r="C141" s="118"/>
      <c r="D141" s="119"/>
      <c r="E141" s="119"/>
      <c r="F141" s="119"/>
      <c r="G141" s="119"/>
      <c r="H141" s="119"/>
      <c r="I141" s="120"/>
      <c r="J141" s="119"/>
      <c r="K141" s="119"/>
      <c r="L141" s="119"/>
    </row>
    <row r="142" spans="3:12" s="93" customFormat="1" ht="15.95" customHeight="1">
      <c r="C142" s="118"/>
      <c r="D142" s="119"/>
      <c r="E142" s="119"/>
      <c r="F142" s="119"/>
      <c r="G142" s="119"/>
      <c r="H142" s="119"/>
      <c r="I142" s="120"/>
      <c r="J142" s="119"/>
      <c r="K142" s="119"/>
      <c r="L142" s="119"/>
    </row>
    <row r="143" spans="3:12" s="93" customFormat="1" ht="15.95" customHeight="1">
      <c r="C143" s="118"/>
      <c r="D143" s="119"/>
      <c r="E143" s="119"/>
      <c r="F143" s="119"/>
      <c r="G143" s="119"/>
      <c r="H143" s="119"/>
      <c r="I143" s="120"/>
      <c r="J143" s="119"/>
      <c r="K143" s="119"/>
      <c r="L143" s="119"/>
    </row>
    <row r="144" spans="3:12" s="93" customFormat="1" ht="15.95" customHeight="1">
      <c r="C144" s="118"/>
      <c r="D144" s="119"/>
      <c r="E144" s="119"/>
      <c r="F144" s="119"/>
      <c r="G144" s="119"/>
      <c r="H144" s="119"/>
      <c r="I144" s="120"/>
      <c r="J144" s="119"/>
      <c r="K144" s="119"/>
      <c r="L144" s="119"/>
    </row>
    <row r="145" spans="3:12" s="93" customFormat="1" ht="15.95" customHeight="1">
      <c r="C145" s="118"/>
      <c r="D145" s="119"/>
      <c r="E145" s="119"/>
      <c r="F145" s="119"/>
      <c r="G145" s="119"/>
      <c r="H145" s="119"/>
      <c r="I145" s="120"/>
      <c r="J145" s="119"/>
      <c r="K145" s="119"/>
      <c r="L145" s="119"/>
    </row>
    <row r="146" spans="3:12" s="93" customFormat="1" ht="15.95" customHeight="1">
      <c r="C146" s="118"/>
      <c r="D146" s="119"/>
      <c r="E146" s="119"/>
      <c r="F146" s="119"/>
      <c r="G146" s="119"/>
      <c r="H146" s="119"/>
      <c r="I146" s="120"/>
      <c r="J146" s="119"/>
      <c r="K146" s="119"/>
      <c r="L146" s="119"/>
    </row>
    <row r="147" spans="3:12" s="93" customFormat="1" ht="15.95" customHeight="1">
      <c r="C147" s="118"/>
      <c r="D147" s="119"/>
      <c r="E147" s="119"/>
      <c r="F147" s="119"/>
      <c r="G147" s="119"/>
      <c r="H147" s="119"/>
      <c r="I147" s="120"/>
      <c r="J147" s="119"/>
      <c r="K147" s="119"/>
      <c r="L147" s="119"/>
    </row>
    <row r="148" spans="3:12" s="93" customFormat="1" ht="15.95" customHeight="1">
      <c r="C148" s="118"/>
      <c r="D148" s="119"/>
      <c r="E148" s="119"/>
      <c r="F148" s="119"/>
      <c r="G148" s="119"/>
      <c r="H148" s="119"/>
      <c r="I148" s="120"/>
      <c r="J148" s="119"/>
      <c r="K148" s="119"/>
      <c r="L148" s="119"/>
    </row>
    <row r="149" spans="3:12" s="93" customFormat="1" ht="15.95" customHeight="1">
      <c r="C149" s="118"/>
      <c r="D149" s="119"/>
      <c r="E149" s="119"/>
      <c r="F149" s="119"/>
      <c r="G149" s="119"/>
      <c r="H149" s="119"/>
      <c r="I149" s="120"/>
      <c r="J149" s="119"/>
      <c r="K149" s="119"/>
      <c r="L149" s="119"/>
    </row>
    <row r="150" spans="3:12" s="93" customFormat="1" ht="15.95" customHeight="1">
      <c r="C150" s="118"/>
      <c r="D150" s="119"/>
      <c r="E150" s="119"/>
      <c r="F150" s="119"/>
      <c r="G150" s="119"/>
      <c r="H150" s="119"/>
      <c r="I150" s="120"/>
      <c r="J150" s="119"/>
      <c r="K150" s="119"/>
      <c r="L150" s="119"/>
    </row>
    <row r="151" spans="3:12" s="93" customFormat="1" ht="15.95" customHeight="1">
      <c r="C151" s="118"/>
      <c r="D151" s="119"/>
      <c r="E151" s="119"/>
      <c r="F151" s="119"/>
      <c r="G151" s="119"/>
      <c r="H151" s="119"/>
      <c r="I151" s="120"/>
      <c r="J151" s="119"/>
      <c r="K151" s="119"/>
      <c r="L151" s="119"/>
    </row>
    <row r="152" spans="3:12" s="93" customFormat="1" ht="15.95" customHeight="1">
      <c r="C152" s="118"/>
      <c r="D152" s="119"/>
      <c r="E152" s="119"/>
      <c r="F152" s="119"/>
      <c r="G152" s="119"/>
      <c r="H152" s="119"/>
      <c r="I152" s="120"/>
      <c r="J152" s="119"/>
      <c r="K152" s="119"/>
      <c r="L152" s="119"/>
    </row>
    <row r="153" spans="3:12" s="93" customFormat="1" ht="15.95" customHeight="1">
      <c r="C153" s="118"/>
      <c r="D153" s="119"/>
      <c r="E153" s="119"/>
      <c r="F153" s="119"/>
      <c r="G153" s="119"/>
      <c r="H153" s="119"/>
      <c r="I153" s="120"/>
      <c r="J153" s="119"/>
      <c r="K153" s="119"/>
      <c r="L153" s="119"/>
    </row>
    <row r="154" spans="3:12" s="93" customFormat="1" ht="15.95" customHeight="1">
      <c r="C154" s="118"/>
      <c r="D154" s="119"/>
      <c r="E154" s="119"/>
      <c r="F154" s="119"/>
      <c r="G154" s="119"/>
      <c r="H154" s="119"/>
      <c r="I154" s="120"/>
      <c r="J154" s="119"/>
      <c r="K154" s="119"/>
      <c r="L154" s="119"/>
    </row>
    <row r="155" spans="3:12" s="93" customFormat="1" ht="15.95" customHeight="1">
      <c r="C155" s="118"/>
      <c r="D155" s="119"/>
      <c r="E155" s="119"/>
      <c r="F155" s="119"/>
      <c r="G155" s="119"/>
      <c r="H155" s="119"/>
      <c r="I155" s="120"/>
      <c r="J155" s="119"/>
      <c r="K155" s="119"/>
      <c r="L155" s="119"/>
    </row>
    <row r="156" spans="3:12" s="93" customFormat="1" ht="15.95" customHeight="1">
      <c r="C156" s="118"/>
      <c r="D156" s="119"/>
      <c r="E156" s="119"/>
      <c r="F156" s="119"/>
      <c r="G156" s="119"/>
      <c r="H156" s="119"/>
      <c r="I156" s="120"/>
      <c r="J156" s="119"/>
      <c r="K156" s="119"/>
      <c r="L156" s="119"/>
    </row>
    <row r="157" spans="3:12" s="93" customFormat="1" ht="15.95" customHeight="1">
      <c r="C157" s="118"/>
      <c r="D157" s="119"/>
      <c r="E157" s="119"/>
      <c r="F157" s="119"/>
      <c r="G157" s="119"/>
      <c r="H157" s="119"/>
      <c r="I157" s="120"/>
      <c r="J157" s="119"/>
      <c r="K157" s="119"/>
      <c r="L157" s="119"/>
    </row>
    <row r="158" spans="3:12" s="93" customFormat="1" ht="15.95" customHeight="1">
      <c r="C158" s="118"/>
      <c r="D158" s="119"/>
      <c r="E158" s="119"/>
      <c r="F158" s="119"/>
      <c r="G158" s="119"/>
      <c r="H158" s="119"/>
      <c r="I158" s="120"/>
      <c r="J158" s="119"/>
      <c r="K158" s="119"/>
      <c r="L158" s="119"/>
    </row>
    <row r="159" spans="3:12" s="93" customFormat="1" ht="15.95" customHeight="1">
      <c r="C159" s="118"/>
      <c r="D159" s="119"/>
      <c r="E159" s="119"/>
      <c r="F159" s="119"/>
      <c r="G159" s="119"/>
      <c r="H159" s="119"/>
      <c r="I159" s="120"/>
      <c r="J159" s="119"/>
      <c r="K159" s="119"/>
      <c r="L159" s="119"/>
    </row>
    <row r="160" spans="3:12" s="93" customFormat="1" ht="15.95" customHeight="1">
      <c r="C160" s="118"/>
      <c r="D160" s="119"/>
      <c r="E160" s="119"/>
      <c r="F160" s="119"/>
      <c r="G160" s="119"/>
      <c r="H160" s="119"/>
      <c r="I160" s="120"/>
      <c r="J160" s="119"/>
      <c r="K160" s="119"/>
      <c r="L160" s="119"/>
    </row>
    <row r="161" spans="3:12" s="93" customFormat="1" ht="15.95" customHeight="1">
      <c r="C161" s="118"/>
      <c r="D161" s="119"/>
      <c r="E161" s="119"/>
      <c r="F161" s="119"/>
      <c r="G161" s="119"/>
      <c r="H161" s="119"/>
      <c r="I161" s="120"/>
      <c r="J161" s="119"/>
      <c r="K161" s="119"/>
      <c r="L161" s="119"/>
    </row>
    <row r="162" spans="3:12" s="93" customFormat="1" ht="15.95" customHeight="1">
      <c r="C162" s="118"/>
      <c r="D162" s="119"/>
      <c r="E162" s="119"/>
      <c r="F162" s="119"/>
      <c r="G162" s="119"/>
      <c r="H162" s="119"/>
      <c r="I162" s="120"/>
      <c r="J162" s="119"/>
      <c r="K162" s="119"/>
      <c r="L162" s="119"/>
    </row>
    <row r="163" spans="3:12" s="93" customFormat="1" ht="15.95" customHeight="1">
      <c r="C163" s="118"/>
      <c r="D163" s="119"/>
      <c r="E163" s="119"/>
      <c r="F163" s="119"/>
      <c r="G163" s="119"/>
      <c r="H163" s="119"/>
      <c r="I163" s="120"/>
      <c r="J163" s="119"/>
      <c r="K163" s="119"/>
      <c r="L163" s="119"/>
    </row>
    <row r="164" spans="3:12" s="93" customFormat="1" ht="15.95" customHeight="1">
      <c r="C164" s="118"/>
      <c r="D164" s="119"/>
      <c r="E164" s="119"/>
      <c r="F164" s="119"/>
      <c r="G164" s="119"/>
      <c r="H164" s="119"/>
      <c r="I164" s="120"/>
      <c r="J164" s="119"/>
      <c r="K164" s="119"/>
      <c r="L164" s="119"/>
    </row>
    <row r="165" spans="3:12" s="93" customFormat="1" ht="15.95" customHeight="1">
      <c r="C165" s="118"/>
      <c r="D165" s="119"/>
      <c r="E165" s="119"/>
      <c r="F165" s="119"/>
      <c r="G165" s="119"/>
      <c r="H165" s="119"/>
      <c r="I165" s="120"/>
      <c r="J165" s="119"/>
      <c r="K165" s="119"/>
      <c r="L165" s="119"/>
    </row>
    <row r="166" spans="3:12" s="93" customFormat="1" ht="15.95" customHeight="1">
      <c r="C166" s="118"/>
      <c r="D166" s="119"/>
      <c r="E166" s="119"/>
      <c r="F166" s="119"/>
      <c r="G166" s="119"/>
      <c r="H166" s="119"/>
      <c r="I166" s="120"/>
      <c r="J166" s="119"/>
      <c r="K166" s="119"/>
      <c r="L166" s="119"/>
    </row>
    <row r="167" spans="3:12" s="93" customFormat="1" ht="15.95" customHeight="1">
      <c r="C167" s="118"/>
      <c r="D167" s="119"/>
      <c r="E167" s="119"/>
      <c r="F167" s="119"/>
      <c r="G167" s="119"/>
      <c r="H167" s="119"/>
      <c r="I167" s="120"/>
      <c r="J167" s="119"/>
      <c r="K167" s="119"/>
      <c r="L167" s="119"/>
    </row>
    <row r="168" spans="3:12" s="93" customFormat="1" ht="15.95" customHeight="1">
      <c r="C168" s="118"/>
      <c r="D168" s="119"/>
      <c r="E168" s="119"/>
      <c r="F168" s="119"/>
      <c r="G168" s="119"/>
      <c r="H168" s="119"/>
      <c r="I168" s="120"/>
      <c r="J168" s="119"/>
      <c r="K168" s="119"/>
      <c r="L168" s="119"/>
    </row>
    <row r="169" spans="3:12" s="93" customFormat="1" ht="15.95" customHeight="1">
      <c r="C169" s="118"/>
      <c r="D169" s="119"/>
      <c r="E169" s="119"/>
      <c r="F169" s="119"/>
      <c r="G169" s="119"/>
      <c r="H169" s="119"/>
      <c r="I169" s="120"/>
      <c r="J169" s="119"/>
      <c r="K169" s="119"/>
      <c r="L169" s="119"/>
    </row>
    <row r="170" spans="3:12" s="93" customFormat="1" ht="15.95" customHeight="1">
      <c r="C170" s="118"/>
      <c r="D170" s="119"/>
      <c r="E170" s="119"/>
      <c r="F170" s="119"/>
      <c r="G170" s="119"/>
      <c r="H170" s="119"/>
      <c r="I170" s="120"/>
      <c r="J170" s="119"/>
      <c r="K170" s="119"/>
      <c r="L170" s="119"/>
    </row>
    <row r="171" spans="3:12" s="93" customFormat="1" ht="15.95" customHeight="1">
      <c r="C171" s="118"/>
      <c r="D171" s="119"/>
      <c r="E171" s="119"/>
      <c r="F171" s="119"/>
      <c r="G171" s="119"/>
      <c r="H171" s="119"/>
      <c r="I171" s="120"/>
      <c r="J171" s="119"/>
      <c r="K171" s="119"/>
      <c r="L171" s="119"/>
    </row>
    <row r="172" spans="3:12" s="93" customFormat="1" ht="15.95" customHeight="1">
      <c r="C172" s="118"/>
      <c r="D172" s="119"/>
      <c r="E172" s="119"/>
      <c r="F172" s="119"/>
      <c r="G172" s="119"/>
      <c r="H172" s="119"/>
      <c r="I172" s="120"/>
      <c r="J172" s="119"/>
      <c r="K172" s="119"/>
      <c r="L172" s="119"/>
    </row>
    <row r="173" spans="3:12" s="93" customFormat="1" ht="15.95" customHeight="1">
      <c r="C173" s="118"/>
      <c r="D173" s="119"/>
      <c r="E173" s="119"/>
      <c r="F173" s="119"/>
      <c r="G173" s="119"/>
      <c r="H173" s="119"/>
      <c r="I173" s="120"/>
      <c r="J173" s="119"/>
      <c r="K173" s="119"/>
      <c r="L173" s="119"/>
    </row>
    <row r="174" spans="3:12" s="93" customFormat="1" ht="15.95" customHeight="1">
      <c r="C174" s="118"/>
      <c r="D174" s="119"/>
      <c r="E174" s="119"/>
      <c r="F174" s="119"/>
      <c r="G174" s="119"/>
      <c r="H174" s="119"/>
      <c r="I174" s="120"/>
      <c r="J174" s="119"/>
      <c r="K174" s="119"/>
      <c r="L174" s="119"/>
    </row>
    <row r="175" spans="3:12" s="93" customFormat="1" ht="15.95" customHeight="1">
      <c r="C175" s="118"/>
      <c r="D175" s="119"/>
      <c r="E175" s="119"/>
      <c r="F175" s="119"/>
      <c r="G175" s="119"/>
      <c r="H175" s="119"/>
      <c r="I175" s="120"/>
      <c r="J175" s="119"/>
      <c r="K175" s="119"/>
      <c r="L175" s="119"/>
    </row>
    <row r="176" spans="3:12" s="93" customFormat="1" ht="15.95" customHeight="1">
      <c r="C176" s="118"/>
      <c r="D176" s="119"/>
      <c r="E176" s="119"/>
      <c r="F176" s="119"/>
      <c r="G176" s="119"/>
      <c r="H176" s="119"/>
      <c r="I176" s="120"/>
      <c r="J176" s="119"/>
      <c r="K176" s="119"/>
      <c r="L176" s="119"/>
    </row>
    <row r="177" spans="3:12" s="93" customFormat="1" ht="15.95" customHeight="1">
      <c r="C177" s="118"/>
      <c r="D177" s="119"/>
      <c r="E177" s="119"/>
      <c r="F177" s="119"/>
      <c r="G177" s="119"/>
      <c r="H177" s="119"/>
      <c r="I177" s="120"/>
      <c r="J177" s="119"/>
      <c r="K177" s="119"/>
      <c r="L177" s="119"/>
    </row>
    <row r="178" spans="3:12" s="93" customFormat="1" ht="15.95" customHeight="1">
      <c r="C178" s="118"/>
      <c r="D178" s="119"/>
      <c r="E178" s="119"/>
      <c r="F178" s="119"/>
      <c r="G178" s="119"/>
      <c r="H178" s="119"/>
      <c r="I178" s="120"/>
      <c r="J178" s="119"/>
      <c r="K178" s="119"/>
      <c r="L178" s="119"/>
    </row>
    <row r="179" spans="3:12" s="93" customFormat="1" ht="15.95" customHeight="1">
      <c r="C179" s="118"/>
      <c r="D179" s="119"/>
      <c r="E179" s="119"/>
      <c r="F179" s="119"/>
      <c r="G179" s="119"/>
      <c r="H179" s="119"/>
      <c r="I179" s="120"/>
      <c r="J179" s="119"/>
      <c r="K179" s="119"/>
      <c r="L179" s="119"/>
    </row>
    <row r="180" spans="3:12" s="93" customFormat="1" ht="15.95" customHeight="1">
      <c r="C180" s="118"/>
      <c r="D180" s="119"/>
      <c r="E180" s="119"/>
      <c r="F180" s="119"/>
      <c r="G180" s="119"/>
      <c r="H180" s="119"/>
      <c r="I180" s="120"/>
      <c r="J180" s="119"/>
      <c r="K180" s="119"/>
      <c r="L180" s="119"/>
    </row>
    <row r="181" spans="3:12" s="93" customFormat="1" ht="15.95" customHeight="1">
      <c r="C181" s="118"/>
      <c r="D181" s="119"/>
      <c r="E181" s="119"/>
      <c r="F181" s="119"/>
      <c r="G181" s="119"/>
      <c r="H181" s="119"/>
      <c r="I181" s="120"/>
      <c r="J181" s="119"/>
      <c r="K181" s="119"/>
      <c r="L181" s="119"/>
    </row>
    <row r="182" spans="3:12" s="93" customFormat="1" ht="15.95" customHeight="1">
      <c r="C182" s="118"/>
      <c r="D182" s="119"/>
      <c r="E182" s="119"/>
      <c r="F182" s="119"/>
      <c r="G182" s="119"/>
      <c r="H182" s="119"/>
      <c r="I182" s="120"/>
      <c r="J182" s="119"/>
      <c r="K182" s="119"/>
      <c r="L182" s="119"/>
    </row>
    <row r="183" spans="3:12" s="93" customFormat="1" ht="15.95" customHeight="1">
      <c r="C183" s="118"/>
      <c r="D183" s="119"/>
      <c r="E183" s="119"/>
      <c r="F183" s="119"/>
      <c r="G183" s="119"/>
      <c r="H183" s="119"/>
      <c r="I183" s="120"/>
      <c r="J183" s="119"/>
      <c r="K183" s="119"/>
      <c r="L183" s="119"/>
    </row>
    <row r="184" spans="3:12" s="93" customFormat="1" ht="15.95" customHeight="1">
      <c r="C184" s="118"/>
      <c r="D184" s="119"/>
      <c r="E184" s="119"/>
      <c r="F184" s="119"/>
      <c r="G184" s="119"/>
      <c r="H184" s="119"/>
      <c r="I184" s="120"/>
      <c r="J184" s="119"/>
      <c r="K184" s="119"/>
      <c r="L184" s="119"/>
    </row>
    <row r="185" spans="3:12" s="93" customFormat="1" ht="15.95" customHeight="1">
      <c r="C185" s="118"/>
      <c r="D185" s="119"/>
      <c r="E185" s="119"/>
      <c r="F185" s="119"/>
      <c r="G185" s="119"/>
      <c r="H185" s="119"/>
      <c r="I185" s="120"/>
      <c r="J185" s="119"/>
      <c r="K185" s="119"/>
      <c r="L185" s="119"/>
    </row>
    <row r="186" spans="3:12" s="93" customFormat="1" ht="15.95" customHeight="1">
      <c r="C186" s="118"/>
      <c r="D186" s="119"/>
      <c r="E186" s="119"/>
      <c r="F186" s="119"/>
      <c r="G186" s="119"/>
      <c r="H186" s="119"/>
      <c r="I186" s="120"/>
      <c r="J186" s="119"/>
      <c r="K186" s="119"/>
      <c r="L186" s="119"/>
    </row>
    <row r="187" spans="3:12" s="93" customFormat="1" ht="15.95" customHeight="1">
      <c r="C187" s="118"/>
      <c r="D187" s="119"/>
      <c r="E187" s="119"/>
      <c r="F187" s="119"/>
      <c r="G187" s="119"/>
      <c r="H187" s="119"/>
      <c r="I187" s="120"/>
      <c r="J187" s="119"/>
      <c r="K187" s="119"/>
      <c r="L187" s="119"/>
    </row>
    <row r="188" spans="3:12" s="93" customFormat="1" ht="15.95" customHeight="1">
      <c r="C188" s="118"/>
      <c r="D188" s="119"/>
      <c r="E188" s="119"/>
      <c r="F188" s="119"/>
      <c r="G188" s="119"/>
      <c r="H188" s="119"/>
      <c r="I188" s="120"/>
      <c r="J188" s="119"/>
      <c r="K188" s="119"/>
      <c r="L188" s="119"/>
    </row>
    <row r="189" spans="3:12" s="93" customFormat="1" ht="15.95" customHeight="1">
      <c r="C189" s="118"/>
      <c r="D189" s="119"/>
      <c r="E189" s="119"/>
      <c r="F189" s="119"/>
      <c r="G189" s="119"/>
      <c r="H189" s="119"/>
      <c r="I189" s="120"/>
      <c r="J189" s="119"/>
      <c r="K189" s="119"/>
      <c r="L189" s="119"/>
    </row>
    <row r="190" spans="3:12" s="93" customFormat="1" ht="15.95" customHeight="1">
      <c r="C190" s="118"/>
      <c r="D190" s="119"/>
      <c r="E190" s="119"/>
      <c r="F190" s="119"/>
      <c r="G190" s="119"/>
      <c r="H190" s="119"/>
      <c r="I190" s="120"/>
      <c r="J190" s="119"/>
      <c r="K190" s="119"/>
      <c r="L190" s="119"/>
    </row>
    <row r="191" spans="3:12" s="93" customFormat="1" ht="15.95" customHeight="1">
      <c r="C191" s="118"/>
      <c r="D191" s="119"/>
      <c r="E191" s="119"/>
      <c r="F191" s="119"/>
      <c r="G191" s="119"/>
      <c r="H191" s="119"/>
      <c r="I191" s="120"/>
      <c r="J191" s="119"/>
      <c r="K191" s="119"/>
      <c r="L191" s="119"/>
    </row>
    <row r="192" spans="3:12" s="93" customFormat="1" ht="15.95" customHeight="1">
      <c r="C192" s="118"/>
      <c r="D192" s="119"/>
      <c r="E192" s="119"/>
      <c r="F192" s="119"/>
      <c r="G192" s="119"/>
      <c r="H192" s="119"/>
      <c r="I192" s="120"/>
      <c r="J192" s="119"/>
      <c r="K192" s="119"/>
      <c r="L192" s="119"/>
    </row>
    <row r="193" spans="3:12" s="93" customFormat="1" ht="15.95" customHeight="1">
      <c r="C193" s="118"/>
      <c r="D193" s="119"/>
      <c r="E193" s="119"/>
      <c r="F193" s="119"/>
      <c r="G193" s="119"/>
      <c r="H193" s="119"/>
      <c r="I193" s="120"/>
      <c r="J193" s="119"/>
      <c r="K193" s="119"/>
      <c r="L193" s="119"/>
    </row>
    <row r="194" spans="3:12" s="93" customFormat="1" ht="15.95" customHeight="1">
      <c r="C194" s="118"/>
      <c r="D194" s="119"/>
      <c r="E194" s="119"/>
      <c r="F194" s="119"/>
      <c r="G194" s="119"/>
      <c r="H194" s="119"/>
      <c r="I194" s="120"/>
      <c r="J194" s="119"/>
      <c r="K194" s="119"/>
      <c r="L194" s="119"/>
    </row>
    <row r="195" spans="3:12" s="93" customFormat="1" ht="15.95" customHeight="1">
      <c r="C195" s="118"/>
      <c r="D195" s="119"/>
      <c r="E195" s="119"/>
      <c r="F195" s="119"/>
      <c r="G195" s="119"/>
      <c r="H195" s="119"/>
      <c r="I195" s="120"/>
      <c r="J195" s="119"/>
      <c r="K195" s="119"/>
      <c r="L195" s="119"/>
    </row>
    <row r="196" spans="3:12" s="93" customFormat="1" ht="15.95" customHeight="1">
      <c r="C196" s="118"/>
      <c r="D196" s="119"/>
      <c r="E196" s="119"/>
      <c r="F196" s="119"/>
      <c r="G196" s="119"/>
      <c r="H196" s="119"/>
      <c r="I196" s="120"/>
      <c r="J196" s="119"/>
      <c r="K196" s="119"/>
      <c r="L196" s="119"/>
    </row>
    <row r="197" spans="3:12" s="93" customFormat="1" ht="15.95" customHeight="1">
      <c r="C197" s="118"/>
      <c r="D197" s="119"/>
      <c r="E197" s="119"/>
      <c r="F197" s="119"/>
      <c r="G197" s="119"/>
      <c r="H197" s="119"/>
      <c r="I197" s="120"/>
      <c r="J197" s="119"/>
      <c r="K197" s="119"/>
      <c r="L197" s="119"/>
    </row>
    <row r="198" spans="3:12" s="93" customFormat="1" ht="15.95" customHeight="1">
      <c r="C198" s="118"/>
      <c r="D198" s="119"/>
      <c r="E198" s="119"/>
      <c r="F198" s="119"/>
      <c r="G198" s="119"/>
      <c r="H198" s="119"/>
      <c r="I198" s="120"/>
      <c r="J198" s="119"/>
      <c r="K198" s="119"/>
      <c r="L198" s="119"/>
    </row>
    <row r="199" spans="3:12" s="93" customFormat="1" ht="15.95" customHeight="1">
      <c r="C199" s="118"/>
      <c r="D199" s="119"/>
      <c r="E199" s="119"/>
      <c r="F199" s="119"/>
      <c r="G199" s="119"/>
      <c r="H199" s="119"/>
      <c r="I199" s="120"/>
      <c r="J199" s="119"/>
      <c r="K199" s="119"/>
      <c r="L199" s="119"/>
    </row>
    <row r="200" spans="3:12" s="93" customFormat="1" ht="15.95" customHeight="1">
      <c r="C200" s="118"/>
      <c r="D200" s="119"/>
      <c r="E200" s="119"/>
      <c r="F200" s="119"/>
      <c r="G200" s="119"/>
      <c r="H200" s="119"/>
      <c r="I200" s="120"/>
      <c r="J200" s="119"/>
      <c r="K200" s="119"/>
      <c r="L200" s="119"/>
    </row>
    <row r="201" spans="3:12" s="93" customFormat="1" ht="15.95" customHeight="1">
      <c r="C201" s="118"/>
      <c r="D201" s="119"/>
      <c r="E201" s="119"/>
      <c r="F201" s="119"/>
      <c r="G201" s="119"/>
      <c r="H201" s="119"/>
      <c r="I201" s="120"/>
      <c r="J201" s="119"/>
      <c r="K201" s="119"/>
      <c r="L201" s="119"/>
    </row>
    <row r="202" spans="3:12" s="93" customFormat="1" ht="15.95" customHeight="1">
      <c r="C202" s="118"/>
      <c r="D202" s="119"/>
      <c r="E202" s="119"/>
      <c r="F202" s="119"/>
      <c r="G202" s="119"/>
      <c r="H202" s="119"/>
      <c r="I202" s="120"/>
      <c r="J202" s="119"/>
      <c r="K202" s="119"/>
      <c r="L202" s="119"/>
    </row>
    <row r="203" spans="3:12" s="93" customFormat="1" ht="15.95" customHeight="1">
      <c r="C203" s="118"/>
      <c r="D203" s="119"/>
      <c r="E203" s="119"/>
      <c r="F203" s="119"/>
      <c r="G203" s="119"/>
      <c r="H203" s="119"/>
      <c r="I203" s="120"/>
      <c r="J203" s="119"/>
      <c r="K203" s="119"/>
      <c r="L203" s="119"/>
    </row>
    <row r="204" spans="3:12" s="93" customFormat="1" ht="15.95" customHeight="1">
      <c r="C204" s="118"/>
      <c r="D204" s="119"/>
      <c r="E204" s="119"/>
      <c r="F204" s="119"/>
      <c r="G204" s="119"/>
      <c r="H204" s="119"/>
      <c r="I204" s="120"/>
      <c r="J204" s="119"/>
      <c r="K204" s="119"/>
      <c r="L204" s="119"/>
    </row>
    <row r="205" spans="3:12" s="93" customFormat="1" ht="15.95" customHeight="1">
      <c r="C205" s="118"/>
      <c r="D205" s="119"/>
      <c r="E205" s="119"/>
      <c r="F205" s="119"/>
      <c r="G205" s="119"/>
      <c r="H205" s="119"/>
      <c r="I205" s="120"/>
      <c r="J205" s="119"/>
      <c r="K205" s="119"/>
      <c r="L205" s="119"/>
    </row>
    <row r="206" spans="3:12" s="93" customFormat="1" ht="15.95" customHeight="1">
      <c r="C206" s="118"/>
      <c r="D206" s="119"/>
      <c r="E206" s="119"/>
      <c r="F206" s="119"/>
      <c r="G206" s="119"/>
      <c r="H206" s="119"/>
      <c r="I206" s="120"/>
      <c r="J206" s="119"/>
      <c r="K206" s="119"/>
      <c r="L206" s="119"/>
    </row>
    <row r="207" spans="3:12" s="93" customFormat="1" ht="15.95" customHeight="1">
      <c r="C207" s="118"/>
      <c r="D207" s="119"/>
      <c r="E207" s="119"/>
      <c r="F207" s="119"/>
      <c r="G207" s="119"/>
      <c r="H207" s="119"/>
      <c r="I207" s="120"/>
      <c r="J207" s="119"/>
      <c r="K207" s="119"/>
      <c r="L207" s="119"/>
    </row>
    <row r="208" spans="3:12" s="93" customFormat="1" ht="15.95" customHeight="1">
      <c r="C208" s="118"/>
      <c r="D208" s="119"/>
      <c r="E208" s="119"/>
      <c r="F208" s="119"/>
      <c r="G208" s="119"/>
      <c r="H208" s="119"/>
      <c r="I208" s="120"/>
      <c r="J208" s="119"/>
      <c r="K208" s="119"/>
      <c r="L208" s="119"/>
    </row>
    <row r="209" spans="3:12" s="93" customFormat="1" ht="15.95" customHeight="1">
      <c r="C209" s="118"/>
      <c r="D209" s="119"/>
      <c r="E209" s="119"/>
      <c r="F209" s="119"/>
      <c r="G209" s="119"/>
      <c r="H209" s="119"/>
      <c r="I209" s="120"/>
      <c r="J209" s="119"/>
      <c r="K209" s="119"/>
      <c r="L209" s="119"/>
    </row>
    <row r="210" spans="3:12" s="93" customFormat="1" ht="15.95" customHeight="1">
      <c r="C210" s="118"/>
      <c r="D210" s="119"/>
      <c r="E210" s="119"/>
      <c r="F210" s="119"/>
      <c r="G210" s="119"/>
      <c r="H210" s="119"/>
      <c r="I210" s="120"/>
      <c r="J210" s="119"/>
      <c r="K210" s="119"/>
      <c r="L210" s="119"/>
    </row>
    <row r="211" spans="3:12" s="93" customFormat="1" ht="15.95" customHeight="1">
      <c r="C211" s="118"/>
      <c r="D211" s="119"/>
      <c r="E211" s="119"/>
      <c r="F211" s="119"/>
      <c r="G211" s="119"/>
      <c r="H211" s="119"/>
      <c r="I211" s="120"/>
      <c r="J211" s="119"/>
      <c r="K211" s="119"/>
      <c r="L211" s="119"/>
    </row>
    <row r="212" spans="3:12" s="93" customFormat="1" ht="15.95" customHeight="1">
      <c r="C212" s="118"/>
      <c r="D212" s="119"/>
      <c r="E212" s="119"/>
      <c r="F212" s="119"/>
      <c r="G212" s="119"/>
      <c r="H212" s="119"/>
      <c r="I212" s="120"/>
      <c r="J212" s="119"/>
      <c r="K212" s="119"/>
      <c r="L212" s="119"/>
    </row>
    <row r="213" spans="3:12" s="93" customFormat="1" ht="15.95" customHeight="1">
      <c r="C213" s="118"/>
      <c r="D213" s="119"/>
      <c r="E213" s="119"/>
      <c r="F213" s="119"/>
      <c r="G213" s="119"/>
      <c r="H213" s="119"/>
      <c r="I213" s="120"/>
      <c r="J213" s="119"/>
      <c r="K213" s="119"/>
      <c r="L213" s="119"/>
    </row>
    <row r="214" spans="3:12" s="93" customFormat="1" ht="15.95" customHeight="1">
      <c r="C214" s="118"/>
      <c r="D214" s="119"/>
      <c r="E214" s="119"/>
      <c r="F214" s="119"/>
      <c r="G214" s="119"/>
      <c r="H214" s="119"/>
      <c r="I214" s="120"/>
      <c r="J214" s="119"/>
      <c r="K214" s="119"/>
      <c r="L214" s="119"/>
    </row>
    <row r="215" spans="3:12" s="93" customFormat="1" ht="15.95" customHeight="1">
      <c r="C215" s="118"/>
      <c r="D215" s="119"/>
      <c r="E215" s="119"/>
      <c r="F215" s="119"/>
      <c r="G215" s="119"/>
      <c r="H215" s="119"/>
      <c r="I215" s="120"/>
      <c r="J215" s="119"/>
      <c r="K215" s="119"/>
      <c r="L215" s="119"/>
    </row>
    <row r="216" spans="3:12" s="93" customFormat="1" ht="15.95" customHeight="1">
      <c r="C216" s="118"/>
      <c r="D216" s="119"/>
      <c r="E216" s="119"/>
      <c r="F216" s="119"/>
      <c r="G216" s="119"/>
      <c r="H216" s="119"/>
      <c r="I216" s="120"/>
      <c r="J216" s="119"/>
      <c r="K216" s="119"/>
      <c r="L216" s="119"/>
    </row>
    <row r="217" spans="3:12" s="93" customFormat="1" ht="15.95" customHeight="1">
      <c r="C217" s="118"/>
      <c r="D217" s="119"/>
      <c r="E217" s="119"/>
      <c r="F217" s="119"/>
      <c r="G217" s="119"/>
      <c r="H217" s="119"/>
      <c r="I217" s="120"/>
      <c r="J217" s="119"/>
      <c r="K217" s="119"/>
      <c r="L217" s="119"/>
    </row>
    <row r="218" spans="3:12" s="93" customFormat="1" ht="15.95" customHeight="1">
      <c r="C218" s="118"/>
      <c r="D218" s="119"/>
      <c r="E218" s="119"/>
      <c r="F218" s="119"/>
      <c r="G218" s="119"/>
      <c r="H218" s="119"/>
      <c r="I218" s="120"/>
      <c r="J218" s="119"/>
      <c r="K218" s="119"/>
      <c r="L218" s="119"/>
    </row>
    <row r="219" spans="3:12" s="93" customFormat="1" ht="15.95" customHeight="1">
      <c r="C219" s="118"/>
      <c r="D219" s="119"/>
      <c r="E219" s="119"/>
      <c r="F219" s="119"/>
      <c r="G219" s="119"/>
      <c r="H219" s="119"/>
      <c r="I219" s="120"/>
      <c r="J219" s="119"/>
      <c r="K219" s="119"/>
      <c r="L219" s="119"/>
    </row>
    <row r="220" spans="3:12" s="93" customFormat="1" ht="15.95" customHeight="1">
      <c r="C220" s="118"/>
      <c r="D220" s="119"/>
      <c r="E220" s="119"/>
      <c r="F220" s="119"/>
      <c r="G220" s="119"/>
      <c r="H220" s="119"/>
      <c r="I220" s="120"/>
      <c r="J220" s="119"/>
      <c r="K220" s="119"/>
      <c r="L220" s="119"/>
    </row>
    <row r="221" spans="3:12" s="93" customFormat="1" ht="15.95" customHeight="1">
      <c r="C221" s="118"/>
      <c r="D221" s="119"/>
      <c r="E221" s="119"/>
      <c r="F221" s="119"/>
      <c r="G221" s="119"/>
      <c r="H221" s="119"/>
      <c r="I221" s="120"/>
      <c r="J221" s="119"/>
      <c r="K221" s="119"/>
      <c r="L221" s="119"/>
    </row>
    <row r="222" spans="3:12" s="93" customFormat="1" ht="15.95" customHeight="1">
      <c r="C222" s="118"/>
      <c r="D222" s="119"/>
      <c r="E222" s="119"/>
      <c r="F222" s="119"/>
      <c r="G222" s="119"/>
      <c r="H222" s="119"/>
      <c r="I222" s="120"/>
      <c r="J222" s="119"/>
      <c r="K222" s="119"/>
      <c r="L222" s="119"/>
    </row>
    <row r="223" spans="3:12" s="93" customFormat="1" ht="15.95" customHeight="1">
      <c r="C223" s="118"/>
      <c r="D223" s="119"/>
      <c r="E223" s="119"/>
      <c r="F223" s="119"/>
      <c r="G223" s="119"/>
      <c r="H223" s="119"/>
      <c r="I223" s="120"/>
      <c r="J223" s="119"/>
      <c r="K223" s="119"/>
      <c r="L223" s="119"/>
    </row>
    <row r="224" spans="3:12" s="93" customFormat="1" ht="15.95" customHeight="1">
      <c r="C224" s="118"/>
      <c r="D224" s="119"/>
      <c r="E224" s="119"/>
      <c r="F224" s="119"/>
      <c r="G224" s="119"/>
      <c r="H224" s="119"/>
      <c r="I224" s="120"/>
      <c r="J224" s="119"/>
      <c r="K224" s="119"/>
      <c r="L224" s="119"/>
    </row>
    <row r="225" spans="3:12" s="93" customFormat="1" ht="15.95" customHeight="1">
      <c r="C225" s="118"/>
      <c r="D225" s="119"/>
      <c r="E225" s="119"/>
      <c r="F225" s="119"/>
      <c r="G225" s="119"/>
      <c r="H225" s="119"/>
      <c r="I225" s="120"/>
      <c r="J225" s="119"/>
      <c r="K225" s="119"/>
      <c r="L225" s="119"/>
    </row>
    <row r="226" spans="3:12" s="93" customFormat="1" ht="15.95" customHeight="1">
      <c r="C226" s="118"/>
      <c r="D226" s="119"/>
      <c r="E226" s="119"/>
      <c r="F226" s="119"/>
      <c r="G226" s="119"/>
      <c r="H226" s="119"/>
      <c r="I226" s="120"/>
      <c r="J226" s="119"/>
      <c r="K226" s="119"/>
      <c r="L226" s="119"/>
    </row>
    <row r="227" spans="3:12" s="93" customFormat="1" ht="15.95" customHeight="1">
      <c r="C227" s="118"/>
      <c r="D227" s="119"/>
      <c r="E227" s="119"/>
      <c r="F227" s="119"/>
      <c r="G227" s="119"/>
      <c r="H227" s="119"/>
      <c r="I227" s="120"/>
      <c r="J227" s="119"/>
      <c r="K227" s="119"/>
      <c r="L227" s="119"/>
    </row>
    <row r="228" spans="3:12" s="93" customFormat="1" ht="15.95" customHeight="1">
      <c r="C228" s="118"/>
      <c r="D228" s="119"/>
      <c r="E228" s="119"/>
      <c r="F228" s="119"/>
      <c r="G228" s="119"/>
      <c r="H228" s="119"/>
      <c r="I228" s="120"/>
      <c r="J228" s="119"/>
      <c r="K228" s="119"/>
      <c r="L228" s="119"/>
    </row>
    <row r="229" spans="3:12" s="93" customFormat="1" ht="15.95" customHeight="1">
      <c r="C229" s="118"/>
      <c r="D229" s="119"/>
      <c r="E229" s="119"/>
      <c r="F229" s="119"/>
      <c r="G229" s="119"/>
      <c r="H229" s="119"/>
      <c r="I229" s="120"/>
      <c r="J229" s="119"/>
      <c r="K229" s="119"/>
      <c r="L229" s="119"/>
    </row>
    <row r="230" spans="3:12" s="93" customFormat="1" ht="15.95" customHeight="1">
      <c r="C230" s="118"/>
      <c r="D230" s="119"/>
      <c r="E230" s="119"/>
      <c r="F230" s="119"/>
      <c r="G230" s="119"/>
      <c r="H230" s="119"/>
      <c r="I230" s="120"/>
      <c r="J230" s="119"/>
      <c r="K230" s="119"/>
      <c r="L230" s="119"/>
    </row>
    <row r="231" spans="3:12" s="93" customFormat="1" ht="15.95" customHeight="1">
      <c r="C231" s="118"/>
      <c r="D231" s="119"/>
      <c r="E231" s="119"/>
      <c r="F231" s="119"/>
      <c r="G231" s="119"/>
      <c r="H231" s="119"/>
      <c r="I231" s="120"/>
      <c r="J231" s="119"/>
      <c r="K231" s="119"/>
      <c r="L231" s="119"/>
    </row>
    <row r="232" spans="3:12" s="93" customFormat="1" ht="15.95" customHeight="1">
      <c r="C232" s="118"/>
      <c r="D232" s="119"/>
      <c r="E232" s="119"/>
      <c r="F232" s="119"/>
      <c r="G232" s="119"/>
      <c r="H232" s="119"/>
      <c r="I232" s="120"/>
      <c r="J232" s="119"/>
      <c r="K232" s="119"/>
      <c r="L232" s="119"/>
    </row>
    <row r="233" spans="3:12" s="93" customFormat="1" ht="15.95" customHeight="1">
      <c r="C233" s="118"/>
      <c r="D233" s="119"/>
      <c r="E233" s="119"/>
      <c r="F233" s="119"/>
      <c r="G233" s="119"/>
      <c r="H233" s="119"/>
      <c r="I233" s="120"/>
      <c r="J233" s="119"/>
      <c r="K233" s="119"/>
      <c r="L233" s="119"/>
    </row>
    <row r="234" spans="3:12" s="93" customFormat="1" ht="15.95" customHeight="1">
      <c r="C234" s="118"/>
      <c r="D234" s="119"/>
      <c r="E234" s="119"/>
      <c r="F234" s="119"/>
      <c r="G234" s="119"/>
      <c r="H234" s="119"/>
      <c r="I234" s="120"/>
      <c r="J234" s="119"/>
      <c r="K234" s="119"/>
      <c r="L234" s="119"/>
    </row>
    <row r="235" spans="3:12" s="93" customFormat="1" ht="15.95" customHeight="1">
      <c r="C235" s="118"/>
      <c r="D235" s="119"/>
      <c r="E235" s="119"/>
      <c r="F235" s="119"/>
      <c r="G235" s="119"/>
      <c r="H235" s="119"/>
      <c r="I235" s="120"/>
      <c r="J235" s="119"/>
      <c r="K235" s="119"/>
      <c r="L235" s="119"/>
    </row>
    <row r="236" spans="3:12" s="93" customFormat="1" ht="15.95" customHeight="1">
      <c r="C236" s="118"/>
      <c r="D236" s="119"/>
      <c r="E236" s="119"/>
      <c r="F236" s="119"/>
      <c r="G236" s="119"/>
      <c r="H236" s="119"/>
      <c r="I236" s="120"/>
      <c r="J236" s="119"/>
      <c r="K236" s="119"/>
      <c r="L236" s="119"/>
    </row>
    <row r="237" spans="3:12" s="93" customFormat="1" ht="15.95" customHeight="1">
      <c r="C237" s="118"/>
      <c r="D237" s="119"/>
      <c r="E237" s="119"/>
      <c r="F237" s="119"/>
      <c r="G237" s="119"/>
      <c r="H237" s="119"/>
      <c r="I237" s="120"/>
      <c r="J237" s="119"/>
      <c r="K237" s="119"/>
      <c r="L237" s="119"/>
    </row>
    <row r="238" spans="3:12" s="93" customFormat="1" ht="15.95" customHeight="1">
      <c r="C238" s="118"/>
      <c r="D238" s="119"/>
      <c r="E238" s="119"/>
      <c r="F238" s="119"/>
      <c r="G238" s="119"/>
      <c r="H238" s="119"/>
      <c r="I238" s="120"/>
      <c r="J238" s="119"/>
      <c r="K238" s="119"/>
      <c r="L238" s="119"/>
    </row>
    <row r="239" spans="3:12" s="93" customFormat="1" ht="15.95" customHeight="1">
      <c r="C239" s="118"/>
      <c r="D239" s="119"/>
      <c r="E239" s="119"/>
      <c r="F239" s="119"/>
      <c r="G239" s="119"/>
      <c r="H239" s="119"/>
      <c r="I239" s="120"/>
      <c r="J239" s="119"/>
      <c r="K239" s="119"/>
      <c r="L239" s="119"/>
    </row>
    <row r="240" spans="3:12" s="93" customFormat="1" ht="15.95" customHeight="1">
      <c r="C240" s="118"/>
      <c r="D240" s="119"/>
      <c r="E240" s="119"/>
      <c r="F240" s="119"/>
      <c r="G240" s="119"/>
      <c r="H240" s="119"/>
      <c r="I240" s="120"/>
      <c r="J240" s="119"/>
      <c r="K240" s="119"/>
      <c r="L240" s="119"/>
    </row>
    <row r="241" spans="3:12" s="93" customFormat="1" ht="15.95" customHeight="1">
      <c r="C241" s="118"/>
      <c r="D241" s="119"/>
      <c r="E241" s="119"/>
      <c r="F241" s="119"/>
      <c r="G241" s="119"/>
      <c r="H241" s="119"/>
      <c r="I241" s="120"/>
      <c r="J241" s="119"/>
      <c r="K241" s="119"/>
      <c r="L241" s="119"/>
    </row>
    <row r="242" spans="3:12" s="93" customFormat="1" ht="15.95" customHeight="1">
      <c r="C242" s="118"/>
      <c r="D242" s="119"/>
      <c r="E242" s="119"/>
      <c r="F242" s="119"/>
      <c r="G242" s="119"/>
      <c r="H242" s="119"/>
      <c r="I242" s="120"/>
      <c r="J242" s="119"/>
      <c r="K242" s="119"/>
      <c r="L242" s="119"/>
    </row>
    <row r="243" spans="3:12" s="93" customFormat="1" ht="15.95" customHeight="1">
      <c r="C243" s="118"/>
      <c r="D243" s="119"/>
      <c r="E243" s="119"/>
      <c r="F243" s="119"/>
      <c r="G243" s="119"/>
      <c r="H243" s="119"/>
      <c r="I243" s="120"/>
      <c r="J243" s="119"/>
      <c r="K243" s="119"/>
      <c r="L243" s="119"/>
    </row>
    <row r="244" spans="3:12" s="93" customFormat="1" ht="15.95" customHeight="1">
      <c r="C244" s="118"/>
      <c r="D244" s="119"/>
      <c r="E244" s="119"/>
      <c r="F244" s="119"/>
      <c r="G244" s="119"/>
      <c r="H244" s="119"/>
      <c r="I244" s="120"/>
      <c r="J244" s="119"/>
      <c r="K244" s="119"/>
      <c r="L244" s="119"/>
    </row>
    <row r="245" spans="3:12" s="93" customFormat="1" ht="15.95" customHeight="1">
      <c r="C245" s="118"/>
      <c r="D245" s="119"/>
      <c r="E245" s="119"/>
      <c r="F245" s="119"/>
      <c r="G245" s="119"/>
      <c r="H245" s="119"/>
      <c r="I245" s="120"/>
      <c r="J245" s="119"/>
      <c r="K245" s="119"/>
      <c r="L245" s="119"/>
    </row>
    <row r="246" spans="3:12" s="93" customFormat="1" ht="15.95" customHeight="1">
      <c r="C246" s="118"/>
      <c r="D246" s="119"/>
      <c r="E246" s="119"/>
      <c r="F246" s="119"/>
      <c r="G246" s="119"/>
      <c r="H246" s="119"/>
      <c r="I246" s="120"/>
      <c r="J246" s="119"/>
      <c r="K246" s="119"/>
      <c r="L246" s="119"/>
    </row>
    <row r="247" spans="3:12" s="93" customFormat="1" ht="15.95" customHeight="1">
      <c r="C247" s="118"/>
      <c r="D247" s="119"/>
      <c r="E247" s="119"/>
      <c r="F247" s="119"/>
      <c r="G247" s="119"/>
      <c r="H247" s="119"/>
      <c r="I247" s="120"/>
      <c r="J247" s="119"/>
      <c r="K247" s="119"/>
      <c r="L247" s="119"/>
    </row>
    <row r="248" spans="3:12" s="93" customFormat="1" ht="15.95" customHeight="1">
      <c r="C248" s="118"/>
      <c r="D248" s="119"/>
      <c r="E248" s="119"/>
      <c r="F248" s="119"/>
      <c r="G248" s="119"/>
      <c r="H248" s="119"/>
      <c r="I248" s="120"/>
      <c r="J248" s="119"/>
      <c r="K248" s="119"/>
      <c r="L248" s="119"/>
    </row>
    <row r="249" spans="3:12" s="93" customFormat="1" ht="15.95" customHeight="1">
      <c r="C249" s="118"/>
      <c r="D249" s="119"/>
      <c r="E249" s="119"/>
      <c r="F249" s="119"/>
      <c r="G249" s="119"/>
      <c r="H249" s="119"/>
      <c r="I249" s="120"/>
      <c r="J249" s="119"/>
      <c r="K249" s="119"/>
      <c r="L249" s="119"/>
    </row>
    <row r="250" spans="3:12" s="93" customFormat="1" ht="15.95" customHeight="1">
      <c r="C250" s="118"/>
      <c r="D250" s="119"/>
      <c r="E250" s="119"/>
      <c r="F250" s="119"/>
      <c r="G250" s="119"/>
      <c r="H250" s="119"/>
      <c r="I250" s="120"/>
      <c r="J250" s="119"/>
      <c r="K250" s="119"/>
      <c r="L250" s="119"/>
    </row>
  </sheetData>
  <mergeCells count="46">
    <mergeCell ref="C44:E44"/>
    <mergeCell ref="C45:E45"/>
    <mergeCell ref="H49:I49"/>
    <mergeCell ref="H50:I50"/>
    <mergeCell ref="H51:I51"/>
    <mergeCell ref="C39:E39"/>
    <mergeCell ref="C40:E40"/>
    <mergeCell ref="C41:E41"/>
    <mergeCell ref="C42:E42"/>
    <mergeCell ref="C43:E43"/>
    <mergeCell ref="C34:E34"/>
    <mergeCell ref="C35:E35"/>
    <mergeCell ref="C36:E36"/>
    <mergeCell ref="C37:E37"/>
    <mergeCell ref="C38:E38"/>
    <mergeCell ref="C29:E29"/>
    <mergeCell ref="C30:E30"/>
    <mergeCell ref="C31:E31"/>
    <mergeCell ref="C32:E32"/>
    <mergeCell ref="C33:E33"/>
    <mergeCell ref="C24:E24"/>
    <mergeCell ref="C25:E25"/>
    <mergeCell ref="C26:E26"/>
    <mergeCell ref="C27:E27"/>
    <mergeCell ref="C28:E28"/>
    <mergeCell ref="C18:E18"/>
    <mergeCell ref="C19:E19"/>
    <mergeCell ref="C21:E21"/>
    <mergeCell ref="C22:E22"/>
    <mergeCell ref="C23:E23"/>
    <mergeCell ref="H53:I53"/>
    <mergeCell ref="A1:L1"/>
    <mergeCell ref="A2:L2"/>
    <mergeCell ref="C5:E5"/>
    <mergeCell ref="I5:L5"/>
    <mergeCell ref="C6:E6"/>
    <mergeCell ref="C7:E7"/>
    <mergeCell ref="C8:E8"/>
    <mergeCell ref="C9:E9"/>
    <mergeCell ref="C10:E10"/>
    <mergeCell ref="C11:E11"/>
    <mergeCell ref="C12:E12"/>
    <mergeCell ref="C14:E14"/>
    <mergeCell ref="C15:E15"/>
    <mergeCell ref="C16:E16"/>
    <mergeCell ref="C17:E17"/>
  </mergeCells>
  <printOptions horizontalCentered="1"/>
  <pageMargins left="0" right="0" top="0.23622047244094499" bottom="0.23622047244094499" header="0.15748031496063" footer="0.31496062992126"/>
  <pageSetup paperSize="9" scale="70" fitToHeight="0" orientation="portrait" r:id="rId1"/>
  <headerFooter alignWithMargins="0">
    <oddFooter>&amp;L&amp;1#&amp;"Calibri"&amp;8&amp;K000000Sensitivity: LNT Construction Internal Use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63"/>
  <sheetViews>
    <sheetView topLeftCell="A7" workbookViewId="0">
      <selection activeCell="F6" sqref="F6"/>
    </sheetView>
  </sheetViews>
  <sheetFormatPr defaultColWidth="9" defaultRowHeight="12.75"/>
  <cols>
    <col min="1" max="1" width="13.28515625" customWidth="1"/>
    <col min="2" max="2" width="17.28515625" customWidth="1"/>
    <col min="3" max="3" width="21.42578125" customWidth="1"/>
    <col min="4" max="4" width="13.140625" customWidth="1"/>
    <col min="5" max="5" width="12.140625" customWidth="1"/>
    <col min="6" max="6" width="8.42578125" customWidth="1"/>
    <col min="7" max="7" width="12" customWidth="1"/>
    <col min="8" max="8" width="13.7109375" customWidth="1"/>
  </cols>
  <sheetData>
    <row r="1" spans="1:8" ht="33" customHeight="1" thickBot="1">
      <c r="A1" s="667" t="s">
        <v>410</v>
      </c>
      <c r="B1" s="668"/>
      <c r="C1" s="668"/>
      <c r="D1" s="668"/>
      <c r="E1" s="668"/>
      <c r="F1" s="668"/>
      <c r="G1" s="668"/>
      <c r="H1" s="669"/>
    </row>
    <row r="2" spans="1:8" ht="13.5" thickBot="1">
      <c r="A2" s="670" t="s">
        <v>258</v>
      </c>
      <c r="B2" s="671"/>
      <c r="C2" s="671"/>
      <c r="D2" s="671"/>
      <c r="E2" s="671"/>
      <c r="F2" s="671"/>
      <c r="G2" s="671"/>
      <c r="H2" s="672"/>
    </row>
    <row r="3" spans="1:8" ht="12.75" customHeight="1">
      <c r="A3" s="77" t="s">
        <v>259</v>
      </c>
      <c r="B3" s="78" t="s">
        <v>208</v>
      </c>
      <c r="C3" s="78" t="s">
        <v>260</v>
      </c>
      <c r="D3" s="79"/>
      <c r="E3" s="673" t="s">
        <v>261</v>
      </c>
      <c r="F3" s="674"/>
      <c r="G3" s="78"/>
      <c r="H3" s="78" t="s">
        <v>211</v>
      </c>
    </row>
    <row r="4" spans="1:8" ht="36" customHeight="1">
      <c r="A4" s="80"/>
      <c r="B4" s="80"/>
      <c r="C4" s="81" t="s">
        <v>262</v>
      </c>
      <c r="D4" s="82" t="s">
        <v>263</v>
      </c>
      <c r="E4" s="83" t="s">
        <v>264</v>
      </c>
      <c r="F4" s="84" t="s">
        <v>265</v>
      </c>
      <c r="G4" s="84" t="s">
        <v>266</v>
      </c>
      <c r="H4" s="84" t="s">
        <v>267</v>
      </c>
    </row>
    <row r="5" spans="1:8">
      <c r="A5" s="85">
        <v>1</v>
      </c>
      <c r="B5" s="86" t="s">
        <v>268</v>
      </c>
      <c r="C5" s="87"/>
      <c r="D5" s="88">
        <f>'765kV- STRUCTURE'!H11</f>
        <v>138</v>
      </c>
      <c r="E5" s="89"/>
      <c r="F5" s="90"/>
      <c r="G5" s="90"/>
      <c r="H5" s="91"/>
    </row>
    <row r="6" spans="1:8">
      <c r="A6" s="85"/>
      <c r="B6" s="86"/>
      <c r="C6" s="87" t="s">
        <v>269</v>
      </c>
      <c r="D6" s="88">
        <f>D5-D8-D9</f>
        <v>100</v>
      </c>
      <c r="E6" s="89">
        <v>640.67849999999999</v>
      </c>
      <c r="F6" s="90">
        <v>67.413049000000001</v>
      </c>
      <c r="G6" s="90">
        <v>8.3209499999999998</v>
      </c>
      <c r="H6" s="92">
        <v>6592.3</v>
      </c>
    </row>
    <row r="7" spans="1:8">
      <c r="A7" s="85"/>
      <c r="B7" s="86"/>
      <c r="C7" s="87" t="s">
        <v>270</v>
      </c>
      <c r="D7" s="88">
        <v>0</v>
      </c>
      <c r="E7" s="89">
        <v>398.98099999999999</v>
      </c>
      <c r="F7" s="90">
        <v>45.671999999999997</v>
      </c>
      <c r="G7" s="90">
        <v>5.0490000000000004</v>
      </c>
      <c r="H7" s="92">
        <v>4283.3999999999996</v>
      </c>
    </row>
    <row r="8" spans="1:8">
      <c r="A8" s="85"/>
      <c r="B8" s="86"/>
      <c r="C8" s="87" t="s">
        <v>271</v>
      </c>
      <c r="D8" s="88">
        <v>19</v>
      </c>
      <c r="E8" s="89">
        <v>756.75753999999995</v>
      </c>
      <c r="F8" s="90">
        <v>78.747405000000001</v>
      </c>
      <c r="G8" s="90">
        <v>9.9053020000000007</v>
      </c>
      <c r="H8" s="92">
        <v>7551.5</v>
      </c>
    </row>
    <row r="9" spans="1:8">
      <c r="A9" s="85"/>
      <c r="B9" s="86"/>
      <c r="C9" s="87" t="s">
        <v>272</v>
      </c>
      <c r="D9" s="88">
        <v>19</v>
      </c>
      <c r="E9" s="89">
        <v>882.49545999999998</v>
      </c>
      <c r="F9" s="90">
        <v>91.020435000000006</v>
      </c>
      <c r="G9" s="90">
        <v>11.627637999999999</v>
      </c>
      <c r="H9" s="92">
        <v>8589.9</v>
      </c>
    </row>
    <row r="10" spans="1:8">
      <c r="A10" s="85"/>
      <c r="B10" s="86"/>
      <c r="C10" s="87" t="s">
        <v>273</v>
      </c>
      <c r="D10" s="88">
        <v>0</v>
      </c>
      <c r="E10" s="89">
        <v>397.38028000000003</v>
      </c>
      <c r="F10" s="90">
        <v>52.934409000000002</v>
      </c>
      <c r="G10" s="90">
        <v>6.3205119999999999</v>
      </c>
      <c r="H10" s="92">
        <v>5238.2</v>
      </c>
    </row>
    <row r="11" spans="1:8">
      <c r="A11" s="85"/>
      <c r="B11" s="86"/>
      <c r="C11" s="87" t="s">
        <v>274</v>
      </c>
      <c r="D11" s="88">
        <v>0</v>
      </c>
      <c r="E11" s="89">
        <v>609.22224000000006</v>
      </c>
      <c r="F11" s="90">
        <v>75.734131000000005</v>
      </c>
      <c r="G11" s="90">
        <v>9.4962780000000002</v>
      </c>
      <c r="H11" s="92">
        <v>7328.2</v>
      </c>
    </row>
    <row r="12" spans="1:8">
      <c r="A12" s="85"/>
      <c r="B12" s="86"/>
      <c r="C12" s="87" t="s">
        <v>275</v>
      </c>
      <c r="D12" s="88">
        <v>0</v>
      </c>
      <c r="E12" s="89">
        <v>406.82224000000002</v>
      </c>
      <c r="F12" s="90">
        <v>54.824582999999997</v>
      </c>
      <c r="G12" s="90">
        <v>6.4628079999999999</v>
      </c>
      <c r="H12" s="92">
        <v>5174.3999999999996</v>
      </c>
    </row>
    <row r="13" spans="1:8" ht="15.75">
      <c r="A13" s="85"/>
      <c r="B13" s="93"/>
      <c r="C13" s="94"/>
      <c r="D13" s="95"/>
      <c r="E13" s="89"/>
      <c r="F13" s="90"/>
      <c r="G13" s="90"/>
      <c r="H13" s="91"/>
    </row>
    <row r="14" spans="1:8">
      <c r="A14" s="85">
        <v>2</v>
      </c>
      <c r="B14" s="96" t="s">
        <v>276</v>
      </c>
      <c r="C14" s="94"/>
      <c r="D14" s="97">
        <f>'765kV- STRUCTURE'!H18</f>
        <v>10</v>
      </c>
      <c r="E14" s="89"/>
      <c r="F14" s="90"/>
      <c r="G14" s="90"/>
      <c r="H14" s="91"/>
    </row>
    <row r="15" spans="1:8">
      <c r="C15" s="87" t="s">
        <v>269</v>
      </c>
      <c r="D15" s="88">
        <v>6</v>
      </c>
      <c r="E15" s="89">
        <v>963.54873999999995</v>
      </c>
      <c r="F15" s="90">
        <v>108.85762800000001</v>
      </c>
      <c r="G15" s="90">
        <v>12.740662</v>
      </c>
      <c r="H15" s="91">
        <v>11983.4</v>
      </c>
    </row>
    <row r="16" spans="1:8">
      <c r="A16" s="85"/>
      <c r="B16" s="86"/>
      <c r="C16" s="87" t="s">
        <v>270</v>
      </c>
      <c r="D16" s="88">
        <v>0</v>
      </c>
      <c r="E16" s="89">
        <v>626.846</v>
      </c>
      <c r="F16" s="90">
        <v>75.338999999999999</v>
      </c>
      <c r="G16" s="90">
        <v>8.1289999999999996</v>
      </c>
      <c r="H16" s="91">
        <v>7874.9</v>
      </c>
    </row>
    <row r="17" spans="1:8">
      <c r="A17" s="85"/>
      <c r="B17" s="86"/>
      <c r="C17" s="87" t="s">
        <v>271</v>
      </c>
      <c r="D17" s="88">
        <v>2</v>
      </c>
      <c r="E17" s="89">
        <v>1123.1466399999999</v>
      </c>
      <c r="F17" s="90">
        <v>125.02776</v>
      </c>
      <c r="G17" s="90">
        <v>14.937472</v>
      </c>
      <c r="H17" s="91">
        <v>14336.3</v>
      </c>
    </row>
    <row r="18" spans="1:8">
      <c r="A18" s="85"/>
      <c r="B18" s="86"/>
      <c r="C18" s="87" t="s">
        <v>272</v>
      </c>
      <c r="D18" s="88">
        <v>2</v>
      </c>
      <c r="E18" s="89">
        <v>1297.7949599999999</v>
      </c>
      <c r="F18" s="90">
        <v>143.63727399999999</v>
      </c>
      <c r="G18" s="90">
        <v>17.347968000000002</v>
      </c>
      <c r="H18" s="91">
        <v>16195.3</v>
      </c>
    </row>
    <row r="19" spans="1:8">
      <c r="A19" s="85"/>
      <c r="B19" s="86"/>
      <c r="C19" s="87" t="s">
        <v>273</v>
      </c>
      <c r="D19" s="88">
        <v>0</v>
      </c>
      <c r="E19" s="89">
        <v>624.81759999999997</v>
      </c>
      <c r="F19" s="90">
        <v>85.443665999999993</v>
      </c>
      <c r="G19" s="90">
        <v>9.7289499999999993</v>
      </c>
      <c r="H19" s="91">
        <v>9335.7000000000007</v>
      </c>
    </row>
    <row r="20" spans="1:8">
      <c r="A20" s="85"/>
      <c r="B20" s="86"/>
      <c r="C20" s="87" t="s">
        <v>274</v>
      </c>
      <c r="D20" s="88">
        <v>0</v>
      </c>
      <c r="E20" s="89">
        <v>924.86548000000005</v>
      </c>
      <c r="F20" s="90">
        <v>119.6217</v>
      </c>
      <c r="G20" s="90">
        <v>14.185798</v>
      </c>
      <c r="H20" s="92">
        <v>13376</v>
      </c>
    </row>
    <row r="21" spans="1:8">
      <c r="A21" s="85"/>
      <c r="B21" s="86"/>
      <c r="C21" s="87" t="s">
        <v>275</v>
      </c>
      <c r="D21" s="88">
        <v>0</v>
      </c>
      <c r="E21" s="89">
        <v>636.64347999999995</v>
      </c>
      <c r="F21" s="90">
        <v>86.834484000000003</v>
      </c>
      <c r="G21" s="90">
        <v>9.9053020000000007</v>
      </c>
      <c r="H21" s="92">
        <v>9556.7999999999993</v>
      </c>
    </row>
    <row r="22" spans="1:8">
      <c r="A22" s="85"/>
      <c r="B22" s="86"/>
      <c r="C22" s="98"/>
      <c r="D22" s="99"/>
      <c r="E22" s="89"/>
      <c r="F22" s="90"/>
      <c r="G22" s="90"/>
      <c r="H22" s="92"/>
    </row>
    <row r="23" spans="1:8">
      <c r="A23" s="85">
        <v>3</v>
      </c>
      <c r="B23" s="86" t="s">
        <v>277</v>
      </c>
      <c r="C23" s="98"/>
      <c r="D23" s="97">
        <f>'765kV- STRUCTURE'!H25</f>
        <v>13</v>
      </c>
      <c r="E23" s="89"/>
      <c r="F23" s="90"/>
      <c r="G23" s="90"/>
      <c r="H23" s="91"/>
    </row>
    <row r="24" spans="1:8">
      <c r="C24" s="87" t="s">
        <v>269</v>
      </c>
      <c r="D24" s="88">
        <v>7</v>
      </c>
      <c r="E24" s="89">
        <v>1173.67866</v>
      </c>
      <c r="F24" s="90">
        <v>134.85188199999999</v>
      </c>
      <c r="G24" s="90">
        <v>15.634278</v>
      </c>
      <c r="H24" s="91">
        <v>16715.599999999999</v>
      </c>
    </row>
    <row r="25" spans="1:8">
      <c r="A25" s="85"/>
      <c r="B25" s="86"/>
      <c r="C25" s="87" t="s">
        <v>270</v>
      </c>
      <c r="D25" s="88">
        <v>0</v>
      </c>
      <c r="E25" s="89">
        <v>774.125</v>
      </c>
      <c r="F25" s="90">
        <v>97.415999999999997</v>
      </c>
      <c r="G25" s="90">
        <v>10.141999999999999</v>
      </c>
      <c r="H25" s="91">
        <v>10558.9</v>
      </c>
    </row>
    <row r="26" spans="1:8">
      <c r="A26" s="85"/>
      <c r="B26" s="86"/>
      <c r="C26" s="87" t="s">
        <v>271</v>
      </c>
      <c r="D26" s="88">
        <v>3</v>
      </c>
      <c r="E26" s="89">
        <v>1360.7439999999999</v>
      </c>
      <c r="F26" s="90">
        <v>157.13332800000001</v>
      </c>
      <c r="G26" s="90">
        <v>18.2182</v>
      </c>
      <c r="H26" s="91">
        <v>19265.400000000001</v>
      </c>
    </row>
    <row r="27" spans="1:8">
      <c r="A27" s="85"/>
      <c r="B27" s="86"/>
      <c r="C27" s="87" t="s">
        <v>272</v>
      </c>
      <c r="D27" s="88">
        <v>3</v>
      </c>
      <c r="E27" s="89">
        <v>1564.73856</v>
      </c>
      <c r="F27" s="90">
        <v>178.89519999999999</v>
      </c>
      <c r="G27" s="90">
        <v>21.042648</v>
      </c>
      <c r="H27" s="91">
        <v>21390.6</v>
      </c>
    </row>
    <row r="28" spans="1:8">
      <c r="A28" s="85"/>
      <c r="B28" s="86"/>
      <c r="C28" s="87" t="s">
        <v>273</v>
      </c>
      <c r="D28" s="88">
        <v>0</v>
      </c>
      <c r="E28" s="89">
        <v>771.86428000000001</v>
      </c>
      <c r="F28" s="90">
        <v>107.428134</v>
      </c>
      <c r="G28" s="90">
        <v>11.917312000000001</v>
      </c>
      <c r="H28" s="91">
        <v>12532.3</v>
      </c>
    </row>
    <row r="29" spans="1:8">
      <c r="A29" s="85"/>
      <c r="B29" s="86"/>
      <c r="C29" s="87" t="s">
        <v>274</v>
      </c>
      <c r="D29" s="88">
        <v>0</v>
      </c>
      <c r="E29" s="89">
        <v>1130.9364</v>
      </c>
      <c r="F29" s="90">
        <v>147.464482</v>
      </c>
      <c r="G29" s="90">
        <v>17.23095</v>
      </c>
      <c r="H29" s="92">
        <v>18377.7</v>
      </c>
    </row>
    <row r="30" spans="1:8">
      <c r="A30" s="85"/>
      <c r="B30" s="86"/>
      <c r="C30" s="87" t="s">
        <v>275</v>
      </c>
      <c r="D30" s="88">
        <v>0</v>
      </c>
      <c r="E30" s="89">
        <v>787.20267999999999</v>
      </c>
      <c r="F30" s="90">
        <v>109.66962599999999</v>
      </c>
      <c r="G30" s="90">
        <v>12.145078</v>
      </c>
      <c r="H30" s="92">
        <v>12745.7</v>
      </c>
    </row>
    <row r="31" spans="1:8">
      <c r="A31" s="85"/>
      <c r="B31" s="86"/>
      <c r="C31" s="98"/>
      <c r="D31" s="99"/>
      <c r="E31" s="89"/>
      <c r="F31" s="90"/>
      <c r="G31" s="90"/>
      <c r="H31" s="92"/>
    </row>
    <row r="32" spans="1:8">
      <c r="A32" s="85">
        <v>4</v>
      </c>
      <c r="B32" s="96" t="s">
        <v>278</v>
      </c>
      <c r="C32" s="98"/>
      <c r="D32" s="97">
        <f>'765kV- STRUCTURE'!H32</f>
        <v>26</v>
      </c>
      <c r="E32" s="89"/>
      <c r="F32" s="90"/>
      <c r="G32" s="90"/>
      <c r="H32" s="91"/>
    </row>
    <row r="33" spans="1:11">
      <c r="C33" s="87" t="s">
        <v>269</v>
      </c>
      <c r="D33" s="88">
        <v>16</v>
      </c>
      <c r="E33" s="89">
        <v>1584.47</v>
      </c>
      <c r="F33" s="90">
        <v>182.05</v>
      </c>
      <c r="G33" s="90">
        <v>21.11</v>
      </c>
      <c r="H33" s="91">
        <v>22566</v>
      </c>
      <c r="K33" s="117">
        <f>E33/E24</f>
        <v>1.3500032453516706</v>
      </c>
    </row>
    <row r="34" spans="1:11">
      <c r="A34" s="85"/>
      <c r="B34" s="86"/>
      <c r="C34" s="87" t="s">
        <v>270</v>
      </c>
      <c r="D34" s="88">
        <v>0</v>
      </c>
      <c r="E34" s="89">
        <v>1045.07</v>
      </c>
      <c r="F34" s="90">
        <v>131.51</v>
      </c>
      <c r="G34" s="90">
        <v>13.69</v>
      </c>
      <c r="H34" s="91">
        <v>14255</v>
      </c>
    </row>
    <row r="35" spans="1:11">
      <c r="A35" s="85"/>
      <c r="B35" s="86"/>
      <c r="C35" s="87" t="s">
        <v>271</v>
      </c>
      <c r="D35" s="88">
        <v>6</v>
      </c>
      <c r="E35" s="89">
        <v>1837</v>
      </c>
      <c r="F35" s="90">
        <v>212.13</v>
      </c>
      <c r="G35" s="90">
        <v>24.59</v>
      </c>
      <c r="H35" s="91">
        <v>26008</v>
      </c>
    </row>
    <row r="36" spans="1:11">
      <c r="A36" s="85"/>
      <c r="B36" s="86"/>
      <c r="C36" s="87" t="s">
        <v>272</v>
      </c>
      <c r="D36" s="88">
        <v>4</v>
      </c>
      <c r="E36" s="89">
        <v>2112.4</v>
      </c>
      <c r="F36" s="90">
        <v>241.51</v>
      </c>
      <c r="G36" s="90">
        <v>28.41</v>
      </c>
      <c r="H36" s="91">
        <v>28877</v>
      </c>
    </row>
    <row r="37" spans="1:11">
      <c r="A37" s="85"/>
      <c r="B37" s="86"/>
      <c r="C37" s="87" t="s">
        <v>273</v>
      </c>
      <c r="D37" s="88">
        <v>0</v>
      </c>
      <c r="E37" s="89">
        <v>1042.02</v>
      </c>
      <c r="F37" s="90">
        <v>145.03</v>
      </c>
      <c r="G37" s="90">
        <v>16.09</v>
      </c>
      <c r="H37" s="91">
        <v>16919</v>
      </c>
    </row>
    <row r="38" spans="1:11">
      <c r="A38" s="85"/>
      <c r="B38" s="86"/>
      <c r="C38" s="87" t="s">
        <v>274</v>
      </c>
      <c r="D38" s="88">
        <v>0</v>
      </c>
      <c r="E38" s="89">
        <v>1526.76</v>
      </c>
      <c r="F38" s="90">
        <v>199.08</v>
      </c>
      <c r="G38" s="90">
        <v>23.26</v>
      </c>
      <c r="H38" s="91">
        <v>24810</v>
      </c>
    </row>
    <row r="39" spans="1:11">
      <c r="A39" s="85"/>
      <c r="B39" s="86"/>
      <c r="C39" s="87" t="s">
        <v>275</v>
      </c>
      <c r="D39" s="88">
        <v>0</v>
      </c>
      <c r="E39" s="89">
        <v>1062.72</v>
      </c>
      <c r="F39" s="90">
        <v>148.05000000000001</v>
      </c>
      <c r="G39" s="90">
        <v>16.399999999999999</v>
      </c>
      <c r="H39" s="91">
        <v>17207</v>
      </c>
    </row>
    <row r="40" spans="1:11">
      <c r="A40" s="85"/>
      <c r="B40" s="86"/>
      <c r="C40" s="98"/>
      <c r="D40" s="99"/>
      <c r="E40" s="89"/>
      <c r="F40" s="90"/>
      <c r="G40" s="90"/>
      <c r="H40" s="91"/>
    </row>
    <row r="41" spans="1:11">
      <c r="A41" s="85">
        <v>5</v>
      </c>
      <c r="B41" s="96" t="s">
        <v>279</v>
      </c>
      <c r="C41" s="98"/>
      <c r="D41" s="97">
        <f>'765kV- STRUCTURE'!H41</f>
        <v>6</v>
      </c>
      <c r="E41" s="89"/>
      <c r="F41" s="90"/>
      <c r="G41" s="90"/>
      <c r="H41" s="91"/>
    </row>
    <row r="42" spans="1:11">
      <c r="C42" s="87" t="s">
        <v>269</v>
      </c>
      <c r="D42" s="88">
        <v>3</v>
      </c>
      <c r="E42" s="89">
        <v>1789.6093599999999</v>
      </c>
      <c r="F42" s="90">
        <v>262.55006433333301</v>
      </c>
      <c r="G42" s="90">
        <v>24.162687999999999</v>
      </c>
      <c r="H42" s="92">
        <v>27115</v>
      </c>
    </row>
    <row r="43" spans="1:11">
      <c r="A43" s="85"/>
      <c r="B43" s="86"/>
      <c r="C43" s="87" t="s">
        <v>270</v>
      </c>
      <c r="D43" s="88">
        <v>0</v>
      </c>
      <c r="E43" s="89">
        <v>1217.095</v>
      </c>
      <c r="F43" s="90">
        <v>185.93299999999999</v>
      </c>
      <c r="G43" s="90">
        <v>16.236000000000001</v>
      </c>
      <c r="H43" s="92">
        <v>17736.400000000001</v>
      </c>
    </row>
    <row r="44" spans="1:11">
      <c r="A44" s="85"/>
      <c r="B44" s="86"/>
      <c r="C44" s="87" t="s">
        <v>271</v>
      </c>
      <c r="D44" s="88">
        <v>2</v>
      </c>
      <c r="E44" s="89">
        <v>2047.2898600000001</v>
      </c>
      <c r="F44" s="90">
        <v>300.99447033333303</v>
      </c>
      <c r="G44" s="90">
        <v>27.744838000000001</v>
      </c>
      <c r="H44" s="92">
        <v>31080.5</v>
      </c>
    </row>
    <row r="45" spans="1:11">
      <c r="A45" s="85"/>
      <c r="B45" s="86"/>
      <c r="C45" s="87" t="s">
        <v>272</v>
      </c>
      <c r="D45" s="88">
        <v>1</v>
      </c>
      <c r="E45" s="89">
        <v>2337.4489600000002</v>
      </c>
      <c r="F45" s="90">
        <v>340.732322333333</v>
      </c>
      <c r="G45" s="90">
        <v>31.785688</v>
      </c>
      <c r="H45" s="92">
        <v>36165.800000000003</v>
      </c>
    </row>
    <row r="46" spans="1:11">
      <c r="A46" s="85"/>
      <c r="B46" s="86"/>
      <c r="C46" s="87" t="s">
        <v>273</v>
      </c>
      <c r="D46" s="88">
        <v>0</v>
      </c>
      <c r="E46" s="89">
        <v>1208.7724000000001</v>
      </c>
      <c r="F46" s="90">
        <v>205.029106333333</v>
      </c>
      <c r="G46" s="90">
        <v>18.378712</v>
      </c>
      <c r="H46" s="92">
        <v>20280.7</v>
      </c>
    </row>
    <row r="47" spans="1:11">
      <c r="A47" s="85"/>
      <c r="B47" s="86"/>
      <c r="C47" s="87" t="s">
        <v>274</v>
      </c>
      <c r="D47" s="88">
        <v>0</v>
      </c>
      <c r="E47" s="89">
        <v>1733.4503999999999</v>
      </c>
      <c r="F47" s="90">
        <v>282.759814333333</v>
      </c>
      <c r="G47" s="90">
        <v>26.090261999999999</v>
      </c>
      <c r="H47" s="92">
        <v>29213.8</v>
      </c>
    </row>
    <row r="48" spans="1:11">
      <c r="A48" s="85"/>
      <c r="B48" s="86"/>
      <c r="C48" s="87" t="s">
        <v>275</v>
      </c>
      <c r="D48" s="88">
        <v>0</v>
      </c>
      <c r="E48" s="89">
        <v>1225.1998000000001</v>
      </c>
      <c r="F48" s="90">
        <v>208.54631233333299</v>
      </c>
      <c r="G48" s="90">
        <v>18.620799999999999</v>
      </c>
      <c r="H48" s="92">
        <v>20550.2</v>
      </c>
    </row>
    <row r="49" spans="1:8">
      <c r="A49" s="85"/>
      <c r="B49" s="86"/>
      <c r="C49" s="98"/>
      <c r="D49" s="99"/>
      <c r="E49" s="89"/>
      <c r="F49" s="90"/>
      <c r="G49" s="90"/>
      <c r="H49" s="91"/>
    </row>
    <row r="50" spans="1:8">
      <c r="A50" s="85">
        <v>6</v>
      </c>
      <c r="B50" s="96" t="s">
        <v>280</v>
      </c>
      <c r="C50" s="98"/>
      <c r="D50" s="97">
        <f>'765kV- STRUCTURE'!H39</f>
        <v>2</v>
      </c>
      <c r="E50" s="89"/>
      <c r="F50" s="90"/>
      <c r="G50" s="90"/>
      <c r="H50" s="91"/>
    </row>
    <row r="51" spans="1:8">
      <c r="C51" s="87" t="s">
        <v>269</v>
      </c>
      <c r="D51" s="88">
        <v>1</v>
      </c>
      <c r="E51" s="89">
        <v>1789.6093599999999</v>
      </c>
      <c r="F51" s="90">
        <v>262.55006433333301</v>
      </c>
      <c r="G51" s="90">
        <v>24.162687999999999</v>
      </c>
      <c r="H51" s="92">
        <v>27115</v>
      </c>
    </row>
    <row r="52" spans="1:8">
      <c r="A52" s="85"/>
      <c r="B52" s="86"/>
      <c r="C52" s="87" t="s">
        <v>271</v>
      </c>
      <c r="D52" s="88">
        <v>1</v>
      </c>
      <c r="E52" s="89">
        <v>2047.2898600000001</v>
      </c>
      <c r="F52" s="90">
        <v>300.99447033333303</v>
      </c>
      <c r="G52" s="90">
        <v>27.744838000000001</v>
      </c>
      <c r="H52" s="92">
        <v>31080.5</v>
      </c>
    </row>
    <row r="53" spans="1:8">
      <c r="A53" s="85">
        <v>6</v>
      </c>
      <c r="B53" s="96" t="s">
        <v>281</v>
      </c>
      <c r="C53" s="98"/>
      <c r="D53" s="97">
        <f>'765kV- STRUCTURE'!H43</f>
        <v>4</v>
      </c>
      <c r="E53" s="89"/>
      <c r="F53" s="90"/>
      <c r="G53" s="90"/>
      <c r="H53" s="91"/>
    </row>
    <row r="54" spans="1:8">
      <c r="C54" s="87" t="s">
        <v>269</v>
      </c>
      <c r="D54" s="88">
        <v>2</v>
      </c>
      <c r="E54" s="89">
        <f>E51*1.45</f>
        <v>2594.9335719999999</v>
      </c>
      <c r="F54" s="89">
        <f>F51*1.45</f>
        <v>380.69759328333288</v>
      </c>
      <c r="G54" s="89">
        <f>G51*1.45</f>
        <v>35.035897599999998</v>
      </c>
      <c r="H54" s="89">
        <f>H51*1.45</f>
        <v>39316.75</v>
      </c>
    </row>
    <row r="55" spans="1:8">
      <c r="A55" s="85"/>
      <c r="B55" s="86"/>
      <c r="C55" s="87" t="s">
        <v>271</v>
      </c>
      <c r="D55" s="88">
        <v>2</v>
      </c>
      <c r="E55" s="89">
        <f>E52*1.045</f>
        <v>2139.4179036999999</v>
      </c>
      <c r="F55" s="89">
        <f>F52*1.045</f>
        <v>314.53922149833301</v>
      </c>
      <c r="G55" s="89">
        <f>G52*1.045</f>
        <v>28.993355709999999</v>
      </c>
      <c r="H55" s="89">
        <f>H52*1.045</f>
        <v>32479.122499999998</v>
      </c>
    </row>
    <row r="56" spans="1:8" ht="18">
      <c r="A56" s="100"/>
      <c r="B56" s="101"/>
      <c r="C56" s="102"/>
      <c r="D56" s="103">
        <f>D5+D14+D23+D32+D41+D50+D53</f>
        <v>199</v>
      </c>
      <c r="E56" s="103">
        <f t="array" ref="E56">SUMPRODUCT(D5:D55,E5:E55)</f>
        <v>192758.60987140003</v>
      </c>
      <c r="F56" s="103">
        <f t="array" ref="F56">SUMPRODUCT(D5:D55,F5:F55)</f>
        <v>21945.428074229992</v>
      </c>
      <c r="G56" s="103">
        <f t="array" ref="G56">SUMPRODUCT(D5:D55,G5:G55)</f>
        <v>2548.1276626200001</v>
      </c>
      <c r="H56" s="103">
        <f t="array" ref="H56">SUMPRODUCT(D5:D55,H5:H55)/1000</f>
        <v>2351.9284450000005</v>
      </c>
    </row>
    <row r="57" spans="1:8">
      <c r="A57" s="104"/>
      <c r="B57" s="105"/>
      <c r="C57" s="102"/>
      <c r="D57" s="102"/>
      <c r="E57" s="106"/>
      <c r="F57" s="107"/>
      <c r="G57" s="107"/>
      <c r="H57" s="108"/>
    </row>
    <row r="58" spans="1:8" ht="13.5">
      <c r="A58" s="109"/>
      <c r="B58" s="110"/>
      <c r="C58" s="111"/>
      <c r="D58" s="112" t="s">
        <v>282</v>
      </c>
      <c r="E58" s="113">
        <f>E56*0.25</f>
        <v>48189.652467850006</v>
      </c>
      <c r="F58" s="114"/>
      <c r="G58" s="114"/>
      <c r="H58" s="115"/>
    </row>
    <row r="59" spans="1:8" ht="13.5">
      <c r="A59" s="109"/>
      <c r="B59" s="110"/>
      <c r="C59" s="111"/>
      <c r="D59" s="112" t="s">
        <v>283</v>
      </c>
      <c r="E59" s="113">
        <f>E56*0.25</f>
        <v>48189.652467850006</v>
      </c>
      <c r="F59" s="114"/>
      <c r="G59" s="114"/>
      <c r="H59" s="115"/>
    </row>
    <row r="60" spans="1:8" ht="13.5">
      <c r="A60" s="109"/>
      <c r="B60" s="110"/>
      <c r="C60" s="111"/>
      <c r="D60" s="112" t="s">
        <v>284</v>
      </c>
      <c r="E60" s="113">
        <f>E56*0.2</f>
        <v>38551.721974280008</v>
      </c>
      <c r="F60" s="114"/>
      <c r="G60" s="114"/>
      <c r="H60" s="115"/>
    </row>
    <row r="61" spans="1:8">
      <c r="D61" s="58" t="s">
        <v>285</v>
      </c>
      <c r="E61" s="116">
        <f>E56*0.1</f>
        <v>19275.860987140004</v>
      </c>
    </row>
    <row r="62" spans="1:8">
      <c r="D62" s="58" t="s">
        <v>286</v>
      </c>
      <c r="E62" s="116">
        <f>E56*0.15</f>
        <v>28913.791480710002</v>
      </c>
    </row>
    <row r="63" spans="1:8">
      <c r="D63" s="58" t="s">
        <v>287</v>
      </c>
      <c r="E63" s="116">
        <f>E56*0.05</f>
        <v>9637.930493570002</v>
      </c>
    </row>
  </sheetData>
  <mergeCells count="3">
    <mergeCell ref="A1:H1"/>
    <mergeCell ref="A2:H2"/>
    <mergeCell ref="E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4:R45"/>
  <sheetViews>
    <sheetView topLeftCell="A19" workbookViewId="0">
      <selection activeCell="B10" sqref="B10"/>
    </sheetView>
  </sheetViews>
  <sheetFormatPr defaultColWidth="9.140625" defaultRowHeight="12.75"/>
  <cols>
    <col min="2" max="2" width="36.7109375" customWidth="1"/>
  </cols>
  <sheetData>
    <row r="4" spans="2:18">
      <c r="B4" s="675" t="s">
        <v>365</v>
      </c>
      <c r="C4" s="676"/>
      <c r="D4" s="676"/>
      <c r="E4" s="676"/>
      <c r="F4" s="676"/>
      <c r="G4" s="676"/>
      <c r="H4" s="676"/>
      <c r="I4" s="676"/>
      <c r="J4" s="676"/>
      <c r="K4" s="676"/>
      <c r="L4" s="676"/>
      <c r="M4" s="677"/>
    </row>
    <row r="5" spans="2:18">
      <c r="B5" s="675" t="s">
        <v>288</v>
      </c>
      <c r="C5" s="676"/>
      <c r="D5" s="676"/>
      <c r="E5" s="676"/>
      <c r="F5" s="676"/>
      <c r="G5" s="676"/>
      <c r="H5" s="676"/>
      <c r="I5" s="676"/>
      <c r="J5" s="676"/>
      <c r="K5" s="676"/>
      <c r="L5" s="676"/>
      <c r="M5" s="677"/>
    </row>
    <row r="6" spans="2:18">
      <c r="D6" s="678" t="s">
        <v>289</v>
      </c>
      <c r="E6" s="679"/>
      <c r="F6" s="680"/>
      <c r="G6" s="681" t="s">
        <v>290</v>
      </c>
      <c r="H6" s="682"/>
      <c r="I6" s="682"/>
      <c r="J6" s="683"/>
      <c r="K6" s="678" t="s">
        <v>291</v>
      </c>
      <c r="L6" s="679"/>
      <c r="M6" s="680"/>
    </row>
    <row r="7" spans="2:18">
      <c r="B7" s="21"/>
      <c r="C7" s="22"/>
      <c r="D7" s="23" t="s">
        <v>212</v>
      </c>
      <c r="E7" s="24" t="s">
        <v>213</v>
      </c>
      <c r="F7" s="25" t="s">
        <v>252</v>
      </c>
      <c r="G7" s="26"/>
      <c r="H7" s="23" t="s">
        <v>212</v>
      </c>
      <c r="I7" s="24" t="s">
        <v>213</v>
      </c>
      <c r="J7" s="25" t="s">
        <v>252</v>
      </c>
      <c r="K7" s="23" t="s">
        <v>212</v>
      </c>
      <c r="L7" s="24" t="s">
        <v>213</v>
      </c>
      <c r="M7" s="25" t="s">
        <v>252</v>
      </c>
    </row>
    <row r="8" spans="2:18">
      <c r="B8" s="21"/>
      <c r="C8" s="22"/>
      <c r="D8" s="27"/>
      <c r="E8" s="28"/>
      <c r="F8" s="29"/>
      <c r="G8" s="30"/>
      <c r="H8" s="31"/>
      <c r="I8" s="28"/>
      <c r="J8" s="28"/>
      <c r="K8" s="28"/>
      <c r="L8" s="28"/>
      <c r="M8" s="28"/>
    </row>
    <row r="9" spans="2:18">
      <c r="B9" s="32"/>
      <c r="C9" s="33"/>
      <c r="D9" s="34"/>
      <c r="E9" s="32"/>
      <c r="F9" s="35"/>
      <c r="G9" s="36"/>
      <c r="H9" s="37"/>
      <c r="I9" s="32"/>
      <c r="J9" s="32"/>
      <c r="K9" s="32"/>
      <c r="L9" s="32"/>
      <c r="M9" s="32"/>
    </row>
    <row r="10" spans="2:18">
      <c r="B10" s="38" t="s">
        <v>292</v>
      </c>
      <c r="C10" s="39">
        <v>58</v>
      </c>
      <c r="D10" s="40">
        <v>0.65100000000000002</v>
      </c>
      <c r="E10" s="41">
        <v>0</v>
      </c>
      <c r="F10" s="42">
        <v>1.0999999999999999E-2</v>
      </c>
      <c r="G10" s="43">
        <v>5</v>
      </c>
      <c r="H10" s="44">
        <v>0</v>
      </c>
      <c r="I10" s="41">
        <v>1.65</v>
      </c>
      <c r="J10" s="41">
        <v>0.05</v>
      </c>
      <c r="K10" s="41"/>
      <c r="L10" s="41"/>
      <c r="M10" s="42"/>
      <c r="O10" s="684" t="s">
        <v>293</v>
      </c>
      <c r="P10" s="685"/>
      <c r="Q10" s="685"/>
      <c r="R10" s="686"/>
    </row>
    <row r="11" spans="2:18">
      <c r="B11" s="45" t="s">
        <v>294</v>
      </c>
      <c r="C11" s="22">
        <v>58</v>
      </c>
      <c r="D11" s="45"/>
      <c r="E11" s="21"/>
      <c r="F11" s="46"/>
      <c r="G11" s="47"/>
      <c r="H11" s="48"/>
      <c r="I11" s="21"/>
      <c r="J11" s="21"/>
      <c r="K11" s="21">
        <v>7.0049999999999999</v>
      </c>
      <c r="L11" s="21">
        <v>8.8450000000000006</v>
      </c>
      <c r="M11" s="46">
        <v>0.68500000000000005</v>
      </c>
      <c r="P11" s="70" t="s">
        <v>212</v>
      </c>
      <c r="Q11" s="70" t="s">
        <v>213</v>
      </c>
      <c r="R11" s="70" t="s">
        <v>252</v>
      </c>
    </row>
    <row r="12" spans="2:18">
      <c r="B12" s="45" t="s">
        <v>295</v>
      </c>
      <c r="C12" s="22">
        <v>24</v>
      </c>
      <c r="D12" s="45"/>
      <c r="E12" s="21"/>
      <c r="F12" s="46"/>
      <c r="G12" s="47"/>
      <c r="H12" s="48"/>
      <c r="I12" s="21"/>
      <c r="J12" s="21"/>
      <c r="K12" s="21">
        <v>1.2809999999999999</v>
      </c>
      <c r="L12" s="21">
        <v>2.1110000000000002</v>
      </c>
      <c r="M12" s="46">
        <v>0.108</v>
      </c>
      <c r="O12" s="40" t="s">
        <v>296</v>
      </c>
      <c r="P12" s="41">
        <f>SUMPRODUCT(C10:C41,D10:D41)</f>
        <v>146.34100000000001</v>
      </c>
      <c r="Q12" s="41">
        <f>SUMPRODUCT(C10:C41,E10:E41)</f>
        <v>0</v>
      </c>
      <c r="R12" s="42">
        <f>SUMPRODUCT(C10:C41,F10:F41)</f>
        <v>3.0369999999999995</v>
      </c>
    </row>
    <row r="13" spans="2:18">
      <c r="B13" s="45" t="s">
        <v>297</v>
      </c>
      <c r="C13" s="22">
        <v>25</v>
      </c>
      <c r="D13" s="45"/>
      <c r="E13" s="21"/>
      <c r="F13" s="46"/>
      <c r="G13" s="47"/>
      <c r="H13" s="48"/>
      <c r="I13" s="21"/>
      <c r="J13" s="21"/>
      <c r="K13" s="21">
        <v>0.48299999999999998</v>
      </c>
      <c r="L13" s="21">
        <v>1.9019999999999999</v>
      </c>
      <c r="M13" s="46">
        <v>5.2999999999999999E-2</v>
      </c>
      <c r="O13" s="45" t="s">
        <v>298</v>
      </c>
      <c r="P13" s="21">
        <f>SUMPRODUCT(G10:G41,H10:H41)</f>
        <v>0</v>
      </c>
      <c r="Q13" s="21">
        <f>SUMPRODUCT(G10:G41,I10:I41)</f>
        <v>21.817</v>
      </c>
      <c r="R13" s="46">
        <f>SUMPRODUCT(G10:G41,J10:J41)</f>
        <v>0.62</v>
      </c>
    </row>
    <row r="14" spans="2:18">
      <c r="B14" s="45" t="s">
        <v>299</v>
      </c>
      <c r="C14" s="22">
        <v>7</v>
      </c>
      <c r="D14" s="45"/>
      <c r="E14" s="21"/>
      <c r="F14" s="46"/>
      <c r="G14" s="47"/>
      <c r="H14" s="48"/>
      <c r="I14" s="21"/>
      <c r="J14" s="21"/>
      <c r="K14" s="21">
        <v>0.89400000000000002</v>
      </c>
      <c r="L14" s="21">
        <v>3.056</v>
      </c>
      <c r="M14" s="46">
        <v>8.5000000000000006E-2</v>
      </c>
      <c r="O14" s="45" t="s">
        <v>300</v>
      </c>
      <c r="P14" s="21">
        <f>SUMPRODUCT(C10:C41,K10:K41)</f>
        <v>2022.4449999999997</v>
      </c>
      <c r="Q14" s="21">
        <f>SUMPRODUCT(C10:C41,L10:L41)</f>
        <v>1582.3519999999999</v>
      </c>
      <c r="R14" s="46">
        <f>SUMPRODUCT(C10:C41,M10:M41)</f>
        <v>157.798</v>
      </c>
    </row>
    <row r="15" spans="2:18">
      <c r="B15" s="49" t="s">
        <v>301</v>
      </c>
      <c r="C15" s="50">
        <v>2</v>
      </c>
      <c r="D15" s="49"/>
      <c r="E15" s="51"/>
      <c r="F15" s="52"/>
      <c r="G15" s="53"/>
      <c r="H15" s="54"/>
      <c r="I15" s="51"/>
      <c r="J15" s="51"/>
      <c r="K15" s="51">
        <v>1.4970000000000001</v>
      </c>
      <c r="L15" s="51">
        <v>3.734</v>
      </c>
      <c r="M15" s="52">
        <v>0.124</v>
      </c>
      <c r="O15" s="49" t="s">
        <v>249</v>
      </c>
      <c r="P15" s="71">
        <f>P12+P13+P14</f>
        <v>2168.7859999999996</v>
      </c>
      <c r="Q15" s="71">
        <f>Q12+Q13+Q14</f>
        <v>1604.1689999999999</v>
      </c>
      <c r="R15" s="74">
        <f>R12+R13+R14</f>
        <v>161.45500000000001</v>
      </c>
    </row>
    <row r="16" spans="2:18">
      <c r="B16" s="55"/>
      <c r="G16" s="56"/>
    </row>
    <row r="17" spans="2:18">
      <c r="B17" s="38" t="s">
        <v>302</v>
      </c>
      <c r="C17" s="39">
        <v>7</v>
      </c>
      <c r="D17" s="40">
        <v>1.262</v>
      </c>
      <c r="E17" s="41">
        <v>0</v>
      </c>
      <c r="F17" s="42">
        <v>2.9000000000000001E-2</v>
      </c>
      <c r="G17" s="43">
        <v>1</v>
      </c>
      <c r="H17" s="44">
        <v>0</v>
      </c>
      <c r="I17" s="41">
        <v>2.1789999999999998</v>
      </c>
      <c r="J17" s="41">
        <v>5.5E-2</v>
      </c>
      <c r="K17" s="41"/>
      <c r="L17" s="41"/>
      <c r="M17" s="42"/>
      <c r="O17" s="684" t="s">
        <v>303</v>
      </c>
      <c r="P17" s="685"/>
      <c r="Q17" s="685"/>
      <c r="R17" s="686"/>
    </row>
    <row r="18" spans="2:18">
      <c r="B18" s="45" t="s">
        <v>304</v>
      </c>
      <c r="C18" s="22">
        <v>7</v>
      </c>
      <c r="D18" s="45"/>
      <c r="E18" s="21"/>
      <c r="F18" s="46"/>
      <c r="G18" s="47"/>
      <c r="H18" s="48"/>
      <c r="I18" s="21"/>
      <c r="J18" s="21"/>
      <c r="K18" s="21">
        <v>15.906000000000001</v>
      </c>
      <c r="L18" s="21">
        <v>7.4569999999999999</v>
      </c>
      <c r="M18" s="46">
        <v>1.117</v>
      </c>
      <c r="P18" s="70" t="s">
        <v>212</v>
      </c>
      <c r="Q18" s="70" t="s">
        <v>213</v>
      </c>
      <c r="R18" s="70" t="s">
        <v>252</v>
      </c>
    </row>
    <row r="19" spans="2:18">
      <c r="B19" s="45" t="s">
        <v>305</v>
      </c>
      <c r="C19" s="22">
        <v>3</v>
      </c>
      <c r="D19" s="45"/>
      <c r="E19" s="21"/>
      <c r="F19" s="46"/>
      <c r="G19" s="47"/>
      <c r="H19" s="48"/>
      <c r="I19" s="21"/>
      <c r="J19" s="21"/>
      <c r="K19" s="21">
        <v>1.2649999999999999</v>
      </c>
      <c r="L19" s="21">
        <v>2.1349999999999998</v>
      </c>
      <c r="M19" s="46">
        <v>0.158</v>
      </c>
      <c r="O19" s="40" t="s">
        <v>296</v>
      </c>
      <c r="P19" s="41">
        <f>SUMPRODUCT(C10:C41,D10:D41)</f>
        <v>146.34100000000001</v>
      </c>
      <c r="Q19" s="41">
        <f>SUMPRODUCT(C10:C41,E10:E41)</f>
        <v>0</v>
      </c>
      <c r="R19" s="42">
        <f>SUMPRODUCT(C10:C41,F10:F41)</f>
        <v>3.0369999999999995</v>
      </c>
    </row>
    <row r="20" spans="2:18">
      <c r="B20" s="45" t="s">
        <v>306</v>
      </c>
      <c r="C20" s="22">
        <v>4</v>
      </c>
      <c r="D20" s="45"/>
      <c r="E20" s="21"/>
      <c r="F20" s="46"/>
      <c r="G20" s="47"/>
      <c r="H20" s="48"/>
      <c r="I20" s="21"/>
      <c r="J20" s="21"/>
      <c r="K20" s="21">
        <v>0.79400000000000004</v>
      </c>
      <c r="L20" s="21">
        <v>0.96299999999999997</v>
      </c>
      <c r="M20" s="46">
        <v>6.6000000000000003E-2</v>
      </c>
      <c r="O20" s="72"/>
      <c r="R20" s="75"/>
    </row>
    <row r="21" spans="2:18">
      <c r="B21" s="45" t="s">
        <v>307</v>
      </c>
      <c r="C21" s="22">
        <v>0</v>
      </c>
      <c r="D21" s="45"/>
      <c r="E21" s="21"/>
      <c r="F21" s="46"/>
      <c r="G21" s="47"/>
      <c r="H21" s="48"/>
      <c r="I21" s="21"/>
      <c r="J21" s="21"/>
      <c r="K21" s="21">
        <v>1.1120000000000001</v>
      </c>
      <c r="L21" s="21">
        <v>3.254</v>
      </c>
      <c r="M21" s="46">
        <v>9.9000000000000005E-2</v>
      </c>
      <c r="O21" s="45" t="s">
        <v>300</v>
      </c>
      <c r="P21" s="21">
        <f>SUMPRODUCT(C10:C41,K10:K41)</f>
        <v>2022.4449999999997</v>
      </c>
      <c r="Q21" s="21">
        <f>SUMPRODUCT(C10:C41,L10:L41)</f>
        <v>1582.3519999999999</v>
      </c>
      <c r="R21" s="46">
        <f>SUMPRODUCT(C10:C41,M10:M41)</f>
        <v>157.798</v>
      </c>
    </row>
    <row r="22" spans="2:18">
      <c r="B22" s="45" t="s">
        <v>308</v>
      </c>
      <c r="C22" s="22">
        <v>0</v>
      </c>
      <c r="D22" s="45"/>
      <c r="E22" s="21"/>
      <c r="F22" s="46"/>
      <c r="G22" s="47"/>
      <c r="H22" s="48"/>
      <c r="I22" s="21"/>
      <c r="J22" s="21"/>
      <c r="K22" s="21">
        <v>1.698</v>
      </c>
      <c r="L22" s="21">
        <v>4.0119999999999996</v>
      </c>
      <c r="M22" s="46">
        <v>0.158</v>
      </c>
      <c r="O22" s="49" t="s">
        <v>249</v>
      </c>
      <c r="P22" s="71">
        <f>P19+P21</f>
        <v>2168.7859999999996</v>
      </c>
      <c r="Q22" s="71">
        <f>Q19+Q21</f>
        <v>1582.3519999999999</v>
      </c>
      <c r="R22" s="74">
        <f>R19+R21</f>
        <v>160.83500000000001</v>
      </c>
    </row>
    <row r="23" spans="2:18">
      <c r="B23" s="55"/>
      <c r="G23" s="56"/>
    </row>
    <row r="24" spans="2:18">
      <c r="B24" s="38" t="s">
        <v>309</v>
      </c>
      <c r="C24" s="41">
        <v>10</v>
      </c>
      <c r="D24" s="41">
        <v>1.4810000000000001</v>
      </c>
      <c r="E24" s="41">
        <v>0</v>
      </c>
      <c r="F24" s="41">
        <v>3.9E-2</v>
      </c>
      <c r="G24" s="57">
        <v>2</v>
      </c>
      <c r="H24" s="41">
        <v>0</v>
      </c>
      <c r="I24" s="41">
        <v>2.19</v>
      </c>
      <c r="J24" s="41">
        <v>0.06</v>
      </c>
      <c r="K24" s="41"/>
      <c r="L24" s="41"/>
      <c r="M24" s="42"/>
      <c r="O24" s="684" t="s">
        <v>310</v>
      </c>
      <c r="P24" s="685"/>
      <c r="Q24" s="685"/>
      <c r="R24" s="686"/>
    </row>
    <row r="25" spans="2:18">
      <c r="B25" s="45" t="s">
        <v>311</v>
      </c>
      <c r="C25" s="21">
        <v>10</v>
      </c>
      <c r="G25" s="56"/>
      <c r="K25" s="21">
        <v>19.048999999999999</v>
      </c>
      <c r="L25" s="21">
        <v>8.9209999999999994</v>
      </c>
      <c r="M25" s="46">
        <v>1.385</v>
      </c>
      <c r="O25" s="73" t="s">
        <v>298</v>
      </c>
      <c r="P25" s="58">
        <f>SUMPRODUCT(C10:C41,H10:H41)</f>
        <v>0</v>
      </c>
      <c r="Q25" s="58">
        <f>SUMPRODUCT(C10:C41,I10:I41)</f>
        <v>209.94099999999997</v>
      </c>
      <c r="R25" s="76">
        <f>SUMPRODUCT(C10:C41,J10:J41)</f>
        <v>6.03</v>
      </c>
    </row>
    <row r="26" spans="2:18">
      <c r="B26" s="45" t="s">
        <v>312</v>
      </c>
      <c r="C26" s="21">
        <v>8</v>
      </c>
      <c r="D26" s="21"/>
      <c r="E26" s="21"/>
      <c r="F26" s="21"/>
      <c r="G26" s="58"/>
      <c r="H26" s="21"/>
      <c r="I26" s="21"/>
      <c r="J26" s="21"/>
      <c r="K26" s="21">
        <v>3.95</v>
      </c>
      <c r="L26" s="21">
        <v>1.877</v>
      </c>
      <c r="M26" s="46">
        <v>0.27400000000000002</v>
      </c>
      <c r="R26" s="70">
        <f>Q25+R25</f>
        <v>215.97099999999998</v>
      </c>
    </row>
    <row r="27" spans="2:18">
      <c r="B27" s="45" t="s">
        <v>313</v>
      </c>
      <c r="C27" s="21">
        <v>0</v>
      </c>
      <c r="D27" s="21"/>
      <c r="E27" s="21"/>
      <c r="F27" s="21"/>
      <c r="G27" s="58"/>
      <c r="H27" s="21"/>
      <c r="I27" s="21"/>
      <c r="J27" s="21"/>
      <c r="K27" s="21">
        <v>3.508</v>
      </c>
      <c r="L27" s="21">
        <v>4.891</v>
      </c>
      <c r="M27" s="46">
        <v>0.318</v>
      </c>
    </row>
    <row r="28" spans="2:18">
      <c r="B28" s="45" t="s">
        <v>314</v>
      </c>
      <c r="C28" s="21">
        <v>2</v>
      </c>
      <c r="D28" s="21"/>
      <c r="E28" s="21"/>
      <c r="F28" s="21"/>
      <c r="G28" s="58"/>
      <c r="H28" s="21"/>
      <c r="I28" s="21"/>
      <c r="J28" s="21"/>
      <c r="K28" s="21">
        <v>1.9750000000000001</v>
      </c>
      <c r="L28" s="21">
        <v>5.5579999999999998</v>
      </c>
      <c r="M28" s="46">
        <v>0.29299999999999998</v>
      </c>
    </row>
    <row r="29" spans="2:18">
      <c r="B29" s="49" t="s">
        <v>315</v>
      </c>
      <c r="C29" s="51">
        <v>0</v>
      </c>
      <c r="D29" s="51"/>
      <c r="E29" s="51"/>
      <c r="F29" s="51"/>
      <c r="G29" s="59"/>
      <c r="H29" s="51"/>
      <c r="I29" s="51"/>
      <c r="J29" s="51"/>
      <c r="K29" s="51">
        <v>3.0659999999999998</v>
      </c>
      <c r="L29" s="51">
        <v>6.56</v>
      </c>
      <c r="M29" s="52">
        <v>0.36199999999999999</v>
      </c>
    </row>
    <row r="30" spans="2:18">
      <c r="B30" s="55"/>
      <c r="G30" s="56"/>
    </row>
    <row r="31" spans="2:18">
      <c r="B31" s="38" t="s">
        <v>316</v>
      </c>
      <c r="C31" s="39">
        <v>33</v>
      </c>
      <c r="D31" s="40">
        <v>1.978</v>
      </c>
      <c r="E31" s="41">
        <v>0</v>
      </c>
      <c r="F31" s="42">
        <v>4.2999999999999997E-2</v>
      </c>
      <c r="G31" s="43">
        <v>3</v>
      </c>
      <c r="H31" s="44">
        <v>0</v>
      </c>
      <c r="I31" s="41">
        <v>2.3359999999999999</v>
      </c>
      <c r="J31" s="41">
        <v>6.5000000000000002E-2</v>
      </c>
      <c r="K31" s="41"/>
      <c r="L31" s="41"/>
      <c r="M31" s="42"/>
    </row>
    <row r="32" spans="2:18">
      <c r="B32" s="45" t="s">
        <v>317</v>
      </c>
      <c r="C32" s="22">
        <v>33</v>
      </c>
      <c r="D32" s="45"/>
      <c r="E32" s="21"/>
      <c r="F32" s="46"/>
      <c r="G32" s="47"/>
      <c r="H32" s="48"/>
      <c r="I32" s="21"/>
      <c r="J32" s="21"/>
      <c r="K32" s="21">
        <v>23.366</v>
      </c>
      <c r="L32" s="21">
        <v>10.551</v>
      </c>
      <c r="M32" s="46">
        <v>1.6319999999999999</v>
      </c>
    </row>
    <row r="33" spans="2:13">
      <c r="B33" s="45" t="s">
        <v>318</v>
      </c>
      <c r="C33" s="22">
        <v>18</v>
      </c>
      <c r="D33" s="45"/>
      <c r="E33" s="21"/>
      <c r="F33" s="46"/>
      <c r="G33" s="47"/>
      <c r="H33" s="48"/>
      <c r="I33" s="21"/>
      <c r="J33" s="21"/>
      <c r="K33" s="21">
        <v>3.8260000000000001</v>
      </c>
      <c r="L33" s="21">
        <v>4.1189999999999998</v>
      </c>
      <c r="M33" s="46">
        <v>0.30499999999999999</v>
      </c>
    </row>
    <row r="34" spans="2:13">
      <c r="B34" s="45" t="s">
        <v>319</v>
      </c>
      <c r="C34" s="22">
        <v>7</v>
      </c>
      <c r="D34" s="45"/>
      <c r="E34" s="21"/>
      <c r="F34" s="46"/>
      <c r="G34" s="47"/>
      <c r="H34" s="48"/>
      <c r="I34" s="21"/>
      <c r="J34" s="21"/>
      <c r="K34" s="21">
        <v>6.8529999999999998</v>
      </c>
      <c r="L34" s="21">
        <v>3.6640000000000001</v>
      </c>
      <c r="M34" s="46">
        <v>0.376</v>
      </c>
    </row>
    <row r="35" spans="2:13">
      <c r="B35" s="45" t="s">
        <v>320</v>
      </c>
      <c r="C35" s="22">
        <v>8</v>
      </c>
      <c r="D35" s="45"/>
      <c r="E35" s="21"/>
      <c r="F35" s="46"/>
      <c r="G35" s="47"/>
      <c r="H35" s="48"/>
      <c r="I35" s="21"/>
      <c r="J35" s="21"/>
      <c r="K35" s="21">
        <v>2.9060000000000001</v>
      </c>
      <c r="L35" s="21">
        <v>6.52</v>
      </c>
      <c r="M35" s="46">
        <v>0.28499999999999998</v>
      </c>
    </row>
    <row r="36" spans="2:13">
      <c r="B36" s="32" t="s">
        <v>321</v>
      </c>
      <c r="C36" s="33">
        <v>0</v>
      </c>
      <c r="D36" s="34"/>
      <c r="E36" s="32"/>
      <c r="F36" s="35"/>
      <c r="G36" s="60"/>
      <c r="H36" s="37"/>
      <c r="I36" s="32"/>
      <c r="J36" s="32"/>
      <c r="K36" s="32">
        <v>4.5640000000000001</v>
      </c>
      <c r="L36" s="32">
        <v>7.9710000000000001</v>
      </c>
      <c r="M36" s="35">
        <v>0.433</v>
      </c>
    </row>
    <row r="37" spans="2:13">
      <c r="B37" s="38" t="s">
        <v>322</v>
      </c>
      <c r="C37" s="61">
        <v>9</v>
      </c>
      <c r="D37" s="62">
        <v>2.1850000000000001</v>
      </c>
      <c r="E37" s="63">
        <v>0</v>
      </c>
      <c r="F37" s="64">
        <v>4.2999999999999997E-2</v>
      </c>
      <c r="G37" s="65">
        <v>2</v>
      </c>
      <c r="H37" s="66"/>
      <c r="I37" s="63"/>
      <c r="J37" s="63"/>
      <c r="K37" s="63"/>
      <c r="L37" s="63"/>
      <c r="M37" s="64"/>
    </row>
    <row r="38" spans="2:13">
      <c r="B38" s="45" t="s">
        <v>317</v>
      </c>
      <c r="C38" s="22">
        <v>9</v>
      </c>
      <c r="D38" s="45"/>
      <c r="E38" s="21"/>
      <c r="F38" s="46"/>
      <c r="G38" s="67"/>
      <c r="H38" s="48"/>
      <c r="I38" s="21"/>
      <c r="J38" s="21"/>
      <c r="K38" s="21">
        <v>23.366</v>
      </c>
      <c r="L38" s="21">
        <v>10.551</v>
      </c>
      <c r="M38" s="46">
        <v>1.6319999999999999</v>
      </c>
    </row>
    <row r="39" spans="2:13">
      <c r="B39" s="45" t="s">
        <v>318</v>
      </c>
      <c r="C39" s="22">
        <v>0</v>
      </c>
      <c r="D39" s="45"/>
      <c r="E39" s="21"/>
      <c r="F39" s="46"/>
      <c r="G39" s="67"/>
      <c r="H39" s="48"/>
      <c r="I39" s="21"/>
      <c r="J39" s="21"/>
      <c r="K39" s="21">
        <v>3.8260000000000001</v>
      </c>
      <c r="L39" s="21">
        <v>4.1189999999999998</v>
      </c>
      <c r="M39" s="46">
        <v>0.30499999999999999</v>
      </c>
    </row>
    <row r="40" spans="2:13">
      <c r="B40" s="45" t="s">
        <v>323</v>
      </c>
      <c r="C40" s="33">
        <v>7</v>
      </c>
      <c r="D40" s="34"/>
      <c r="E40" s="32"/>
      <c r="F40" s="35"/>
      <c r="G40" s="36"/>
      <c r="H40" s="37"/>
      <c r="I40" s="32"/>
      <c r="J40" s="32"/>
      <c r="K40" s="32">
        <v>10.122</v>
      </c>
      <c r="L40" s="32">
        <v>17.922000000000001</v>
      </c>
      <c r="M40" s="35">
        <v>0.97299999999999998</v>
      </c>
    </row>
    <row r="41" spans="2:13">
      <c r="B41" s="68" t="s">
        <v>324</v>
      </c>
      <c r="C41" s="50">
        <v>2</v>
      </c>
      <c r="D41" s="49"/>
      <c r="E41" s="51"/>
      <c r="F41" s="52"/>
      <c r="G41" s="69"/>
      <c r="H41" s="54"/>
      <c r="I41" s="51"/>
      <c r="J41" s="51"/>
      <c r="K41" s="51">
        <v>13.709</v>
      </c>
      <c r="L41" s="51">
        <v>21.962</v>
      </c>
      <c r="M41" s="52">
        <v>1.1830000000000001</v>
      </c>
    </row>
    <row r="43" spans="2:13">
      <c r="B43" s="581" t="s">
        <v>251</v>
      </c>
      <c r="C43" s="581"/>
      <c r="D43">
        <f>C10</f>
        <v>58</v>
      </c>
    </row>
    <row r="44" spans="2:13">
      <c r="B44" s="581" t="s">
        <v>325</v>
      </c>
      <c r="C44" s="581"/>
      <c r="D44">
        <f>C17+C24+C31+C37</f>
        <v>59</v>
      </c>
      <c r="E44">
        <f>D44-C17</f>
        <v>52</v>
      </c>
      <c r="H44" t="s">
        <v>326</v>
      </c>
      <c r="I44">
        <v>40.54</v>
      </c>
      <c r="J44" s="450" t="s">
        <v>412</v>
      </c>
    </row>
    <row r="45" spans="2:13">
      <c r="B45" s="581" t="s">
        <v>327</v>
      </c>
      <c r="C45" s="581"/>
      <c r="D45">
        <f>D43+D44</f>
        <v>117</v>
      </c>
    </row>
  </sheetData>
  <mergeCells count="11">
    <mergeCell ref="B45:C45"/>
    <mergeCell ref="O10:R10"/>
    <mergeCell ref="O17:R17"/>
    <mergeCell ref="O24:R24"/>
    <mergeCell ref="B43:C43"/>
    <mergeCell ref="B44:C44"/>
    <mergeCell ref="B4:M4"/>
    <mergeCell ref="B5:M5"/>
    <mergeCell ref="D6:F6"/>
    <mergeCell ref="G6:J6"/>
    <mergeCell ref="K6:M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53"/>
  <sheetViews>
    <sheetView zoomScale="90" zoomScaleNormal="90" workbookViewId="0">
      <selection activeCell="O44" sqref="O44"/>
    </sheetView>
  </sheetViews>
  <sheetFormatPr defaultColWidth="9" defaultRowHeight="12.75"/>
  <cols>
    <col min="1" max="1" width="6.140625" customWidth="1"/>
    <col min="2" max="4" width="11.85546875" customWidth="1"/>
    <col min="5" max="5" width="17.28515625" customWidth="1"/>
    <col min="6" max="6" width="16.140625" customWidth="1"/>
    <col min="7" max="7" width="14" customWidth="1"/>
    <col min="8" max="8" width="16.28515625" customWidth="1"/>
    <col min="9" max="9" width="10" customWidth="1"/>
    <col min="10" max="10" width="11.5703125" customWidth="1"/>
  </cols>
  <sheetData>
    <row r="1" spans="1:10" ht="29.25" customHeight="1">
      <c r="A1" s="690" t="str">
        <f>[1]STRUCTURE!A1</f>
        <v>Estimate for Construction of  400KV DC Quad MOOSE  line from 765/400/220 kV GIS S/S , Betakholi to proposed 400/200/33KV AIS Grid S/S, Neulpoi</v>
      </c>
      <c r="B1" s="690"/>
      <c r="C1" s="690"/>
      <c r="D1" s="690"/>
      <c r="E1" s="690"/>
      <c r="F1" s="690"/>
      <c r="G1" s="690"/>
      <c r="H1" s="690"/>
      <c r="I1" s="690"/>
      <c r="J1" s="690"/>
    </row>
    <row r="2" spans="1:10" ht="29.25" customHeight="1">
      <c r="A2" s="691" t="s">
        <v>388</v>
      </c>
      <c r="B2" s="691"/>
      <c r="C2" s="691"/>
      <c r="D2" s="691"/>
      <c r="E2" s="691"/>
      <c r="F2" s="691"/>
      <c r="G2" s="691"/>
      <c r="H2" s="691"/>
      <c r="I2" s="691"/>
      <c r="J2" s="691"/>
    </row>
    <row r="3" spans="1:10" ht="32.25" thickBot="1">
      <c r="A3" s="313" t="s">
        <v>367</v>
      </c>
      <c r="B3" s="314" t="s">
        <v>208</v>
      </c>
      <c r="C3" s="314"/>
      <c r="D3" s="314" t="s">
        <v>368</v>
      </c>
      <c r="E3" s="314" t="s">
        <v>369</v>
      </c>
      <c r="F3" s="314" t="s">
        <v>370</v>
      </c>
      <c r="G3" s="314" t="s">
        <v>371</v>
      </c>
      <c r="H3" s="314" t="s">
        <v>372</v>
      </c>
      <c r="I3" s="314" t="s">
        <v>373</v>
      </c>
      <c r="J3" s="315" t="s">
        <v>81</v>
      </c>
    </row>
    <row r="4" spans="1:10" ht="15.75">
      <c r="A4" s="316">
        <v>1</v>
      </c>
      <c r="B4" s="317" t="s">
        <v>159</v>
      </c>
      <c r="C4" s="692">
        <v>24</v>
      </c>
      <c r="D4" s="318">
        <v>10</v>
      </c>
      <c r="E4" s="318" t="s">
        <v>375</v>
      </c>
      <c r="F4" s="319">
        <v>248.14</v>
      </c>
      <c r="G4" s="320">
        <v>3.06</v>
      </c>
      <c r="H4" s="320">
        <v>25.16</v>
      </c>
      <c r="I4" s="321">
        <v>2.2810000000000001</v>
      </c>
      <c r="J4" s="322"/>
    </row>
    <row r="5" spans="1:10" ht="15.75">
      <c r="A5" s="316">
        <v>2</v>
      </c>
      <c r="B5" s="323" t="s">
        <v>159</v>
      </c>
      <c r="C5" s="693"/>
      <c r="D5" s="324">
        <v>5</v>
      </c>
      <c r="E5" s="324" t="s">
        <v>376</v>
      </c>
      <c r="F5" s="325">
        <v>310.58</v>
      </c>
      <c r="G5" s="326">
        <v>3.89</v>
      </c>
      <c r="H5" s="326">
        <v>30.73</v>
      </c>
      <c r="I5" s="327">
        <v>2.694</v>
      </c>
      <c r="J5" s="322"/>
    </row>
    <row r="6" spans="1:10" ht="15.75">
      <c r="A6" s="328">
        <v>3</v>
      </c>
      <c r="B6" s="323" t="s">
        <v>159</v>
      </c>
      <c r="C6" s="693"/>
      <c r="D6" s="58">
        <v>3</v>
      </c>
      <c r="E6" s="58" t="s">
        <v>377</v>
      </c>
      <c r="F6" s="329">
        <v>368.44</v>
      </c>
      <c r="G6" s="329">
        <v>4.67</v>
      </c>
      <c r="H6" s="329">
        <v>35.909999999999997</v>
      </c>
      <c r="I6" s="329">
        <v>3.0539999999999998</v>
      </c>
    </row>
    <row r="7" spans="1:10" ht="15.75">
      <c r="A7" s="316">
        <v>4</v>
      </c>
      <c r="B7" s="323" t="s">
        <v>159</v>
      </c>
      <c r="C7" s="693"/>
      <c r="D7" s="58">
        <v>3</v>
      </c>
      <c r="E7" s="58" t="s">
        <v>389</v>
      </c>
      <c r="F7" s="21">
        <v>451.67</v>
      </c>
      <c r="G7" s="21">
        <v>5.79</v>
      </c>
      <c r="H7" s="21">
        <v>43.45</v>
      </c>
      <c r="I7" s="21">
        <v>3.698</v>
      </c>
    </row>
    <row r="8" spans="1:10" ht="16.5" thickBot="1">
      <c r="A8" s="316">
        <v>5</v>
      </c>
      <c r="B8" s="330" t="s">
        <v>159</v>
      </c>
      <c r="C8" s="694"/>
      <c r="D8" s="59">
        <v>3</v>
      </c>
      <c r="E8" s="59" t="s">
        <v>390</v>
      </c>
      <c r="F8" s="21">
        <v>194.76</v>
      </c>
      <c r="G8" s="21">
        <v>3.36</v>
      </c>
      <c r="H8" s="21">
        <v>27.18</v>
      </c>
      <c r="I8" s="21">
        <v>2.4329999999999998</v>
      </c>
    </row>
    <row r="9" spans="1:10" ht="15.75">
      <c r="A9" s="328">
        <v>6</v>
      </c>
      <c r="B9" s="331" t="s">
        <v>391</v>
      </c>
      <c r="C9" s="687">
        <f>25+7+2</f>
        <v>34</v>
      </c>
      <c r="D9" s="57">
        <v>14</v>
      </c>
      <c r="E9" s="318" t="s">
        <v>375</v>
      </c>
      <c r="F9" s="21">
        <v>267.36</v>
      </c>
      <c r="G9" s="21">
        <v>3.31</v>
      </c>
      <c r="H9" s="21">
        <v>26.85</v>
      </c>
      <c r="I9" s="21">
        <v>2.5070000000000001</v>
      </c>
    </row>
    <row r="10" spans="1:10" ht="15.75">
      <c r="A10" s="316">
        <v>7</v>
      </c>
      <c r="B10" s="332" t="s">
        <v>391</v>
      </c>
      <c r="C10" s="688"/>
      <c r="D10" s="58">
        <v>10</v>
      </c>
      <c r="E10" s="324" t="s">
        <v>376</v>
      </c>
      <c r="F10" s="305">
        <v>333.4</v>
      </c>
      <c r="G10" s="305">
        <v>4.2</v>
      </c>
      <c r="H10" s="305">
        <v>32.79</v>
      </c>
      <c r="I10" s="21">
        <v>2.956</v>
      </c>
    </row>
    <row r="11" spans="1:10" ht="15.75">
      <c r="A11" s="316">
        <v>8</v>
      </c>
      <c r="B11" s="332" t="s">
        <v>391</v>
      </c>
      <c r="C11" s="688"/>
      <c r="D11" s="58">
        <v>4</v>
      </c>
      <c r="E11" s="58" t="s">
        <v>377</v>
      </c>
      <c r="F11" s="305">
        <v>393.26</v>
      </c>
      <c r="G11" s="305">
        <v>5</v>
      </c>
      <c r="H11" s="305">
        <v>38.159999999999997</v>
      </c>
      <c r="I11" s="21">
        <v>3.4119999999999999</v>
      </c>
    </row>
    <row r="12" spans="1:10" ht="15.75">
      <c r="A12" s="328">
        <v>9</v>
      </c>
      <c r="B12" s="332" t="s">
        <v>391</v>
      </c>
      <c r="C12" s="688"/>
      <c r="D12" s="58">
        <v>2</v>
      </c>
      <c r="E12" s="58" t="s">
        <v>389</v>
      </c>
      <c r="F12" s="305">
        <v>479.11</v>
      </c>
      <c r="G12" s="305">
        <v>6.16</v>
      </c>
      <c r="H12" s="305">
        <v>45.95</v>
      </c>
      <c r="I12" s="21">
        <v>4.0990000000000002</v>
      </c>
    </row>
    <row r="13" spans="1:10" ht="16.5" thickBot="1">
      <c r="A13" s="316">
        <v>10</v>
      </c>
      <c r="B13" s="333" t="s">
        <v>391</v>
      </c>
      <c r="C13" s="689"/>
      <c r="D13" s="59">
        <v>4</v>
      </c>
      <c r="E13" s="59" t="s">
        <v>390</v>
      </c>
      <c r="F13" s="21">
        <v>211.82</v>
      </c>
      <c r="G13" s="21">
        <v>3.63</v>
      </c>
      <c r="H13" s="21">
        <v>28.99</v>
      </c>
      <c r="I13" s="21">
        <v>2.6720000000000002</v>
      </c>
    </row>
    <row r="14" spans="1:10" ht="15.75">
      <c r="A14" s="316">
        <v>11</v>
      </c>
      <c r="B14" s="317" t="s">
        <v>161</v>
      </c>
      <c r="C14" s="692">
        <v>3</v>
      </c>
      <c r="D14" s="57">
        <v>1</v>
      </c>
      <c r="E14" s="318" t="s">
        <v>375</v>
      </c>
      <c r="F14" s="21">
        <v>544</v>
      </c>
      <c r="G14" s="21">
        <v>7.03</v>
      </c>
      <c r="H14" s="21">
        <v>70.69</v>
      </c>
      <c r="I14" s="21">
        <v>6.109</v>
      </c>
    </row>
    <row r="15" spans="1:10" ht="15.75">
      <c r="A15" s="328">
        <v>12</v>
      </c>
      <c r="B15" s="323" t="s">
        <v>161</v>
      </c>
      <c r="C15" s="693"/>
      <c r="D15" s="58">
        <v>1</v>
      </c>
      <c r="E15" s="324" t="s">
        <v>376</v>
      </c>
      <c r="F15" s="305">
        <v>651.16999999999996</v>
      </c>
      <c r="G15" s="305">
        <v>8.5</v>
      </c>
      <c r="H15" s="305">
        <v>81.17</v>
      </c>
      <c r="I15" s="21">
        <v>7.3819999999999997</v>
      </c>
    </row>
    <row r="16" spans="1:10" ht="15.75">
      <c r="A16" s="316">
        <v>13</v>
      </c>
      <c r="B16" s="323" t="s">
        <v>161</v>
      </c>
      <c r="C16" s="693"/>
      <c r="D16" s="58">
        <v>1</v>
      </c>
      <c r="E16" s="58" t="s">
        <v>377</v>
      </c>
      <c r="F16" s="305">
        <v>754.26</v>
      </c>
      <c r="G16" s="305">
        <v>9.91</v>
      </c>
      <c r="H16" s="305">
        <v>93.04</v>
      </c>
      <c r="I16" s="21">
        <v>8.3550000000000004</v>
      </c>
    </row>
    <row r="17" spans="1:9" ht="15.75">
      <c r="A17" s="316">
        <v>14</v>
      </c>
      <c r="B17" s="323" t="s">
        <v>161</v>
      </c>
      <c r="C17" s="693"/>
      <c r="D17" s="58">
        <v>0</v>
      </c>
      <c r="E17" s="58" t="s">
        <v>389</v>
      </c>
      <c r="F17" s="305">
        <v>871.53</v>
      </c>
      <c r="G17" s="305">
        <v>11.52</v>
      </c>
      <c r="H17" s="305">
        <v>106.55</v>
      </c>
      <c r="I17" s="21">
        <v>9.9049999999999994</v>
      </c>
    </row>
    <row r="18" spans="1:9" ht="16.5" thickBot="1">
      <c r="A18" s="328">
        <v>15</v>
      </c>
      <c r="B18" s="330" t="s">
        <v>161</v>
      </c>
      <c r="C18" s="694"/>
      <c r="D18" s="59">
        <v>0</v>
      </c>
      <c r="E18" s="59" t="s">
        <v>390</v>
      </c>
      <c r="F18" s="21">
        <v>462.79</v>
      </c>
      <c r="G18" s="21">
        <v>7.49</v>
      </c>
      <c r="H18" s="21">
        <v>72.7</v>
      </c>
      <c r="I18" s="21">
        <v>6.657</v>
      </c>
    </row>
    <row r="19" spans="1:9" ht="15.75">
      <c r="A19" s="316">
        <v>16</v>
      </c>
      <c r="B19" s="331" t="s">
        <v>392</v>
      </c>
      <c r="C19" s="687">
        <v>4</v>
      </c>
      <c r="D19" s="57">
        <v>2</v>
      </c>
      <c r="E19" s="318" t="s">
        <v>375</v>
      </c>
      <c r="F19" s="21">
        <v>562.74</v>
      </c>
      <c r="G19" s="21">
        <v>7.3</v>
      </c>
      <c r="H19" s="21">
        <v>70.959999999999994</v>
      </c>
      <c r="I19" s="21">
        <v>6.5880000000000001</v>
      </c>
    </row>
    <row r="20" spans="1:9" ht="15.75">
      <c r="A20" s="316">
        <v>17</v>
      </c>
      <c r="B20" s="332" t="s">
        <v>392</v>
      </c>
      <c r="C20" s="688"/>
      <c r="D20" s="58">
        <v>1</v>
      </c>
      <c r="E20" s="324" t="s">
        <v>376</v>
      </c>
      <c r="F20" s="305">
        <v>672.35</v>
      </c>
      <c r="G20" s="305">
        <v>8.7899999999999991</v>
      </c>
      <c r="H20" s="305">
        <v>83.58</v>
      </c>
      <c r="I20" s="21">
        <v>7.6550000000000002</v>
      </c>
    </row>
    <row r="21" spans="1:9" ht="15.75">
      <c r="A21" s="328">
        <v>18</v>
      </c>
      <c r="B21" s="332" t="s">
        <v>392</v>
      </c>
      <c r="C21" s="688"/>
      <c r="D21" s="58">
        <v>1</v>
      </c>
      <c r="E21" s="58" t="s">
        <v>377</v>
      </c>
      <c r="F21" s="305">
        <v>777.04</v>
      </c>
      <c r="G21" s="305">
        <v>10.220000000000001</v>
      </c>
      <c r="H21" s="305">
        <v>101.92</v>
      </c>
      <c r="I21" s="21">
        <v>8.1850000000000005</v>
      </c>
    </row>
    <row r="22" spans="1:9" ht="15.75">
      <c r="A22" s="316">
        <v>19</v>
      </c>
      <c r="B22" s="332" t="s">
        <v>392</v>
      </c>
      <c r="C22" s="688"/>
      <c r="D22" s="58">
        <v>0</v>
      </c>
      <c r="E22" s="58" t="s">
        <v>389</v>
      </c>
      <c r="F22" s="305">
        <v>896</v>
      </c>
      <c r="G22" s="305">
        <v>11.86</v>
      </c>
      <c r="H22" s="305">
        <v>113.61</v>
      </c>
      <c r="I22" s="21">
        <v>9.9130000000000003</v>
      </c>
    </row>
    <row r="23" spans="1:9" ht="16.5" thickBot="1">
      <c r="A23" s="316">
        <v>20</v>
      </c>
      <c r="B23" s="333" t="s">
        <v>392</v>
      </c>
      <c r="C23" s="689"/>
      <c r="D23" s="59">
        <v>0</v>
      </c>
      <c r="E23" s="59" t="s">
        <v>390</v>
      </c>
      <c r="F23" s="21">
        <v>480.66</v>
      </c>
      <c r="G23" s="21">
        <v>7.76</v>
      </c>
      <c r="H23" s="21">
        <v>74.959999999999994</v>
      </c>
      <c r="I23" s="21">
        <v>6.9630000000000001</v>
      </c>
    </row>
    <row r="24" spans="1:9" ht="15.75">
      <c r="A24" s="328">
        <v>21</v>
      </c>
      <c r="B24" s="317" t="s">
        <v>162</v>
      </c>
      <c r="C24" s="692">
        <v>8</v>
      </c>
      <c r="D24" s="57">
        <v>5</v>
      </c>
      <c r="E24" s="318" t="s">
        <v>375</v>
      </c>
      <c r="F24" s="21">
        <v>691.89</v>
      </c>
      <c r="G24" s="21">
        <v>9.06</v>
      </c>
      <c r="H24" s="21">
        <v>108.83</v>
      </c>
      <c r="I24" s="21">
        <v>7.6660000000000004</v>
      </c>
    </row>
    <row r="25" spans="1:9" ht="15.75">
      <c r="A25" s="316">
        <v>22</v>
      </c>
      <c r="B25" s="323" t="s">
        <v>162</v>
      </c>
      <c r="C25" s="693"/>
      <c r="D25" s="58">
        <v>2</v>
      </c>
      <c r="E25" s="324" t="s">
        <v>376</v>
      </c>
      <c r="F25" s="305">
        <v>819.32</v>
      </c>
      <c r="G25" s="305">
        <v>10.8</v>
      </c>
      <c r="H25" s="305">
        <v>128.41999999999999</v>
      </c>
      <c r="I25" s="21">
        <v>8.8420000000000005</v>
      </c>
    </row>
    <row r="26" spans="1:9" ht="15.75">
      <c r="A26" s="316">
        <v>23</v>
      </c>
      <c r="B26" s="323" t="s">
        <v>162</v>
      </c>
      <c r="C26" s="693"/>
      <c r="D26" s="58">
        <v>1</v>
      </c>
      <c r="E26" s="58" t="s">
        <v>377</v>
      </c>
      <c r="F26" s="305">
        <v>943.66</v>
      </c>
      <c r="G26" s="305">
        <v>12.51</v>
      </c>
      <c r="H26" s="305">
        <v>147.52000000000001</v>
      </c>
      <c r="I26" s="21">
        <v>10.15</v>
      </c>
    </row>
    <row r="27" spans="1:9" ht="15.75">
      <c r="A27" s="328">
        <v>24</v>
      </c>
      <c r="B27" s="323" t="s">
        <v>162</v>
      </c>
      <c r="C27" s="693"/>
      <c r="D27" s="58">
        <v>0</v>
      </c>
      <c r="E27" s="58" t="s">
        <v>389</v>
      </c>
      <c r="F27" s="305">
        <v>1069.43</v>
      </c>
      <c r="G27" s="305">
        <v>14.25</v>
      </c>
      <c r="H27" s="305">
        <v>167.01</v>
      </c>
      <c r="I27" s="21">
        <v>11.78</v>
      </c>
    </row>
    <row r="28" spans="1:9" ht="16.5" thickBot="1">
      <c r="A28" s="334">
        <v>25</v>
      </c>
      <c r="B28" s="335" t="s">
        <v>162</v>
      </c>
      <c r="C28" s="693"/>
      <c r="D28" s="336">
        <v>0</v>
      </c>
      <c r="E28" s="336" t="s">
        <v>390</v>
      </c>
      <c r="F28" s="32">
        <v>598.69000000000005</v>
      </c>
      <c r="G28" s="32">
        <v>9.5500000000000007</v>
      </c>
      <c r="H28" s="32">
        <v>114.34</v>
      </c>
      <c r="I28" s="32">
        <v>8.0050000000000008</v>
      </c>
    </row>
    <row r="29" spans="1:9" ht="15.75">
      <c r="A29" s="337">
        <v>26</v>
      </c>
      <c r="B29" s="331" t="s">
        <v>393</v>
      </c>
      <c r="C29" s="687">
        <v>2</v>
      </c>
      <c r="D29" s="57">
        <v>2</v>
      </c>
      <c r="E29" s="318" t="s">
        <v>375</v>
      </c>
      <c r="F29" s="338">
        <v>729.8</v>
      </c>
      <c r="G29" s="338">
        <v>9.58</v>
      </c>
      <c r="H29" s="338">
        <v>101.9</v>
      </c>
      <c r="I29" s="301">
        <v>8.9589999999999996</v>
      </c>
    </row>
    <row r="30" spans="1:9" ht="15.75">
      <c r="A30" s="339">
        <v>27</v>
      </c>
      <c r="B30" s="332" t="s">
        <v>393</v>
      </c>
      <c r="C30" s="688"/>
      <c r="D30" s="58">
        <v>0</v>
      </c>
      <c r="E30" s="324" t="s">
        <v>376</v>
      </c>
      <c r="F30" s="340">
        <v>862.71</v>
      </c>
      <c r="G30" s="340">
        <v>11.4</v>
      </c>
      <c r="H30" s="340">
        <v>119.19</v>
      </c>
      <c r="I30" s="75">
        <v>10.362</v>
      </c>
    </row>
    <row r="31" spans="1:9" ht="15.75">
      <c r="A31" s="341">
        <v>28</v>
      </c>
      <c r="B31" s="332" t="s">
        <v>393</v>
      </c>
      <c r="C31" s="688"/>
      <c r="D31" s="58">
        <v>0</v>
      </c>
      <c r="E31" s="58" t="s">
        <v>377</v>
      </c>
      <c r="F31" s="340">
        <v>994.91</v>
      </c>
      <c r="G31" s="340">
        <v>13.22</v>
      </c>
      <c r="H31" s="340">
        <v>136.27000000000001</v>
      </c>
      <c r="I31" s="75">
        <v>11.913</v>
      </c>
    </row>
    <row r="32" spans="1:9" ht="15.75">
      <c r="A32" s="341">
        <v>29</v>
      </c>
      <c r="B32" s="332" t="s">
        <v>393</v>
      </c>
      <c r="C32" s="688"/>
      <c r="D32" s="58">
        <v>0</v>
      </c>
      <c r="E32" s="58" t="s">
        <v>389</v>
      </c>
      <c r="F32" s="340">
        <v>1126.45</v>
      </c>
      <c r="G32" s="340">
        <v>15.03</v>
      </c>
      <c r="H32" s="340">
        <v>153.53</v>
      </c>
      <c r="I32" s="75">
        <v>13.754</v>
      </c>
    </row>
    <row r="33" spans="1:9" ht="16.5" thickBot="1">
      <c r="A33" s="342">
        <v>30</v>
      </c>
      <c r="B33" s="333" t="s">
        <v>393</v>
      </c>
      <c r="C33" s="689"/>
      <c r="D33" s="59">
        <v>0</v>
      </c>
      <c r="E33" s="59" t="s">
        <v>390</v>
      </c>
      <c r="F33" s="343">
        <v>633.98</v>
      </c>
      <c r="G33" s="343">
        <v>10.08</v>
      </c>
      <c r="H33" s="343">
        <v>106.7</v>
      </c>
      <c r="I33" s="309">
        <v>9.4190000000000005</v>
      </c>
    </row>
    <row r="34" spans="1:9" ht="15.75">
      <c r="A34" s="337">
        <v>31</v>
      </c>
      <c r="B34" s="317" t="s">
        <v>355</v>
      </c>
      <c r="C34" s="692">
        <v>18</v>
      </c>
      <c r="D34" s="57">
        <v>10</v>
      </c>
      <c r="E34" s="318" t="s">
        <v>375</v>
      </c>
      <c r="F34" s="338">
        <v>821.46</v>
      </c>
      <c r="G34" s="338">
        <v>10.83</v>
      </c>
      <c r="H34" s="338">
        <v>113.85</v>
      </c>
      <c r="I34" s="301">
        <v>10.821999999999999</v>
      </c>
    </row>
    <row r="35" spans="1:9" ht="15.75">
      <c r="A35" s="341">
        <v>32</v>
      </c>
      <c r="B35" s="323" t="s">
        <v>355</v>
      </c>
      <c r="C35" s="693"/>
      <c r="D35" s="58">
        <v>5</v>
      </c>
      <c r="E35" s="324" t="s">
        <v>376</v>
      </c>
      <c r="F35" s="340">
        <v>966.79</v>
      </c>
      <c r="G35" s="340">
        <v>12.83</v>
      </c>
      <c r="H35" s="340">
        <v>132.68</v>
      </c>
      <c r="I35" s="75">
        <v>12.574999999999999</v>
      </c>
    </row>
    <row r="36" spans="1:9" ht="15.75">
      <c r="A36" s="339">
        <v>33</v>
      </c>
      <c r="B36" s="323" t="s">
        <v>355</v>
      </c>
      <c r="C36" s="693"/>
      <c r="D36" s="58">
        <v>1</v>
      </c>
      <c r="E36" s="58" t="s">
        <v>377</v>
      </c>
      <c r="F36" s="340">
        <v>1108.94</v>
      </c>
      <c r="G36" s="340">
        <v>14.79</v>
      </c>
      <c r="H36" s="340">
        <v>156.28</v>
      </c>
      <c r="I36" s="75">
        <v>13.864000000000001</v>
      </c>
    </row>
    <row r="37" spans="1:9" ht="15.75">
      <c r="A37" s="341">
        <v>34</v>
      </c>
      <c r="B37" s="323" t="s">
        <v>355</v>
      </c>
      <c r="C37" s="693"/>
      <c r="D37" s="58">
        <v>0</v>
      </c>
      <c r="E37" s="58" t="s">
        <v>389</v>
      </c>
      <c r="F37" s="340">
        <v>1247.5899999999999</v>
      </c>
      <c r="G37" s="340">
        <v>16.71</v>
      </c>
      <c r="H37" s="340">
        <v>174.95</v>
      </c>
      <c r="I37" s="75">
        <v>16.190999999999999</v>
      </c>
    </row>
    <row r="38" spans="1:9" ht="16.5" thickBot="1">
      <c r="A38" s="344">
        <v>35</v>
      </c>
      <c r="B38" s="330" t="s">
        <v>355</v>
      </c>
      <c r="C38" s="694"/>
      <c r="D38" s="59">
        <v>2</v>
      </c>
      <c r="E38" s="59" t="s">
        <v>390</v>
      </c>
      <c r="F38" s="343">
        <v>721.6</v>
      </c>
      <c r="G38" s="343">
        <v>11.4</v>
      </c>
      <c r="H38" s="343">
        <v>119.19</v>
      </c>
      <c r="I38" s="309">
        <v>11.407999999999999</v>
      </c>
    </row>
    <row r="39" spans="1:9" ht="15.75">
      <c r="A39" s="298">
        <v>36</v>
      </c>
      <c r="B39" s="331" t="s">
        <v>394</v>
      </c>
      <c r="C39" s="687">
        <v>15</v>
      </c>
      <c r="D39" s="57">
        <v>10</v>
      </c>
      <c r="E39" s="318" t="s">
        <v>375</v>
      </c>
      <c r="F39" s="41">
        <v>845.22</v>
      </c>
      <c r="G39" s="41">
        <v>11.16</v>
      </c>
      <c r="H39" s="41">
        <v>120.83</v>
      </c>
      <c r="I39" s="42">
        <v>11.045</v>
      </c>
    </row>
    <row r="40" spans="1:9" ht="15.75">
      <c r="A40" s="341">
        <v>37</v>
      </c>
      <c r="B40" s="332" t="s">
        <v>394</v>
      </c>
      <c r="C40" s="688"/>
      <c r="D40" s="58">
        <v>3</v>
      </c>
      <c r="E40" s="324" t="s">
        <v>376</v>
      </c>
      <c r="F40" s="305">
        <v>994.91</v>
      </c>
      <c r="G40" s="305">
        <v>13.22</v>
      </c>
      <c r="H40" s="305">
        <v>136.27000000000001</v>
      </c>
      <c r="I40" s="46">
        <v>13.148999999999999</v>
      </c>
    </row>
    <row r="41" spans="1:9" ht="15.75">
      <c r="A41" s="341">
        <v>38</v>
      </c>
      <c r="B41" s="332" t="s">
        <v>394</v>
      </c>
      <c r="C41" s="688"/>
      <c r="D41" s="58">
        <v>1</v>
      </c>
      <c r="E41" s="58" t="s">
        <v>377</v>
      </c>
      <c r="F41" s="305">
        <v>1141.57</v>
      </c>
      <c r="G41" s="305">
        <v>15.24</v>
      </c>
      <c r="H41" s="305">
        <v>160.66</v>
      </c>
      <c r="I41" s="46">
        <v>14.489000000000001</v>
      </c>
    </row>
    <row r="42" spans="1:9" ht="15.75">
      <c r="A42" s="339">
        <v>39</v>
      </c>
      <c r="B42" s="332" t="s">
        <v>394</v>
      </c>
      <c r="C42" s="688"/>
      <c r="D42" s="58">
        <v>0</v>
      </c>
      <c r="E42" s="58" t="s">
        <v>389</v>
      </c>
      <c r="F42" s="305">
        <v>1276.8399999999999</v>
      </c>
      <c r="G42" s="305">
        <v>17.11</v>
      </c>
      <c r="H42" s="305">
        <v>189.51</v>
      </c>
      <c r="I42" s="46">
        <v>15.763999999999999</v>
      </c>
    </row>
    <row r="43" spans="1:9" ht="16.5" thickBot="1">
      <c r="A43" s="344">
        <v>40</v>
      </c>
      <c r="B43" s="333" t="s">
        <v>394</v>
      </c>
      <c r="C43" s="689"/>
      <c r="D43" s="59">
        <v>1</v>
      </c>
      <c r="E43" s="59" t="s">
        <v>390</v>
      </c>
      <c r="F43" s="308">
        <v>743.88</v>
      </c>
      <c r="G43" s="308">
        <v>11.74</v>
      </c>
      <c r="H43" s="308">
        <v>122.33</v>
      </c>
      <c r="I43" s="52">
        <v>11.938000000000001</v>
      </c>
    </row>
    <row r="44" spans="1:9" ht="16.5" thickBot="1">
      <c r="A44" s="345">
        <v>41</v>
      </c>
      <c r="B44" s="346"/>
      <c r="C44" s="347"/>
      <c r="D44" s="473"/>
      <c r="E44" s="349"/>
      <c r="F44" s="340"/>
      <c r="G44" s="340"/>
      <c r="H44" s="340"/>
      <c r="I44" s="75"/>
    </row>
    <row r="45" spans="1:9" ht="15.75">
      <c r="A45" s="328">
        <v>42</v>
      </c>
      <c r="B45" s="350" t="s">
        <v>356</v>
      </c>
      <c r="C45" s="695">
        <v>9</v>
      </c>
      <c r="D45" s="351">
        <v>7</v>
      </c>
      <c r="E45" s="351" t="s">
        <v>376</v>
      </c>
      <c r="F45" s="352">
        <f>803.09*1.25</f>
        <v>1003.8625000000001</v>
      </c>
      <c r="G45" s="352">
        <f>22.5*1.25</f>
        <v>28.125</v>
      </c>
      <c r="H45" s="352">
        <f>158.235*1.25</f>
        <v>197.79375000000002</v>
      </c>
      <c r="I45" s="353">
        <f>9.99*1.25</f>
        <v>12.487500000000001</v>
      </c>
    </row>
    <row r="46" spans="1:9" ht="16.5" thickBot="1">
      <c r="A46" s="316">
        <v>43</v>
      </c>
      <c r="B46" s="354" t="s">
        <v>357</v>
      </c>
      <c r="C46" s="696"/>
      <c r="D46" s="59">
        <v>2</v>
      </c>
      <c r="E46" s="355" t="s">
        <v>376</v>
      </c>
      <c r="F46" s="356">
        <f>1126.68*1.25</f>
        <v>1408.3500000000001</v>
      </c>
      <c r="G46" s="356">
        <f>25.6*1.25</f>
        <v>32</v>
      </c>
      <c r="H46" s="356">
        <f>220.136*1.25</f>
        <v>275.17</v>
      </c>
      <c r="I46" s="357">
        <f>17.381*1.25</f>
        <v>21.72625</v>
      </c>
    </row>
    <row r="47" spans="1:9" ht="20.25" customHeight="1" thickBot="1">
      <c r="C47" s="472">
        <f>C45+C39+C34+C29+C24+C19+C14+C9+C4</f>
        <v>117</v>
      </c>
      <c r="D47" s="472">
        <f>D46+D45+D43+D42+D41+D40+D39+D38+D37+D36+D35+D34+D33+D32+D31+D30+D29+D28+D27+D26+D25+D24+D23+D22+D21+D20+D19+D18+D17+D16+D15+D14+D13+D12+D11+D10+D9+D8+D7+D6+D5+D4</f>
        <v>117</v>
      </c>
      <c r="E47" s="474" t="s">
        <v>381</v>
      </c>
      <c r="F47" s="475">
        <f>SUMPRODUCT(D4:D46,F4:F46)</f>
        <v>68326.94749999998</v>
      </c>
      <c r="G47" s="476">
        <f>SUMPRODUCT(D4:D46,G4:G46)</f>
        <v>1033.4650000000001</v>
      </c>
      <c r="H47" s="477">
        <f>SUMPRODUCT(D4:D46,H4:H46)</f>
        <v>9545.3562500000007</v>
      </c>
      <c r="I47" s="478">
        <f>SUMPRODUCT(D4:D46,I4:I46)</f>
        <v>810.93500000000006</v>
      </c>
    </row>
    <row r="48" spans="1:9">
      <c r="E48" s="359" t="s">
        <v>382</v>
      </c>
      <c r="F48" s="358">
        <f>F47*0.25</f>
        <v>17081.736874999995</v>
      </c>
      <c r="G48" s="28"/>
      <c r="H48" s="28"/>
      <c r="I48" s="28"/>
    </row>
    <row r="49" spans="5:9">
      <c r="E49" s="359" t="s">
        <v>383</v>
      </c>
      <c r="F49" s="360">
        <f>F47*0.35</f>
        <v>23914.43162499999</v>
      </c>
      <c r="G49" s="21"/>
      <c r="H49" s="21"/>
      <c r="I49" s="21"/>
    </row>
    <row r="50" spans="5:9">
      <c r="E50" s="359" t="s">
        <v>384</v>
      </c>
      <c r="F50" s="360">
        <f>F47*0.15</f>
        <v>10249.042124999996</v>
      </c>
      <c r="G50" s="21"/>
      <c r="H50" s="21"/>
      <c r="I50" s="21"/>
    </row>
    <row r="51" spans="5:9">
      <c r="E51" s="359" t="s">
        <v>385</v>
      </c>
      <c r="F51" s="360">
        <f>F47*0.05</f>
        <v>3416.3473749999994</v>
      </c>
      <c r="G51" s="21"/>
      <c r="H51" s="21"/>
      <c r="I51" s="21"/>
    </row>
    <row r="52" spans="5:9">
      <c r="E52" s="359" t="s">
        <v>386</v>
      </c>
      <c r="F52" s="360">
        <f>F47*0.15</f>
        <v>10249.042124999996</v>
      </c>
      <c r="G52" s="21"/>
      <c r="H52" s="21"/>
      <c r="I52" s="21"/>
    </row>
    <row r="53" spans="5:9">
      <c r="E53" s="359" t="s">
        <v>387</v>
      </c>
      <c r="F53" s="360">
        <f>F47*0.05</f>
        <v>3416.3473749999994</v>
      </c>
      <c r="G53" s="21"/>
      <c r="H53" s="21"/>
      <c r="I53" s="21"/>
    </row>
  </sheetData>
  <mergeCells count="11">
    <mergeCell ref="C24:C28"/>
    <mergeCell ref="C29:C33"/>
    <mergeCell ref="C34:C38"/>
    <mergeCell ref="C39:C43"/>
    <mergeCell ref="C45:C46"/>
    <mergeCell ref="C19:C23"/>
    <mergeCell ref="A1:J1"/>
    <mergeCell ref="A2:J2"/>
    <mergeCell ref="C4:C8"/>
    <mergeCell ref="C9:C13"/>
    <mergeCell ref="C14:C18"/>
  </mergeCells>
  <pageMargins left="0.25" right="0.25"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3:T236"/>
  <sheetViews>
    <sheetView topLeftCell="A4" workbookViewId="0">
      <selection activeCell="S14" activeCellId="1" sqref="S12 S14"/>
    </sheetView>
  </sheetViews>
  <sheetFormatPr defaultColWidth="9.140625" defaultRowHeight="12.75"/>
  <cols>
    <col min="2" max="2" width="36.7109375" customWidth="1"/>
  </cols>
  <sheetData>
    <row r="3" spans="2:20" ht="13.5" thickBot="1"/>
    <row r="4" spans="2:20" ht="13.5" thickBot="1">
      <c r="B4" s="697" t="s">
        <v>419</v>
      </c>
      <c r="C4" s="676"/>
      <c r="D4" s="676"/>
      <c r="E4" s="676"/>
      <c r="F4" s="676"/>
      <c r="G4" s="676"/>
      <c r="H4" s="676"/>
      <c r="I4" s="676"/>
      <c r="J4" s="676"/>
      <c r="K4" s="676"/>
      <c r="L4" s="676"/>
      <c r="M4" s="676"/>
      <c r="N4" s="676"/>
      <c r="O4" s="677"/>
    </row>
    <row r="5" spans="2:20" ht="13.5" thickBot="1">
      <c r="B5" s="697" t="s">
        <v>418</v>
      </c>
      <c r="C5" s="676"/>
      <c r="D5" s="676"/>
      <c r="E5" s="676"/>
      <c r="F5" s="676"/>
      <c r="G5" s="676"/>
      <c r="H5" s="676"/>
      <c r="I5" s="676"/>
      <c r="J5" s="676"/>
      <c r="K5" s="676"/>
      <c r="L5" s="676"/>
      <c r="M5" s="676"/>
      <c r="N5" s="676"/>
      <c r="O5" s="677"/>
    </row>
    <row r="6" spans="2:20" ht="13.5" thickBot="1">
      <c r="F6" s="678" t="s">
        <v>289</v>
      </c>
      <c r="G6" s="679"/>
      <c r="H6" s="680"/>
      <c r="I6" s="681" t="s">
        <v>290</v>
      </c>
      <c r="J6" s="682"/>
      <c r="K6" s="682"/>
      <c r="L6" s="683"/>
      <c r="M6" s="678" t="s">
        <v>291</v>
      </c>
      <c r="N6" s="679"/>
      <c r="O6" s="680"/>
    </row>
    <row r="7" spans="2:20" ht="13.5" thickBot="1">
      <c r="B7" s="21"/>
      <c r="C7" s="22"/>
      <c r="D7" s="348"/>
      <c r="E7" s="348"/>
      <c r="F7" s="23" t="s">
        <v>212</v>
      </c>
      <c r="G7" s="24" t="s">
        <v>213</v>
      </c>
      <c r="H7" s="25" t="s">
        <v>252</v>
      </c>
      <c r="I7" s="457"/>
      <c r="J7" s="458" t="s">
        <v>212</v>
      </c>
      <c r="K7" s="459" t="s">
        <v>213</v>
      </c>
      <c r="L7" s="460" t="s">
        <v>252</v>
      </c>
      <c r="M7" s="23" t="s">
        <v>212</v>
      </c>
      <c r="N7" s="24" t="s">
        <v>213</v>
      </c>
      <c r="O7" s="25" t="s">
        <v>252</v>
      </c>
    </row>
    <row r="8" spans="2:20">
      <c r="B8" s="21"/>
      <c r="C8" s="22"/>
      <c r="D8" s="30"/>
      <c r="E8" s="30"/>
      <c r="F8" s="27"/>
      <c r="G8" s="28"/>
      <c r="H8" s="456"/>
      <c r="I8" s="40"/>
      <c r="J8" s="41"/>
      <c r="K8" s="41"/>
      <c r="L8" s="42"/>
      <c r="M8" s="31"/>
      <c r="N8" s="28"/>
      <c r="O8" s="28"/>
    </row>
    <row r="9" spans="2:20" ht="13.5" thickBot="1">
      <c r="B9" s="32"/>
      <c r="C9" s="33"/>
      <c r="D9" s="36"/>
      <c r="E9" s="36"/>
      <c r="F9" s="34"/>
      <c r="G9" s="32"/>
      <c r="H9" s="33"/>
      <c r="I9" s="45"/>
      <c r="J9" s="21"/>
      <c r="K9" s="21"/>
      <c r="L9" s="46"/>
      <c r="M9" s="37"/>
      <c r="N9" s="32"/>
      <c r="O9" s="32"/>
    </row>
    <row r="10" spans="2:20" ht="13.5" thickBot="1">
      <c r="B10" s="451" t="s">
        <v>413</v>
      </c>
      <c r="C10" s="58">
        <f>C12+C13+C14+C15</f>
        <v>5</v>
      </c>
      <c r="D10" s="58">
        <v>5</v>
      </c>
      <c r="E10" s="455">
        <f>C10+D10</f>
        <v>10</v>
      </c>
      <c r="F10" s="44">
        <v>359.45600000000002</v>
      </c>
      <c r="G10" s="41">
        <v>47.84</v>
      </c>
      <c r="H10" s="39">
        <v>8.7919999999999998</v>
      </c>
      <c r="I10" s="73">
        <v>2</v>
      </c>
      <c r="J10" s="21">
        <v>0</v>
      </c>
      <c r="K10" s="21">
        <v>1496.0429999999999</v>
      </c>
      <c r="L10" s="46">
        <v>41.5</v>
      </c>
      <c r="M10" s="44"/>
      <c r="N10" s="41"/>
      <c r="O10" s="42"/>
      <c r="Q10" s="684" t="s">
        <v>293</v>
      </c>
      <c r="R10" s="685"/>
      <c r="S10" s="685"/>
      <c r="T10" s="686"/>
    </row>
    <row r="11" spans="2:20" ht="13.5" thickBot="1">
      <c r="B11" s="452"/>
      <c r="C11" s="58"/>
      <c r="D11" s="58"/>
      <c r="E11" s="455"/>
      <c r="F11" s="48"/>
      <c r="G11" s="21"/>
      <c r="H11" s="22"/>
      <c r="I11" s="73"/>
      <c r="J11" s="21"/>
      <c r="K11" s="21"/>
      <c r="L11" s="46"/>
      <c r="M11" s="48"/>
      <c r="N11" s="21"/>
      <c r="O11" s="46"/>
      <c r="R11" s="70" t="s">
        <v>212</v>
      </c>
      <c r="S11" s="70" t="s">
        <v>213</v>
      </c>
      <c r="T11" s="70" t="s">
        <v>252</v>
      </c>
    </row>
    <row r="12" spans="2:20">
      <c r="B12" s="452" t="s">
        <v>295</v>
      </c>
      <c r="C12" s="58">
        <v>4</v>
      </c>
      <c r="D12" s="58">
        <v>3</v>
      </c>
      <c r="E12" s="455">
        <f t="shared" ref="E12:E40" si="0">C12+D12</f>
        <v>7</v>
      </c>
      <c r="I12" s="73"/>
      <c r="J12" s="21"/>
      <c r="K12" s="21"/>
      <c r="L12" s="46"/>
      <c r="M12" s="48">
        <v>3853.76</v>
      </c>
      <c r="N12" s="21">
        <v>9528.7099999999991</v>
      </c>
      <c r="O12" s="46">
        <v>711.00900000000001</v>
      </c>
      <c r="Q12" s="40" t="s">
        <v>296</v>
      </c>
      <c r="R12" s="41">
        <f>SUMPRODUCT(E10:E40,F10:F40)</f>
        <v>3594.5600000000004</v>
      </c>
      <c r="S12" s="41">
        <f>SUMPRODUCT(E10:E40,G10:G40)</f>
        <v>14767.908000000001</v>
      </c>
      <c r="T12" s="42">
        <f>SUMPRODUCT(E10:E40,H10:H40)</f>
        <v>407.41399999999999</v>
      </c>
    </row>
    <row r="13" spans="2:20">
      <c r="B13" s="452" t="s">
        <v>297</v>
      </c>
      <c r="C13" s="58">
        <v>1</v>
      </c>
      <c r="D13" s="58">
        <v>2</v>
      </c>
      <c r="E13" s="455">
        <f t="shared" si="0"/>
        <v>3</v>
      </c>
      <c r="F13" s="48"/>
      <c r="G13" s="21"/>
      <c r="H13" s="22"/>
      <c r="I13" s="73"/>
      <c r="J13" s="21"/>
      <c r="K13" s="21"/>
      <c r="L13" s="46"/>
      <c r="M13" s="48">
        <v>315.44</v>
      </c>
      <c r="N13" s="21">
        <v>1917.1</v>
      </c>
      <c r="O13" s="46">
        <v>46.655999999999999</v>
      </c>
      <c r="Q13" s="45" t="s">
        <v>298</v>
      </c>
      <c r="R13" s="21">
        <f>SUMPRODUCT(I10:I40,J10:J40)</f>
        <v>0</v>
      </c>
      <c r="S13" s="21">
        <f>SUMPRODUCT(I10:I40,K10:K40)</f>
        <v>14187.048000000001</v>
      </c>
      <c r="T13" s="46">
        <f>SUMPRODUCT(I10:I40,L10:L40)</f>
        <v>217.21699999999998</v>
      </c>
    </row>
    <row r="14" spans="2:20">
      <c r="B14" s="452" t="s">
        <v>299</v>
      </c>
      <c r="C14" s="58">
        <v>0</v>
      </c>
      <c r="D14" s="58">
        <v>0</v>
      </c>
      <c r="E14" s="455">
        <f t="shared" si="0"/>
        <v>0</v>
      </c>
      <c r="F14" s="48"/>
      <c r="G14" s="21"/>
      <c r="H14" s="22"/>
      <c r="I14" s="73"/>
      <c r="J14" s="21"/>
      <c r="K14" s="21"/>
      <c r="L14" s="46"/>
      <c r="M14" s="48">
        <v>602.44000000000005</v>
      </c>
      <c r="N14" s="21">
        <v>2655.27</v>
      </c>
      <c r="O14" s="46">
        <v>93.441999999999993</v>
      </c>
      <c r="Q14" s="45" t="s">
        <v>300</v>
      </c>
      <c r="R14" s="21">
        <f>SUMPRODUCT(E10:E40,M10:M40)</f>
        <v>27922.639999999999</v>
      </c>
      <c r="S14" s="21">
        <f>SUMPRODUCT(E10:E40,N10:N40)</f>
        <v>258869.78000000003</v>
      </c>
      <c r="T14" s="46">
        <f>SUMPRODUCT(E10:E40,O10:O40)</f>
        <v>10990.038999999999</v>
      </c>
    </row>
    <row r="15" spans="2:20" ht="13.5" thickBot="1">
      <c r="B15" s="453" t="s">
        <v>301</v>
      </c>
      <c r="C15" s="58">
        <v>0</v>
      </c>
      <c r="D15" s="58">
        <v>0</v>
      </c>
      <c r="E15" s="455">
        <f t="shared" si="0"/>
        <v>0</v>
      </c>
      <c r="F15" s="54"/>
      <c r="G15" s="51"/>
      <c r="H15" s="50"/>
      <c r="I15" s="461"/>
      <c r="J15" s="32"/>
      <c r="K15" s="32"/>
      <c r="L15" s="35"/>
      <c r="M15" s="54"/>
      <c r="N15" s="51"/>
      <c r="O15" s="52"/>
      <c r="Q15" s="49" t="s">
        <v>249</v>
      </c>
      <c r="R15" s="71">
        <f>R12+R13+R14</f>
        <v>31517.200000000001</v>
      </c>
      <c r="S15" s="71">
        <f>S12+S13+S14</f>
        <v>287824.73600000003</v>
      </c>
      <c r="T15" s="74">
        <f>T12+T13+T14</f>
        <v>11614.669999999998</v>
      </c>
    </row>
    <row r="16" spans="2:20" ht="13.5" thickBot="1">
      <c r="B16" s="55"/>
      <c r="C16" s="58"/>
      <c r="D16" s="58"/>
      <c r="E16" s="455"/>
      <c r="I16" s="463"/>
      <c r="J16" s="464"/>
      <c r="K16" s="464"/>
      <c r="L16" s="465"/>
    </row>
    <row r="17" spans="2:20" ht="13.5" thickBot="1">
      <c r="B17" s="451" t="s">
        <v>414</v>
      </c>
      <c r="C17" s="58">
        <v>1</v>
      </c>
      <c r="D17" s="58">
        <v>2</v>
      </c>
      <c r="E17" s="455">
        <f t="shared" si="0"/>
        <v>3</v>
      </c>
      <c r="F17" s="44">
        <v>0</v>
      </c>
      <c r="G17" s="41">
        <v>811.04</v>
      </c>
      <c r="H17" s="39">
        <v>12.444000000000001</v>
      </c>
      <c r="I17" s="466">
        <v>1</v>
      </c>
      <c r="J17" s="41">
        <v>0</v>
      </c>
      <c r="K17" s="41">
        <v>3519.1930000000002</v>
      </c>
      <c r="L17" s="42">
        <v>43.624000000000002</v>
      </c>
      <c r="M17" s="44"/>
      <c r="N17" s="41"/>
      <c r="O17" s="42"/>
      <c r="Q17" s="684" t="s">
        <v>303</v>
      </c>
      <c r="R17" s="685"/>
      <c r="S17" s="685"/>
      <c r="T17" s="686"/>
    </row>
    <row r="18" spans="2:20" ht="13.5" thickBot="1">
      <c r="B18" s="452"/>
      <c r="C18" s="58"/>
      <c r="D18" s="58"/>
      <c r="E18" s="455"/>
      <c r="F18" s="48"/>
      <c r="G18" s="21"/>
      <c r="H18" s="22"/>
      <c r="I18" s="73"/>
      <c r="J18" s="21"/>
      <c r="K18" s="21"/>
      <c r="L18" s="46"/>
      <c r="M18" s="48"/>
      <c r="N18" s="21"/>
      <c r="O18" s="46"/>
      <c r="R18" s="70" t="s">
        <v>212</v>
      </c>
      <c r="S18" s="70" t="s">
        <v>213</v>
      </c>
      <c r="T18" s="70" t="s">
        <v>252</v>
      </c>
    </row>
    <row r="19" spans="2:20">
      <c r="B19" s="452" t="s">
        <v>305</v>
      </c>
      <c r="C19" s="58">
        <v>0</v>
      </c>
      <c r="D19" s="58">
        <v>0</v>
      </c>
      <c r="E19" s="455">
        <f t="shared" si="0"/>
        <v>0</v>
      </c>
      <c r="F19" s="48"/>
      <c r="G19" s="21"/>
      <c r="H19" s="22"/>
      <c r="I19" s="73"/>
      <c r="J19" s="21"/>
      <c r="K19" s="21"/>
      <c r="L19" s="46"/>
      <c r="M19" s="48">
        <v>0</v>
      </c>
      <c r="N19" s="21">
        <v>23791.75</v>
      </c>
      <c r="O19" s="46">
        <v>571.57000000000005</v>
      </c>
      <c r="Q19" s="40" t="s">
        <v>296</v>
      </c>
      <c r="R19" s="41">
        <f>SUMPRODUCT(E10:E40,F10:F40)</f>
        <v>3594.5600000000004</v>
      </c>
      <c r="S19" s="41">
        <f>SUMPRODUCT(E10:E40,G10:G40)</f>
        <v>14767.908000000001</v>
      </c>
      <c r="T19" s="42">
        <f>SUMPRODUCT(E10:E40,H10:H40)</f>
        <v>407.41399999999999</v>
      </c>
    </row>
    <row r="20" spans="2:20">
      <c r="B20" s="452" t="s">
        <v>306</v>
      </c>
      <c r="C20" s="58">
        <v>1</v>
      </c>
      <c r="D20" s="58">
        <v>1</v>
      </c>
      <c r="E20" s="455">
        <f t="shared" si="0"/>
        <v>2</v>
      </c>
      <c r="F20" s="48"/>
      <c r="G20" s="21"/>
      <c r="H20" s="22"/>
      <c r="I20" s="73"/>
      <c r="J20" s="21"/>
      <c r="K20" s="21"/>
      <c r="L20" s="46"/>
      <c r="M20" s="48">
        <v>0</v>
      </c>
      <c r="N20" s="21">
        <v>3168.28</v>
      </c>
      <c r="O20" s="46">
        <v>75.13</v>
      </c>
      <c r="Q20" s="72"/>
      <c r="T20" s="75"/>
    </row>
    <row r="21" spans="2:20">
      <c r="B21" s="452" t="s">
        <v>307</v>
      </c>
      <c r="C21" s="58">
        <v>0</v>
      </c>
      <c r="D21" s="58">
        <v>1</v>
      </c>
      <c r="E21" s="455">
        <f t="shared" si="0"/>
        <v>1</v>
      </c>
      <c r="F21" s="48"/>
      <c r="G21" s="21"/>
      <c r="H21" s="22"/>
      <c r="I21" s="73"/>
      <c r="J21" s="21"/>
      <c r="K21" s="21"/>
      <c r="L21" s="46"/>
      <c r="M21" s="48">
        <v>0</v>
      </c>
      <c r="N21" s="21">
        <v>5054.6899999999996</v>
      </c>
      <c r="O21" s="46">
        <v>114.12</v>
      </c>
      <c r="Q21" s="45" t="s">
        <v>300</v>
      </c>
      <c r="R21" s="21">
        <f>SUMPRODUCT(E10:E40,M10:M40)</f>
        <v>27922.639999999999</v>
      </c>
      <c r="S21" s="21">
        <f>SUMPRODUCT(E10:E40,N10:N40)</f>
        <v>258869.78000000003</v>
      </c>
      <c r="T21" s="46">
        <f>SUMPRODUCT(E10:E40,O10:O40)</f>
        <v>10990.038999999999</v>
      </c>
    </row>
    <row r="22" spans="2:20" ht="13.5" thickBot="1">
      <c r="B22" s="452" t="s">
        <v>308</v>
      </c>
      <c r="C22" s="58">
        <v>0</v>
      </c>
      <c r="D22" s="58">
        <v>0</v>
      </c>
      <c r="E22" s="455">
        <f t="shared" si="0"/>
        <v>0</v>
      </c>
      <c r="F22" s="48"/>
      <c r="G22" s="21"/>
      <c r="H22" s="22"/>
      <c r="I22" s="467"/>
      <c r="J22" s="51"/>
      <c r="K22" s="51"/>
      <c r="L22" s="52"/>
      <c r="M22" s="48"/>
      <c r="N22" s="21"/>
      <c r="O22" s="46"/>
      <c r="Q22" s="49" t="s">
        <v>249</v>
      </c>
      <c r="R22" s="71">
        <f>R19+R21</f>
        <v>31517.200000000001</v>
      </c>
      <c r="S22" s="71">
        <f>S19+S21</f>
        <v>273637.68800000002</v>
      </c>
      <c r="T22" s="74">
        <f>T19+T21</f>
        <v>11397.453</v>
      </c>
    </row>
    <row r="23" spans="2:20" ht="13.5" thickBot="1">
      <c r="B23" s="55"/>
      <c r="C23" s="58"/>
      <c r="D23" s="58"/>
      <c r="E23" s="455"/>
      <c r="I23" s="468"/>
      <c r="J23" s="469"/>
      <c r="K23" s="469"/>
      <c r="L23" s="470"/>
    </row>
    <row r="24" spans="2:20" ht="13.5" thickBot="1">
      <c r="B24" s="451" t="s">
        <v>415</v>
      </c>
      <c r="C24" s="58">
        <v>0</v>
      </c>
      <c r="D24" s="58">
        <v>1</v>
      </c>
      <c r="E24" s="455">
        <f t="shared" si="0"/>
        <v>1</v>
      </c>
      <c r="F24" s="44">
        <v>0</v>
      </c>
      <c r="G24" s="41">
        <v>1029.9880000000001</v>
      </c>
      <c r="H24" s="39">
        <v>15.474</v>
      </c>
      <c r="I24" s="466">
        <v>1</v>
      </c>
      <c r="J24" s="41">
        <v>0</v>
      </c>
      <c r="K24" s="41">
        <v>3710.7240000000002</v>
      </c>
      <c r="L24" s="42">
        <v>43.488</v>
      </c>
      <c r="M24" s="44"/>
      <c r="N24" s="41"/>
      <c r="O24" s="42"/>
      <c r="Q24" s="684" t="s">
        <v>310</v>
      </c>
      <c r="R24" s="685"/>
      <c r="S24" s="685"/>
      <c r="T24" s="686"/>
    </row>
    <row r="25" spans="2:20" ht="13.5" thickBot="1">
      <c r="B25" s="452"/>
      <c r="C25" s="58"/>
      <c r="D25" s="58"/>
      <c r="E25" s="455"/>
      <c r="I25" s="73"/>
      <c r="J25" s="21"/>
      <c r="K25" s="21"/>
      <c r="L25" s="46"/>
      <c r="M25" s="48"/>
      <c r="N25" s="21"/>
      <c r="O25" s="46"/>
      <c r="Q25" s="73" t="s">
        <v>298</v>
      </c>
      <c r="R25" s="58">
        <f>SUMPRODUCT(E10:E40,J10:J40)</f>
        <v>0</v>
      </c>
      <c r="S25" s="58">
        <f>SUMPRODUCT(E10:E40,K10:K40)</f>
        <v>53019.002999999997</v>
      </c>
      <c r="T25" s="76">
        <f>SUMPRODUCT(E10:E40,L10:L40)</f>
        <v>871.99000000000012</v>
      </c>
    </row>
    <row r="26" spans="2:20" ht="13.5" thickBot="1">
      <c r="B26" s="452" t="s">
        <v>312</v>
      </c>
      <c r="C26" s="58">
        <v>0</v>
      </c>
      <c r="D26" s="58">
        <v>1</v>
      </c>
      <c r="E26" s="455">
        <f t="shared" si="0"/>
        <v>1</v>
      </c>
      <c r="F26" s="48"/>
      <c r="G26" s="21"/>
      <c r="H26" s="22"/>
      <c r="I26" s="73"/>
      <c r="J26" s="21"/>
      <c r="K26" s="21"/>
      <c r="L26" s="46"/>
      <c r="M26" s="48">
        <v>0</v>
      </c>
      <c r="N26" s="21">
        <v>23872.02</v>
      </c>
      <c r="O26" s="46">
        <v>675.15599999999995</v>
      </c>
      <c r="T26" s="70">
        <f>S25+T25</f>
        <v>53890.992999999995</v>
      </c>
    </row>
    <row r="27" spans="2:20">
      <c r="B27" s="452" t="s">
        <v>313</v>
      </c>
      <c r="C27" s="58">
        <v>0</v>
      </c>
      <c r="D27" s="58">
        <v>0</v>
      </c>
      <c r="E27" s="455">
        <f t="shared" si="0"/>
        <v>0</v>
      </c>
      <c r="F27" s="48"/>
      <c r="G27" s="21"/>
      <c r="H27" s="22"/>
      <c r="I27" s="73"/>
      <c r="J27" s="21"/>
      <c r="K27" s="21"/>
      <c r="L27" s="46"/>
      <c r="M27" s="48"/>
      <c r="N27" s="21"/>
      <c r="O27" s="46"/>
    </row>
    <row r="28" spans="2:20">
      <c r="B28" s="452" t="s">
        <v>314</v>
      </c>
      <c r="C28" s="58">
        <v>0</v>
      </c>
      <c r="D28" s="58">
        <v>0</v>
      </c>
      <c r="E28" s="455">
        <f t="shared" si="0"/>
        <v>0</v>
      </c>
      <c r="F28" s="48"/>
      <c r="G28" s="21"/>
      <c r="H28" s="22"/>
      <c r="I28" s="73"/>
      <c r="J28" s="21"/>
      <c r="K28" s="21"/>
      <c r="L28" s="46"/>
      <c r="M28" s="48"/>
      <c r="N28" s="21"/>
      <c r="O28" s="46"/>
    </row>
    <row r="29" spans="2:20" ht="13.5" thickBot="1">
      <c r="B29" s="453" t="s">
        <v>315</v>
      </c>
      <c r="C29" s="58">
        <v>0</v>
      </c>
      <c r="D29" s="58">
        <v>0</v>
      </c>
      <c r="E29" s="455">
        <f t="shared" si="0"/>
        <v>0</v>
      </c>
      <c r="F29" s="54"/>
      <c r="G29" s="51"/>
      <c r="H29" s="50"/>
      <c r="I29" s="467"/>
      <c r="J29" s="51"/>
      <c r="K29" s="51"/>
      <c r="L29" s="52"/>
      <c r="M29" s="54"/>
      <c r="N29" s="51"/>
      <c r="O29" s="52"/>
    </row>
    <row r="30" spans="2:20" ht="13.5" thickBot="1">
      <c r="B30" s="55"/>
      <c r="C30" s="58"/>
      <c r="D30" s="58"/>
      <c r="E30" s="455"/>
      <c r="I30" s="468"/>
      <c r="J30" s="469"/>
      <c r="K30" s="469"/>
      <c r="L30" s="470"/>
    </row>
    <row r="31" spans="2:20">
      <c r="B31" s="451" t="s">
        <v>416</v>
      </c>
      <c r="C31" s="58">
        <v>4</v>
      </c>
      <c r="D31" s="58">
        <v>2</v>
      </c>
      <c r="E31" s="455">
        <f t="shared" si="0"/>
        <v>6</v>
      </c>
      <c r="F31" s="44">
        <v>0</v>
      </c>
      <c r="G31" s="41">
        <v>1804.4</v>
      </c>
      <c r="H31" s="39">
        <v>44.448</v>
      </c>
      <c r="I31" s="466">
        <v>1</v>
      </c>
      <c r="J31" s="41">
        <v>0</v>
      </c>
      <c r="K31" s="41">
        <v>3965.0450000000001</v>
      </c>
      <c r="L31" s="42">
        <v>47.104999999999997</v>
      </c>
      <c r="M31" s="44"/>
      <c r="N31" s="41"/>
      <c r="O31" s="42"/>
    </row>
    <row r="32" spans="2:20">
      <c r="B32" s="452"/>
      <c r="C32" s="58"/>
      <c r="D32" s="58"/>
      <c r="E32" s="455"/>
      <c r="F32" s="48"/>
      <c r="G32" s="21"/>
      <c r="H32" s="22"/>
      <c r="I32" s="73"/>
      <c r="J32" s="21"/>
      <c r="K32" s="21"/>
      <c r="L32" s="46"/>
      <c r="M32" s="48"/>
      <c r="N32" s="21"/>
      <c r="O32" s="46"/>
    </row>
    <row r="33" spans="2:15">
      <c r="B33" s="452" t="s">
        <v>318</v>
      </c>
      <c r="C33" s="58">
        <v>3</v>
      </c>
      <c r="D33" s="58">
        <v>1</v>
      </c>
      <c r="E33" s="455">
        <f t="shared" si="0"/>
        <v>4</v>
      </c>
      <c r="F33" s="48"/>
      <c r="G33" s="21"/>
      <c r="H33" s="22"/>
      <c r="I33" s="73"/>
      <c r="J33" s="21"/>
      <c r="K33" s="21"/>
      <c r="L33" s="46"/>
      <c r="M33" s="48">
        <v>0</v>
      </c>
      <c r="N33" s="21">
        <v>34330.300000000003</v>
      </c>
      <c r="O33" s="46">
        <v>1113.3879999999999</v>
      </c>
    </row>
    <row r="34" spans="2:15">
      <c r="B34" s="452" t="s">
        <v>319</v>
      </c>
      <c r="C34" s="58">
        <v>1</v>
      </c>
      <c r="D34" s="58">
        <v>0</v>
      </c>
      <c r="E34" s="455">
        <f t="shared" si="0"/>
        <v>1</v>
      </c>
      <c r="F34" s="48"/>
      <c r="G34" s="21"/>
      <c r="H34" s="22"/>
      <c r="I34" s="73"/>
      <c r="J34" s="21"/>
      <c r="K34" s="21"/>
      <c r="L34" s="46"/>
      <c r="M34" s="48">
        <v>0</v>
      </c>
      <c r="N34" s="21">
        <v>5588.2</v>
      </c>
      <c r="O34" s="46">
        <v>217.12</v>
      </c>
    </row>
    <row r="35" spans="2:15">
      <c r="B35" s="452" t="s">
        <v>320</v>
      </c>
      <c r="C35" s="58">
        <v>0</v>
      </c>
      <c r="D35" s="58">
        <v>1</v>
      </c>
      <c r="E35" s="455">
        <f t="shared" si="0"/>
        <v>1</v>
      </c>
      <c r="F35" s="48"/>
      <c r="G35" s="21"/>
      <c r="H35" s="22"/>
      <c r="I35" s="73"/>
      <c r="J35" s="21"/>
      <c r="K35" s="21"/>
      <c r="L35" s="46"/>
      <c r="M35" s="48">
        <v>0</v>
      </c>
      <c r="N35" s="21">
        <v>8244.84</v>
      </c>
      <c r="O35" s="46">
        <v>262.8</v>
      </c>
    </row>
    <row r="36" spans="2:15" ht="13.5" thickBot="1">
      <c r="B36" s="33" t="s">
        <v>321</v>
      </c>
      <c r="C36" s="58">
        <v>0</v>
      </c>
      <c r="D36" s="58">
        <v>0</v>
      </c>
      <c r="E36" s="455">
        <f t="shared" si="0"/>
        <v>0</v>
      </c>
      <c r="F36" s="37"/>
      <c r="G36" s="32"/>
      <c r="H36" s="33"/>
      <c r="I36" s="467"/>
      <c r="J36" s="51"/>
      <c r="K36" s="51"/>
      <c r="L36" s="52"/>
      <c r="M36" s="37">
        <v>0</v>
      </c>
      <c r="N36" s="32">
        <v>10991.4</v>
      </c>
      <c r="O36" s="35">
        <v>360.83</v>
      </c>
    </row>
    <row r="37" spans="2:15">
      <c r="B37" s="451" t="s">
        <v>417</v>
      </c>
      <c r="C37" s="58">
        <v>0</v>
      </c>
      <c r="D37" s="58">
        <v>0</v>
      </c>
      <c r="E37" s="455">
        <f t="shared" si="0"/>
        <v>0</v>
      </c>
      <c r="F37" s="66">
        <v>0</v>
      </c>
      <c r="G37" s="63">
        <v>2083.12</v>
      </c>
      <c r="H37" s="61">
        <v>74.06</v>
      </c>
      <c r="I37" s="462"/>
      <c r="J37" s="28"/>
      <c r="K37" s="28"/>
      <c r="L37" s="29"/>
      <c r="M37" s="66"/>
      <c r="N37" s="63"/>
      <c r="O37" s="64"/>
    </row>
    <row r="38" spans="2:15">
      <c r="B38" s="452"/>
      <c r="C38" s="58"/>
      <c r="D38" s="58"/>
      <c r="E38" s="455"/>
      <c r="F38" s="48"/>
      <c r="G38" s="21"/>
      <c r="H38" s="22"/>
      <c r="I38" s="45"/>
      <c r="J38" s="21"/>
      <c r="K38" s="21"/>
      <c r="L38" s="46"/>
      <c r="M38" s="48"/>
      <c r="N38" s="21"/>
      <c r="O38" s="46"/>
    </row>
    <row r="39" spans="2:15">
      <c r="B39" s="452" t="s">
        <v>323</v>
      </c>
      <c r="C39" s="58">
        <v>0</v>
      </c>
      <c r="D39" s="58">
        <v>0</v>
      </c>
      <c r="E39" s="455">
        <f t="shared" si="0"/>
        <v>0</v>
      </c>
      <c r="F39" s="37"/>
      <c r="G39" s="32"/>
      <c r="H39" s="33"/>
      <c r="I39" s="45"/>
      <c r="J39" s="21"/>
      <c r="K39" s="21"/>
      <c r="L39" s="46"/>
      <c r="M39" s="37">
        <v>0</v>
      </c>
      <c r="N39" s="32">
        <v>23418.639999999999</v>
      </c>
      <c r="O39" s="35">
        <v>832.03</v>
      </c>
    </row>
    <row r="40" spans="2:15" ht="13.5" thickBot="1">
      <c r="B40" s="454" t="s">
        <v>324</v>
      </c>
      <c r="C40" s="58">
        <v>0</v>
      </c>
      <c r="D40" s="58">
        <v>0</v>
      </c>
      <c r="E40" s="455">
        <f t="shared" si="0"/>
        <v>0</v>
      </c>
      <c r="F40" s="54"/>
      <c r="G40" s="51"/>
      <c r="H40" s="50"/>
      <c r="I40" s="49"/>
      <c r="J40" s="51"/>
      <c r="K40" s="51"/>
      <c r="L40" s="52"/>
      <c r="M40" s="54">
        <v>0</v>
      </c>
      <c r="N40" s="51">
        <v>36012.480000000003</v>
      </c>
      <c r="O40" s="52">
        <v>1293.73</v>
      </c>
    </row>
    <row r="42" spans="2:15">
      <c r="B42" s="581" t="s">
        <v>251</v>
      </c>
      <c r="C42" s="581"/>
      <c r="D42" s="446"/>
      <c r="E42" s="446"/>
      <c r="F42">
        <f>E10</f>
        <v>10</v>
      </c>
    </row>
    <row r="43" spans="2:15">
      <c r="B43" s="581" t="s">
        <v>325</v>
      </c>
      <c r="C43" s="581"/>
      <c r="D43" s="446"/>
      <c r="E43" s="446"/>
      <c r="F43">
        <f>E17+E24+E31+E37</f>
        <v>10</v>
      </c>
      <c r="G43">
        <f>F43-E17</f>
        <v>7</v>
      </c>
      <c r="J43" t="s">
        <v>326</v>
      </c>
      <c r="K43">
        <v>7.1390000000000002</v>
      </c>
      <c r="L43" s="450" t="s">
        <v>412</v>
      </c>
    </row>
    <row r="44" spans="2:15">
      <c r="B44" s="581" t="s">
        <v>327</v>
      </c>
      <c r="C44" s="581"/>
      <c r="D44" s="446"/>
      <c r="E44" s="446"/>
      <c r="F44">
        <f>F42+F43</f>
        <v>20</v>
      </c>
      <c r="K44">
        <v>3.3140000000000001</v>
      </c>
    </row>
    <row r="45" spans="2:15">
      <c r="K45">
        <v>3.8250000000000002</v>
      </c>
    </row>
    <row r="236" spans="4:4">
      <c r="D236">
        <f>'400 KV TWIN MOOSE Structure '!F4</f>
        <v>0</v>
      </c>
    </row>
  </sheetData>
  <mergeCells count="11">
    <mergeCell ref="Q10:T10"/>
    <mergeCell ref="B4:O4"/>
    <mergeCell ref="B5:O5"/>
    <mergeCell ref="F6:H6"/>
    <mergeCell ref="I6:L6"/>
    <mergeCell ref="M6:O6"/>
    <mergeCell ref="Q17:T17"/>
    <mergeCell ref="Q24:T24"/>
    <mergeCell ref="B42:C42"/>
    <mergeCell ref="B43:C43"/>
    <mergeCell ref="B44:C44"/>
  </mergeCells>
  <pageMargins left="0.25" right="0.25" top="0.75" bottom="0.75" header="0.3" footer="0.3"/>
  <pageSetup scale="6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22"/>
  <sheetViews>
    <sheetView zoomScale="90" zoomScaleNormal="90" workbookViewId="0">
      <selection activeCell="O14" sqref="O14"/>
    </sheetView>
  </sheetViews>
  <sheetFormatPr defaultColWidth="9" defaultRowHeight="12.75"/>
  <cols>
    <col min="1" max="1" width="6.140625" customWidth="1"/>
    <col min="2" max="2" width="15.5703125" customWidth="1"/>
    <col min="3" max="4" width="11.85546875" customWidth="1"/>
    <col min="5" max="5" width="17.28515625" customWidth="1"/>
    <col min="6" max="6" width="16.140625" customWidth="1"/>
    <col min="7" max="7" width="14" customWidth="1"/>
    <col min="8" max="8" width="16.28515625" customWidth="1"/>
    <col min="9" max="9" width="10" customWidth="1"/>
    <col min="10" max="10" width="11.5703125" customWidth="1"/>
  </cols>
  <sheetData>
    <row r="1" spans="1:10" ht="29.25" customHeight="1">
      <c r="A1" s="701" t="str">
        <f>'[2]TL CIVIL'!A2:K2</f>
        <v>CONSTRUCTION of 400KV ACSR TWIN MOOSE D/C LILO LINE FROM 400KV MENDHASAL-MERAMUNDALI LINE TO 765/400/220 KV GIS ,KHUNTUNI AT  BETAKHOLI</v>
      </c>
      <c r="B1" s="701"/>
      <c r="C1" s="701"/>
      <c r="D1" s="701"/>
      <c r="E1" s="701"/>
      <c r="F1" s="701"/>
      <c r="G1" s="701"/>
      <c r="H1" s="701"/>
      <c r="I1" s="701"/>
      <c r="J1" s="701"/>
    </row>
    <row r="2" spans="1:10" ht="29.25" customHeight="1">
      <c r="A2" s="702" t="s">
        <v>366</v>
      </c>
      <c r="B2" s="702"/>
      <c r="C2" s="702"/>
      <c r="D2" s="702"/>
      <c r="E2" s="702"/>
      <c r="F2" s="702"/>
      <c r="G2" s="702"/>
      <c r="H2" s="702"/>
      <c r="I2" s="702"/>
      <c r="J2" s="702"/>
    </row>
    <row r="3" spans="1:10" ht="32.25" thickBot="1">
      <c r="A3" s="296" t="s">
        <v>367</v>
      </c>
      <c r="B3" s="297" t="s">
        <v>208</v>
      </c>
      <c r="C3" s="297"/>
      <c r="D3" s="297" t="s">
        <v>368</v>
      </c>
      <c r="E3" s="297" t="s">
        <v>369</v>
      </c>
      <c r="F3" s="297" t="s">
        <v>370</v>
      </c>
      <c r="G3" s="297" t="s">
        <v>371</v>
      </c>
      <c r="H3" s="297" t="s">
        <v>372</v>
      </c>
      <c r="I3" s="297" t="s">
        <v>373</v>
      </c>
      <c r="J3" s="297" t="s">
        <v>81</v>
      </c>
    </row>
    <row r="4" spans="1:10" ht="15.75">
      <c r="A4" s="298">
        <v>1</v>
      </c>
      <c r="B4" s="299" t="s">
        <v>374</v>
      </c>
      <c r="C4" s="698">
        <v>10</v>
      </c>
      <c r="D4" s="57">
        <v>5</v>
      </c>
      <c r="E4" s="300" t="s">
        <v>375</v>
      </c>
      <c r="F4" s="41">
        <v>243</v>
      </c>
      <c r="G4" s="41">
        <v>7.06</v>
      </c>
      <c r="H4" s="41">
        <v>30.103999999999999</v>
      </c>
      <c r="I4" s="41">
        <v>1.9570000000000001</v>
      </c>
      <c r="J4" s="301"/>
    </row>
    <row r="5" spans="1:10" ht="15.75">
      <c r="A5" s="302">
        <v>2</v>
      </c>
      <c r="B5" s="303" t="s">
        <v>374</v>
      </c>
      <c r="C5" s="699"/>
      <c r="D5" s="58">
        <v>3</v>
      </c>
      <c r="E5" s="304" t="s">
        <v>376</v>
      </c>
      <c r="F5" s="305">
        <v>276.5</v>
      </c>
      <c r="G5" s="305">
        <v>8.1</v>
      </c>
      <c r="H5" s="305">
        <v>35.192</v>
      </c>
      <c r="I5" s="21">
        <v>2.2690000000000001</v>
      </c>
      <c r="J5" s="75"/>
    </row>
    <row r="6" spans="1:10" ht="16.5" thickBot="1">
      <c r="A6" s="306">
        <v>3</v>
      </c>
      <c r="B6" s="307" t="s">
        <v>374</v>
      </c>
      <c r="C6" s="700"/>
      <c r="D6" s="59">
        <v>2</v>
      </c>
      <c r="E6" s="59" t="s">
        <v>377</v>
      </c>
      <c r="F6" s="308">
        <v>300</v>
      </c>
      <c r="G6" s="308">
        <v>8.84</v>
      </c>
      <c r="H6" s="308">
        <v>43.28</v>
      </c>
      <c r="I6" s="51">
        <v>2.4950000000000001</v>
      </c>
      <c r="J6" s="309"/>
    </row>
    <row r="7" spans="1:10" ht="15.75">
      <c r="A7" s="298">
        <v>4</v>
      </c>
      <c r="B7" s="299" t="s">
        <v>378</v>
      </c>
      <c r="C7" s="698">
        <v>3</v>
      </c>
      <c r="D7" s="57">
        <v>2</v>
      </c>
      <c r="E7" s="300" t="s">
        <v>375</v>
      </c>
      <c r="F7" s="41">
        <v>300</v>
      </c>
      <c r="G7" s="41">
        <v>8.8360000000000003</v>
      </c>
      <c r="H7" s="41">
        <v>38.633000000000003</v>
      </c>
      <c r="I7" s="41">
        <v>3.71</v>
      </c>
      <c r="J7" s="301"/>
    </row>
    <row r="8" spans="1:10" ht="15.75">
      <c r="A8" s="302">
        <v>5</v>
      </c>
      <c r="B8" s="303" t="s">
        <v>378</v>
      </c>
      <c r="C8" s="699"/>
      <c r="D8" s="58">
        <v>1</v>
      </c>
      <c r="E8" s="304" t="s">
        <v>376</v>
      </c>
      <c r="F8" s="305">
        <v>337.08</v>
      </c>
      <c r="G8" s="305">
        <v>10</v>
      </c>
      <c r="H8" s="305">
        <v>43.929000000000002</v>
      </c>
      <c r="I8" s="21">
        <v>4.25</v>
      </c>
      <c r="J8" s="75"/>
    </row>
    <row r="9" spans="1:10" ht="16.5" thickBot="1">
      <c r="A9" s="306">
        <v>6</v>
      </c>
      <c r="B9" s="307" t="s">
        <v>378</v>
      </c>
      <c r="C9" s="700"/>
      <c r="D9" s="59">
        <v>0</v>
      </c>
      <c r="E9" s="59" t="s">
        <v>377</v>
      </c>
      <c r="F9" s="308">
        <v>376.32</v>
      </c>
      <c r="G9" s="308">
        <v>11.236000000000001</v>
      </c>
      <c r="H9" s="308">
        <v>55.18</v>
      </c>
      <c r="I9" s="51">
        <v>4.82</v>
      </c>
      <c r="J9" s="309"/>
    </row>
    <row r="10" spans="1:10" ht="15.75">
      <c r="A10" s="298">
        <v>7</v>
      </c>
      <c r="B10" s="299" t="s">
        <v>379</v>
      </c>
      <c r="C10" s="698">
        <v>1</v>
      </c>
      <c r="D10" s="57">
        <v>1</v>
      </c>
      <c r="E10" s="300" t="s">
        <v>375</v>
      </c>
      <c r="F10" s="310">
        <v>446.52</v>
      </c>
      <c r="G10" s="310">
        <v>13.456</v>
      </c>
      <c r="H10" s="310">
        <v>64.64</v>
      </c>
      <c r="I10" s="41">
        <v>5.8449999999999998</v>
      </c>
      <c r="J10" s="301"/>
    </row>
    <row r="11" spans="1:10" ht="15.75">
      <c r="A11" s="302">
        <v>8</v>
      </c>
      <c r="B11" s="303" t="s">
        <v>379</v>
      </c>
      <c r="C11" s="699"/>
      <c r="D11" s="58">
        <v>0</v>
      </c>
      <c r="E11" s="304" t="s">
        <v>376</v>
      </c>
      <c r="F11" s="305">
        <v>491.52</v>
      </c>
      <c r="G11" s="305">
        <v>14.884</v>
      </c>
      <c r="H11" s="305">
        <v>80.34</v>
      </c>
      <c r="I11" s="21">
        <v>6.5540000000000003</v>
      </c>
      <c r="J11" s="75"/>
    </row>
    <row r="12" spans="1:10" ht="16.5" thickBot="1">
      <c r="A12" s="306">
        <v>9</v>
      </c>
      <c r="B12" s="307" t="s">
        <v>379</v>
      </c>
      <c r="C12" s="700"/>
      <c r="D12" s="59">
        <v>0</v>
      </c>
      <c r="E12" s="59" t="s">
        <v>377</v>
      </c>
      <c r="F12" s="51">
        <v>538.67999999999995</v>
      </c>
      <c r="G12" s="51">
        <v>16.384</v>
      </c>
      <c r="H12" s="51">
        <v>98.700999999999993</v>
      </c>
      <c r="I12" s="51">
        <v>7.2969999999999997</v>
      </c>
      <c r="J12" s="309"/>
    </row>
    <row r="13" spans="1:10" ht="15.75">
      <c r="A13" s="298">
        <v>10</v>
      </c>
      <c r="B13" s="299" t="s">
        <v>380</v>
      </c>
      <c r="C13" s="698">
        <v>6</v>
      </c>
      <c r="D13" s="57">
        <v>3</v>
      </c>
      <c r="E13" s="300" t="s">
        <v>375</v>
      </c>
      <c r="F13" s="310">
        <v>599.82000000000005</v>
      </c>
      <c r="G13" s="310">
        <v>18.329999999999998</v>
      </c>
      <c r="H13" s="310">
        <v>88.703999999999994</v>
      </c>
      <c r="I13" s="41">
        <v>7.8339999999999996</v>
      </c>
      <c r="J13" s="301"/>
    </row>
    <row r="14" spans="1:10" ht="15.75">
      <c r="A14" s="302">
        <v>11</v>
      </c>
      <c r="B14" s="303" t="s">
        <v>380</v>
      </c>
      <c r="C14" s="699"/>
      <c r="D14" s="58">
        <v>2</v>
      </c>
      <c r="E14" s="304" t="s">
        <v>376</v>
      </c>
      <c r="F14" s="305">
        <v>606.625</v>
      </c>
      <c r="G14" s="305">
        <v>18.55</v>
      </c>
      <c r="H14" s="305">
        <v>112.13</v>
      </c>
      <c r="I14" s="21">
        <v>8.4079999999999995</v>
      </c>
      <c r="J14" s="75"/>
    </row>
    <row r="15" spans="1:10" ht="16.5" thickBot="1">
      <c r="A15" s="306">
        <v>12</v>
      </c>
      <c r="B15" s="307" t="s">
        <v>380</v>
      </c>
      <c r="C15" s="700"/>
      <c r="D15" s="59">
        <v>1</v>
      </c>
      <c r="E15" s="59" t="s">
        <v>377</v>
      </c>
      <c r="F15" s="308">
        <v>722.61099999999999</v>
      </c>
      <c r="G15" s="308">
        <v>22.26</v>
      </c>
      <c r="H15" s="308">
        <v>157.72399999999999</v>
      </c>
      <c r="I15" s="51">
        <v>10.119</v>
      </c>
      <c r="J15" s="309"/>
    </row>
    <row r="16" spans="1:10" ht="20.25" customHeight="1">
      <c r="E16" s="311" t="s">
        <v>381</v>
      </c>
      <c r="F16" s="471">
        <f>SUMPRODUCT(D4:D15,F4:F15)</f>
        <v>7763.4209999999994</v>
      </c>
      <c r="G16" s="471">
        <f>SUMPRODUCT(D4:D15,G4:G15)</f>
        <v>232.75799999999998</v>
      </c>
      <c r="H16" s="471">
        <f>SUMPRODUCT(D4:D15,H4:H15)</f>
        <v>1176.587</v>
      </c>
      <c r="I16" s="471">
        <f>SUMPRODUCT(D4:D15,I4:I15)</f>
        <v>89.534000000000006</v>
      </c>
    </row>
    <row r="17" spans="5:9">
      <c r="E17" s="312" t="s">
        <v>382</v>
      </c>
      <c r="F17" s="21">
        <f>F16*0.25</f>
        <v>1940.8552499999998</v>
      </c>
      <c r="G17" s="21"/>
      <c r="H17" s="21"/>
      <c r="I17" s="21"/>
    </row>
    <row r="18" spans="5:9">
      <c r="E18" s="312" t="s">
        <v>383</v>
      </c>
      <c r="F18" s="21">
        <f>F16*0.35</f>
        <v>2717.1973499999995</v>
      </c>
      <c r="G18" s="21"/>
      <c r="H18" s="21"/>
      <c r="I18" s="21"/>
    </row>
    <row r="19" spans="5:9">
      <c r="E19" s="312" t="s">
        <v>384</v>
      </c>
      <c r="F19" s="21">
        <f>F16*0.15</f>
        <v>1164.5131499999998</v>
      </c>
      <c r="G19" s="21"/>
      <c r="H19" s="21"/>
      <c r="I19" s="21"/>
    </row>
    <row r="20" spans="5:9">
      <c r="E20" s="312" t="s">
        <v>385</v>
      </c>
      <c r="F20" s="21">
        <f>F16*0.05</f>
        <v>388.17104999999998</v>
      </c>
      <c r="G20" s="21"/>
      <c r="H20" s="21"/>
      <c r="I20" s="21"/>
    </row>
    <row r="21" spans="5:9">
      <c r="E21" s="312" t="s">
        <v>386</v>
      </c>
      <c r="F21" s="21">
        <f>F16*0.15</f>
        <v>1164.5131499999998</v>
      </c>
      <c r="G21" s="21"/>
      <c r="H21" s="21"/>
      <c r="I21" s="21"/>
    </row>
    <row r="22" spans="5:9">
      <c r="E22" s="312" t="s">
        <v>387</v>
      </c>
      <c r="F22" s="21">
        <f>F16*0.05</f>
        <v>388.17104999999998</v>
      </c>
      <c r="G22" s="21"/>
      <c r="H22" s="21"/>
      <c r="I22" s="21"/>
    </row>
  </sheetData>
  <mergeCells count="6">
    <mergeCell ref="C13:C15"/>
    <mergeCell ref="A1:J1"/>
    <mergeCell ref="A2:J2"/>
    <mergeCell ref="C4:C6"/>
    <mergeCell ref="C7:C9"/>
    <mergeCell ref="C10:C12"/>
  </mergeCells>
  <pageMargins left="0.25" right="0.25" top="0.75" bottom="0.75" header="0.3" footer="0.3"/>
  <pageSetup paperSize="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C13" workbookViewId="0">
      <selection activeCell="B12" sqref="B12"/>
    </sheetView>
  </sheetViews>
  <sheetFormatPr defaultColWidth="9" defaultRowHeight="15"/>
  <cols>
    <col min="1" max="1" width="9.140625" style="2"/>
    <col min="2" max="2" width="106" style="2" customWidth="1"/>
    <col min="3" max="3" width="13.5703125" style="2" customWidth="1"/>
    <col min="4" max="4" width="15" style="2" customWidth="1"/>
    <col min="5" max="5" width="15.42578125" style="2" customWidth="1"/>
    <col min="6" max="6" width="22.42578125" style="2" customWidth="1"/>
    <col min="7" max="7" width="9.140625" style="2"/>
    <col min="8" max="8" width="10.5703125" style="2" customWidth="1"/>
    <col min="9" max="240" width="9.140625" style="2"/>
    <col min="241" max="241" width="63" style="2" customWidth="1"/>
    <col min="242" max="242" width="9.140625" style="2"/>
    <col min="243" max="243" width="19.42578125" style="2" customWidth="1"/>
    <col min="244" max="496" width="9.140625" style="2"/>
    <col min="497" max="497" width="63" style="2" customWidth="1"/>
    <col min="498" max="498" width="9.140625" style="2"/>
    <col min="499" max="499" width="19.42578125" style="2" customWidth="1"/>
    <col min="500" max="752" width="9.140625" style="2"/>
    <col min="753" max="753" width="63" style="2" customWidth="1"/>
    <col min="754" max="754" width="9.140625" style="2"/>
    <col min="755" max="755" width="19.42578125" style="2" customWidth="1"/>
    <col min="756" max="1008" width="9.140625" style="2"/>
    <col min="1009" max="1009" width="63" style="2" customWidth="1"/>
    <col min="1010" max="1010" width="9.140625" style="2"/>
    <col min="1011" max="1011" width="19.42578125" style="2" customWidth="1"/>
    <col min="1012" max="1264" width="9.140625" style="2"/>
    <col min="1265" max="1265" width="63" style="2" customWidth="1"/>
    <col min="1266" max="1266" width="9.140625" style="2"/>
    <col min="1267" max="1267" width="19.42578125" style="2" customWidth="1"/>
    <col min="1268" max="1520" width="9.140625" style="2"/>
    <col min="1521" max="1521" width="63" style="2" customWidth="1"/>
    <col min="1522" max="1522" width="9.140625" style="2"/>
    <col min="1523" max="1523" width="19.42578125" style="2" customWidth="1"/>
    <col min="1524" max="1776" width="9.140625" style="2"/>
    <col min="1777" max="1777" width="63" style="2" customWidth="1"/>
    <col min="1778" max="1778" width="9.140625" style="2"/>
    <col min="1779" max="1779" width="19.42578125" style="2" customWidth="1"/>
    <col min="1780" max="2032" width="9.140625" style="2"/>
    <col min="2033" max="2033" width="63" style="2" customWidth="1"/>
    <col min="2034" max="2034" width="9.140625" style="2"/>
    <col min="2035" max="2035" width="19.42578125" style="2" customWidth="1"/>
    <col min="2036" max="2288" width="9.140625" style="2"/>
    <col min="2289" max="2289" width="63" style="2" customWidth="1"/>
    <col min="2290" max="2290" width="9.140625" style="2"/>
    <col min="2291" max="2291" width="19.42578125" style="2" customWidth="1"/>
    <col min="2292" max="2544" width="9.140625" style="2"/>
    <col min="2545" max="2545" width="63" style="2" customWidth="1"/>
    <col min="2546" max="2546" width="9.140625" style="2"/>
    <col min="2547" max="2547" width="19.42578125" style="2" customWidth="1"/>
    <col min="2548" max="2800" width="9.140625" style="2"/>
    <col min="2801" max="2801" width="63" style="2" customWidth="1"/>
    <col min="2802" max="2802" width="9.140625" style="2"/>
    <col min="2803" max="2803" width="19.42578125" style="2" customWidth="1"/>
    <col min="2804" max="3056" width="9.140625" style="2"/>
    <col min="3057" max="3057" width="63" style="2" customWidth="1"/>
    <col min="3058" max="3058" width="9.140625" style="2"/>
    <col min="3059" max="3059" width="19.42578125" style="2" customWidth="1"/>
    <col min="3060" max="3312" width="9.140625" style="2"/>
    <col min="3313" max="3313" width="63" style="2" customWidth="1"/>
    <col min="3314" max="3314" width="9.140625" style="2"/>
    <col min="3315" max="3315" width="19.42578125" style="2" customWidth="1"/>
    <col min="3316" max="3568" width="9.140625" style="2"/>
    <col min="3569" max="3569" width="63" style="2" customWidth="1"/>
    <col min="3570" max="3570" width="9.140625" style="2"/>
    <col min="3571" max="3571" width="19.42578125" style="2" customWidth="1"/>
    <col min="3572" max="3824" width="9.140625" style="2"/>
    <col min="3825" max="3825" width="63" style="2" customWidth="1"/>
    <col min="3826" max="3826" width="9.140625" style="2"/>
    <col min="3827" max="3827" width="19.42578125" style="2" customWidth="1"/>
    <col min="3828" max="4080" width="9.140625" style="2"/>
    <col min="4081" max="4081" width="63" style="2" customWidth="1"/>
    <col min="4082" max="4082" width="9.140625" style="2"/>
    <col min="4083" max="4083" width="19.42578125" style="2" customWidth="1"/>
    <col min="4084" max="4336" width="9.140625" style="2"/>
    <col min="4337" max="4337" width="63" style="2" customWidth="1"/>
    <col min="4338" max="4338" width="9.140625" style="2"/>
    <col min="4339" max="4339" width="19.42578125" style="2" customWidth="1"/>
    <col min="4340" max="4592" width="9.140625" style="2"/>
    <col min="4593" max="4593" width="63" style="2" customWidth="1"/>
    <col min="4594" max="4594" width="9.140625" style="2"/>
    <col min="4595" max="4595" width="19.42578125" style="2" customWidth="1"/>
    <col min="4596" max="4848" width="9.140625" style="2"/>
    <col min="4849" max="4849" width="63" style="2" customWidth="1"/>
    <col min="4850" max="4850" width="9.140625" style="2"/>
    <col min="4851" max="4851" width="19.42578125" style="2" customWidth="1"/>
    <col min="4852" max="5104" width="9.140625" style="2"/>
    <col min="5105" max="5105" width="63" style="2" customWidth="1"/>
    <col min="5106" max="5106" width="9.140625" style="2"/>
    <col min="5107" max="5107" width="19.42578125" style="2" customWidth="1"/>
    <col min="5108" max="5360" width="9.140625" style="2"/>
    <col min="5361" max="5361" width="63" style="2" customWidth="1"/>
    <col min="5362" max="5362" width="9.140625" style="2"/>
    <col min="5363" max="5363" width="19.42578125" style="2" customWidth="1"/>
    <col min="5364" max="5616" width="9.140625" style="2"/>
    <col min="5617" max="5617" width="63" style="2" customWidth="1"/>
    <col min="5618" max="5618" width="9.140625" style="2"/>
    <col min="5619" max="5619" width="19.42578125" style="2" customWidth="1"/>
    <col min="5620" max="5872" width="9.140625" style="2"/>
    <col min="5873" max="5873" width="63" style="2" customWidth="1"/>
    <col min="5874" max="5874" width="9.140625" style="2"/>
    <col min="5875" max="5875" width="19.42578125" style="2" customWidth="1"/>
    <col min="5876" max="6128" width="9.140625" style="2"/>
    <col min="6129" max="6129" width="63" style="2" customWidth="1"/>
    <col min="6130" max="6130" width="9.140625" style="2"/>
    <col min="6131" max="6131" width="19.42578125" style="2" customWidth="1"/>
    <col min="6132" max="6384" width="9.140625" style="2"/>
    <col min="6385" max="6385" width="63" style="2" customWidth="1"/>
    <col min="6386" max="6386" width="9.140625" style="2"/>
    <col min="6387" max="6387" width="19.42578125" style="2" customWidth="1"/>
    <col min="6388" max="6640" width="9.140625" style="2"/>
    <col min="6641" max="6641" width="63" style="2" customWidth="1"/>
    <col min="6642" max="6642" width="9.140625" style="2"/>
    <col min="6643" max="6643" width="19.42578125" style="2" customWidth="1"/>
    <col min="6644" max="6896" width="9.140625" style="2"/>
    <col min="6897" max="6897" width="63" style="2" customWidth="1"/>
    <col min="6898" max="6898" width="9.140625" style="2"/>
    <col min="6899" max="6899" width="19.42578125" style="2" customWidth="1"/>
    <col min="6900" max="7152" width="9.140625" style="2"/>
    <col min="7153" max="7153" width="63" style="2" customWidth="1"/>
    <col min="7154" max="7154" width="9.140625" style="2"/>
    <col min="7155" max="7155" width="19.42578125" style="2" customWidth="1"/>
    <col min="7156" max="7408" width="9.140625" style="2"/>
    <col min="7409" max="7409" width="63" style="2" customWidth="1"/>
    <col min="7410" max="7410" width="9.140625" style="2"/>
    <col min="7411" max="7411" width="19.42578125" style="2" customWidth="1"/>
    <col min="7412" max="7664" width="9.140625" style="2"/>
    <col min="7665" max="7665" width="63" style="2" customWidth="1"/>
    <col min="7666" max="7666" width="9.140625" style="2"/>
    <col min="7667" max="7667" width="19.42578125" style="2" customWidth="1"/>
    <col min="7668" max="7920" width="9.140625" style="2"/>
    <col min="7921" max="7921" width="63" style="2" customWidth="1"/>
    <col min="7922" max="7922" width="9.140625" style="2"/>
    <col min="7923" max="7923" width="19.42578125" style="2" customWidth="1"/>
    <col min="7924" max="8176" width="9.140625" style="2"/>
    <col min="8177" max="8177" width="63" style="2" customWidth="1"/>
    <col min="8178" max="8178" width="9.140625" style="2"/>
    <col min="8179" max="8179" width="19.42578125" style="2" customWidth="1"/>
    <col min="8180" max="8432" width="9.140625" style="2"/>
    <col min="8433" max="8433" width="63" style="2" customWidth="1"/>
    <col min="8434" max="8434" width="9.140625" style="2"/>
    <col min="8435" max="8435" width="19.42578125" style="2" customWidth="1"/>
    <col min="8436" max="8688" width="9.140625" style="2"/>
    <col min="8689" max="8689" width="63" style="2" customWidth="1"/>
    <col min="8690" max="8690" width="9.140625" style="2"/>
    <col min="8691" max="8691" width="19.42578125" style="2" customWidth="1"/>
    <col min="8692" max="8944" width="9.140625" style="2"/>
    <col min="8945" max="8945" width="63" style="2" customWidth="1"/>
    <col min="8946" max="8946" width="9.140625" style="2"/>
    <col min="8947" max="8947" width="19.42578125" style="2" customWidth="1"/>
    <col min="8948" max="9200" width="9.140625" style="2"/>
    <col min="9201" max="9201" width="63" style="2" customWidth="1"/>
    <col min="9202" max="9202" width="9.140625" style="2"/>
    <col min="9203" max="9203" width="19.42578125" style="2" customWidth="1"/>
    <col min="9204" max="9456" width="9.140625" style="2"/>
    <col min="9457" max="9457" width="63" style="2" customWidth="1"/>
    <col min="9458" max="9458" width="9.140625" style="2"/>
    <col min="9459" max="9459" width="19.42578125" style="2" customWidth="1"/>
    <col min="9460" max="9712" width="9.140625" style="2"/>
    <col min="9713" max="9713" width="63" style="2" customWidth="1"/>
    <col min="9714" max="9714" width="9.140625" style="2"/>
    <col min="9715" max="9715" width="19.42578125" style="2" customWidth="1"/>
    <col min="9716" max="9968" width="9.140625" style="2"/>
    <col min="9969" max="9969" width="63" style="2" customWidth="1"/>
    <col min="9970" max="9970" width="9.140625" style="2"/>
    <col min="9971" max="9971" width="19.42578125" style="2" customWidth="1"/>
    <col min="9972" max="10224" width="9.140625" style="2"/>
    <col min="10225" max="10225" width="63" style="2" customWidth="1"/>
    <col min="10226" max="10226" width="9.140625" style="2"/>
    <col min="10227" max="10227" width="19.42578125" style="2" customWidth="1"/>
    <col min="10228" max="10480" width="9.140625" style="2"/>
    <col min="10481" max="10481" width="63" style="2" customWidth="1"/>
    <col min="10482" max="10482" width="9.140625" style="2"/>
    <col min="10483" max="10483" width="19.42578125" style="2" customWidth="1"/>
    <col min="10484" max="10736" width="9.140625" style="2"/>
    <col min="10737" max="10737" width="63" style="2" customWidth="1"/>
    <col min="10738" max="10738" width="9.140625" style="2"/>
    <col min="10739" max="10739" width="19.42578125" style="2" customWidth="1"/>
    <col min="10740" max="10992" width="9.140625" style="2"/>
    <col min="10993" max="10993" width="63" style="2" customWidth="1"/>
    <col min="10994" max="10994" width="9.140625" style="2"/>
    <col min="10995" max="10995" width="19.42578125" style="2" customWidth="1"/>
    <col min="10996" max="11248" width="9.140625" style="2"/>
    <col min="11249" max="11249" width="63" style="2" customWidth="1"/>
    <col min="11250" max="11250" width="9.140625" style="2"/>
    <col min="11251" max="11251" width="19.42578125" style="2" customWidth="1"/>
    <col min="11252" max="11504" width="9.140625" style="2"/>
    <col min="11505" max="11505" width="63" style="2" customWidth="1"/>
    <col min="11506" max="11506" width="9.140625" style="2"/>
    <col min="11507" max="11507" width="19.42578125" style="2" customWidth="1"/>
    <col min="11508" max="11760" width="9.140625" style="2"/>
    <col min="11761" max="11761" width="63" style="2" customWidth="1"/>
    <col min="11762" max="11762" width="9.140625" style="2"/>
    <col min="11763" max="11763" width="19.42578125" style="2" customWidth="1"/>
    <col min="11764" max="12016" width="9.140625" style="2"/>
    <col min="12017" max="12017" width="63" style="2" customWidth="1"/>
    <col min="12018" max="12018" width="9.140625" style="2"/>
    <col min="12019" max="12019" width="19.42578125" style="2" customWidth="1"/>
    <col min="12020" max="12272" width="9.140625" style="2"/>
    <col min="12273" max="12273" width="63" style="2" customWidth="1"/>
    <col min="12274" max="12274" width="9.140625" style="2"/>
    <col min="12275" max="12275" width="19.42578125" style="2" customWidth="1"/>
    <col min="12276" max="12528" width="9.140625" style="2"/>
    <col min="12529" max="12529" width="63" style="2" customWidth="1"/>
    <col min="12530" max="12530" width="9.140625" style="2"/>
    <col min="12531" max="12531" width="19.42578125" style="2" customWidth="1"/>
    <col min="12532" max="12784" width="9.140625" style="2"/>
    <col min="12785" max="12785" width="63" style="2" customWidth="1"/>
    <col min="12786" max="12786" width="9.140625" style="2"/>
    <col min="12787" max="12787" width="19.42578125" style="2" customWidth="1"/>
    <col min="12788" max="13040" width="9.140625" style="2"/>
    <col min="13041" max="13041" width="63" style="2" customWidth="1"/>
    <col min="13042" max="13042" width="9.140625" style="2"/>
    <col min="13043" max="13043" width="19.42578125" style="2" customWidth="1"/>
    <col min="13044" max="13296" width="9.140625" style="2"/>
    <col min="13297" max="13297" width="63" style="2" customWidth="1"/>
    <col min="13298" max="13298" width="9.140625" style="2"/>
    <col min="13299" max="13299" width="19.42578125" style="2" customWidth="1"/>
    <col min="13300" max="13552" width="9.140625" style="2"/>
    <col min="13553" max="13553" width="63" style="2" customWidth="1"/>
    <col min="13554" max="13554" width="9.140625" style="2"/>
    <col min="13555" max="13555" width="19.42578125" style="2" customWidth="1"/>
    <col min="13556" max="13808" width="9.140625" style="2"/>
    <col min="13809" max="13809" width="63" style="2" customWidth="1"/>
    <col min="13810" max="13810" width="9.140625" style="2"/>
    <col min="13811" max="13811" width="19.42578125" style="2" customWidth="1"/>
    <col min="13812" max="14064" width="9.140625" style="2"/>
    <col min="14065" max="14065" width="63" style="2" customWidth="1"/>
    <col min="14066" max="14066" width="9.140625" style="2"/>
    <col min="14067" max="14067" width="19.42578125" style="2" customWidth="1"/>
    <col min="14068" max="14320" width="9.140625" style="2"/>
    <col min="14321" max="14321" width="63" style="2" customWidth="1"/>
    <col min="14322" max="14322" width="9.140625" style="2"/>
    <col min="14323" max="14323" width="19.42578125" style="2" customWidth="1"/>
    <col min="14324" max="14576" width="9.140625" style="2"/>
    <col min="14577" max="14577" width="63" style="2" customWidth="1"/>
    <col min="14578" max="14578" width="9.140625" style="2"/>
    <col min="14579" max="14579" width="19.42578125" style="2" customWidth="1"/>
    <col min="14580" max="14832" width="9.140625" style="2"/>
    <col min="14833" max="14833" width="63" style="2" customWidth="1"/>
    <col min="14834" max="14834" width="9.140625" style="2"/>
    <col min="14835" max="14835" width="19.42578125" style="2" customWidth="1"/>
    <col min="14836" max="15088" width="9.140625" style="2"/>
    <col min="15089" max="15089" width="63" style="2" customWidth="1"/>
    <col min="15090" max="15090" width="9.140625" style="2"/>
    <col min="15091" max="15091" width="19.42578125" style="2" customWidth="1"/>
    <col min="15092" max="15344" width="9.140625" style="2"/>
    <col min="15345" max="15345" width="63" style="2" customWidth="1"/>
    <col min="15346" max="15346" width="9.140625" style="2"/>
    <col min="15347" max="15347" width="19.42578125" style="2" customWidth="1"/>
    <col min="15348" max="15600" width="9.140625" style="2"/>
    <col min="15601" max="15601" width="63" style="2" customWidth="1"/>
    <col min="15602" max="15602" width="9.140625" style="2"/>
    <col min="15603" max="15603" width="19.42578125" style="2" customWidth="1"/>
    <col min="15604" max="15856" width="9.140625" style="2"/>
    <col min="15857" max="15857" width="63" style="2" customWidth="1"/>
    <col min="15858" max="15858" width="9.140625" style="2"/>
    <col min="15859" max="15859" width="19.42578125" style="2" customWidth="1"/>
    <col min="15860" max="16112" width="9.140625" style="2"/>
    <col min="16113" max="16113" width="63" style="2" customWidth="1"/>
    <col min="16114" max="16114" width="9.140625" style="2"/>
    <col min="16115" max="16115" width="19.42578125" style="2" customWidth="1"/>
    <col min="16116" max="16384" width="9.140625" style="2"/>
  </cols>
  <sheetData>
    <row r="1" spans="1:6" ht="41.25" customHeight="1">
      <c r="A1" s="703" t="s">
        <v>35</v>
      </c>
      <c r="B1" s="703"/>
      <c r="C1" s="703"/>
      <c r="D1" s="703"/>
      <c r="E1" s="703"/>
      <c r="F1" s="703"/>
    </row>
    <row r="2" spans="1:6" ht="50.25" customHeight="1">
      <c r="A2" s="704" t="s">
        <v>328</v>
      </c>
      <c r="B2" s="705"/>
      <c r="C2" s="705"/>
      <c r="D2" s="705"/>
      <c r="E2" s="705"/>
      <c r="F2" s="706"/>
    </row>
    <row r="3" spans="1:6">
      <c r="A3" s="3"/>
      <c r="B3" s="4" t="s">
        <v>329</v>
      </c>
      <c r="C3" s="3"/>
      <c r="D3" s="3"/>
      <c r="E3" s="5"/>
      <c r="F3" s="5"/>
    </row>
    <row r="4" spans="1:6" ht="25.5">
      <c r="A4" s="4" t="s">
        <v>330</v>
      </c>
      <c r="B4" s="4" t="s">
        <v>331</v>
      </c>
      <c r="C4" s="4" t="s">
        <v>74</v>
      </c>
      <c r="D4" s="6" t="s">
        <v>332</v>
      </c>
      <c r="E4" s="6" t="s">
        <v>333</v>
      </c>
      <c r="F4" s="6" t="s">
        <v>334</v>
      </c>
    </row>
    <row r="5" spans="1:6">
      <c r="A5" s="4">
        <v>1</v>
      </c>
      <c r="B5" s="4">
        <v>2</v>
      </c>
      <c r="C5" s="4">
        <v>3</v>
      </c>
      <c r="D5" s="4">
        <v>4</v>
      </c>
      <c r="E5" s="7">
        <v>5</v>
      </c>
      <c r="F5" s="7" t="s">
        <v>335</v>
      </c>
    </row>
    <row r="6" spans="1:6">
      <c r="A6" s="8">
        <v>1</v>
      </c>
      <c r="B6" s="9" t="s">
        <v>336</v>
      </c>
      <c r="C6" s="10" t="s">
        <v>337</v>
      </c>
      <c r="D6" s="10">
        <v>1</v>
      </c>
      <c r="E6" s="11" t="e">
        <f>#REF!</f>
        <v>#REF!</v>
      </c>
      <c r="F6" s="11" t="e">
        <f>D6*E6</f>
        <v>#REF!</v>
      </c>
    </row>
    <row r="7" spans="1:6">
      <c r="A7" s="4">
        <v>2</v>
      </c>
      <c r="B7" s="12" t="s">
        <v>338</v>
      </c>
      <c r="C7" s="13"/>
      <c r="D7" s="14"/>
      <c r="E7" s="15"/>
      <c r="F7" s="15"/>
    </row>
    <row r="8" spans="1:6" ht="15" customHeight="1">
      <c r="A8" s="8">
        <v>2.1</v>
      </c>
      <c r="B8" s="9" t="s">
        <v>339</v>
      </c>
      <c r="C8" s="10" t="s">
        <v>340</v>
      </c>
      <c r="D8" s="10">
        <v>2</v>
      </c>
      <c r="E8" s="11">
        <f>97275/4</f>
        <v>24318.75</v>
      </c>
      <c r="F8" s="11">
        <f t="shared" ref="F8:F14" si="0">D8*E8</f>
        <v>48637.5</v>
      </c>
    </row>
    <row r="9" spans="1:6" ht="25.5">
      <c r="A9" s="8">
        <v>2.2000000000000002</v>
      </c>
      <c r="B9" s="9" t="s">
        <v>341</v>
      </c>
      <c r="C9" s="10" t="s">
        <v>340</v>
      </c>
      <c r="D9" s="10">
        <v>1</v>
      </c>
      <c r="E9" s="11">
        <v>17510</v>
      </c>
      <c r="F9" s="11">
        <f t="shared" si="0"/>
        <v>17510</v>
      </c>
    </row>
    <row r="10" spans="1:6" ht="15" customHeight="1">
      <c r="A10" s="8">
        <v>2.2999999999999998</v>
      </c>
      <c r="B10" s="9" t="s">
        <v>342</v>
      </c>
      <c r="C10" s="10" t="s">
        <v>340</v>
      </c>
      <c r="D10" s="10">
        <v>2</v>
      </c>
      <c r="E10" s="11">
        <v>3891</v>
      </c>
      <c r="F10" s="11">
        <f t="shared" si="0"/>
        <v>7782</v>
      </c>
    </row>
    <row r="11" spans="1:6">
      <c r="A11" s="8">
        <v>2.4</v>
      </c>
      <c r="B11" s="9" t="s">
        <v>343</v>
      </c>
      <c r="C11" s="10" t="s">
        <v>340</v>
      </c>
      <c r="D11" s="10">
        <v>1</v>
      </c>
      <c r="E11" s="11">
        <v>17510</v>
      </c>
      <c r="F11" s="11">
        <f t="shared" si="0"/>
        <v>17510</v>
      </c>
    </row>
    <row r="12" spans="1:6" ht="15" customHeight="1">
      <c r="A12" s="8">
        <v>2.5</v>
      </c>
      <c r="B12" s="9" t="s">
        <v>344</v>
      </c>
      <c r="C12" s="10" t="s">
        <v>340</v>
      </c>
      <c r="D12" s="10">
        <v>1</v>
      </c>
      <c r="E12" s="11">
        <v>4864</v>
      </c>
      <c r="F12" s="11">
        <f t="shared" si="0"/>
        <v>4864</v>
      </c>
    </row>
    <row r="13" spans="1:6" ht="15" customHeight="1">
      <c r="A13" s="8">
        <v>2.6</v>
      </c>
      <c r="B13" s="9" t="s">
        <v>345</v>
      </c>
      <c r="C13" s="10" t="s">
        <v>340</v>
      </c>
      <c r="D13" s="10">
        <v>1</v>
      </c>
      <c r="E13" s="11">
        <v>38910</v>
      </c>
      <c r="F13" s="11">
        <f t="shared" si="0"/>
        <v>38910</v>
      </c>
    </row>
    <row r="14" spans="1:6" ht="15" customHeight="1">
      <c r="A14" s="8">
        <v>2.7</v>
      </c>
      <c r="B14" s="9" t="s">
        <v>346</v>
      </c>
      <c r="C14" s="10" t="s">
        <v>340</v>
      </c>
      <c r="D14" s="10">
        <v>1</v>
      </c>
      <c r="E14" s="11">
        <v>10862</v>
      </c>
      <c r="F14" s="11">
        <f t="shared" si="0"/>
        <v>10862</v>
      </c>
    </row>
    <row r="15" spans="1:6">
      <c r="A15" s="4">
        <v>3</v>
      </c>
      <c r="B15" s="12" t="s">
        <v>347</v>
      </c>
      <c r="C15" s="13"/>
      <c r="D15" s="14"/>
      <c r="E15" s="15"/>
      <c r="F15" s="15"/>
    </row>
    <row r="16" spans="1:6">
      <c r="A16" s="8">
        <v>3.1</v>
      </c>
      <c r="B16" s="9" t="s">
        <v>348</v>
      </c>
      <c r="C16" s="10" t="s">
        <v>337</v>
      </c>
      <c r="D16" s="10">
        <v>10</v>
      </c>
      <c r="E16" s="11">
        <v>1526.7</v>
      </c>
      <c r="F16" s="11">
        <f t="shared" ref="F16:F21" si="1">D16*E16</f>
        <v>15267</v>
      </c>
    </row>
    <row r="17" spans="1:6">
      <c r="A17" s="8">
        <v>3.2</v>
      </c>
      <c r="B17" s="9" t="s">
        <v>349</v>
      </c>
      <c r="C17" s="10" t="s">
        <v>337</v>
      </c>
      <c r="D17" s="10">
        <v>10</v>
      </c>
      <c r="E17" s="11">
        <v>1526.7</v>
      </c>
      <c r="F17" s="11">
        <f t="shared" si="1"/>
        <v>15267</v>
      </c>
    </row>
    <row r="18" spans="1:6">
      <c r="A18" s="8">
        <v>3.3</v>
      </c>
      <c r="B18" s="9" t="s">
        <v>350</v>
      </c>
      <c r="C18" s="10" t="s">
        <v>337</v>
      </c>
      <c r="D18" s="10">
        <v>1</v>
      </c>
      <c r="E18" s="11">
        <v>25441.7</v>
      </c>
      <c r="F18" s="11">
        <f t="shared" si="1"/>
        <v>25441.7</v>
      </c>
    </row>
    <row r="19" spans="1:6">
      <c r="A19" s="8">
        <v>3.4</v>
      </c>
      <c r="B19" s="9" t="s">
        <v>351</v>
      </c>
      <c r="C19" s="10" t="s">
        <v>340</v>
      </c>
      <c r="D19" s="10">
        <v>1</v>
      </c>
      <c r="E19" s="11">
        <v>11194.59</v>
      </c>
      <c r="F19" s="11">
        <f t="shared" si="1"/>
        <v>11194.59</v>
      </c>
    </row>
    <row r="20" spans="1:6" ht="25.5">
      <c r="A20" s="8">
        <v>4</v>
      </c>
      <c r="B20" s="9" t="s">
        <v>352</v>
      </c>
      <c r="C20" s="10" t="s">
        <v>337</v>
      </c>
      <c r="D20" s="10">
        <v>1</v>
      </c>
      <c r="E20" s="11" t="e">
        <f>#REF!</f>
        <v>#REF!</v>
      </c>
      <c r="F20" s="11" t="e">
        <f t="shared" si="1"/>
        <v>#REF!</v>
      </c>
    </row>
    <row r="21" spans="1:6" ht="15" customHeight="1">
      <c r="A21" s="8">
        <v>5</v>
      </c>
      <c r="B21" s="9" t="s">
        <v>353</v>
      </c>
      <c r="C21" s="10" t="s">
        <v>337</v>
      </c>
      <c r="D21" s="10">
        <v>2</v>
      </c>
      <c r="E21" s="11" t="e">
        <f>#REF!</f>
        <v>#REF!</v>
      </c>
      <c r="F21" s="11" t="e">
        <f t="shared" si="1"/>
        <v>#REF!</v>
      </c>
    </row>
    <row r="22" spans="1:6">
      <c r="A22" s="4"/>
      <c r="B22" s="12"/>
      <c r="C22" s="13"/>
      <c r="D22" s="14"/>
      <c r="E22" s="15"/>
      <c r="F22" s="15"/>
    </row>
    <row r="23" spans="1:6" s="1" customFormat="1" ht="27.75" customHeight="1">
      <c r="A23" s="16" t="s">
        <v>147</v>
      </c>
      <c r="B23" s="17" t="s">
        <v>354</v>
      </c>
      <c r="C23" s="18"/>
      <c r="D23" s="18"/>
      <c r="E23" s="19"/>
      <c r="F23" s="20" t="e">
        <f>SUM(F6:F22)</f>
        <v>#REF!</v>
      </c>
    </row>
  </sheetData>
  <autoFilter ref="B4:D23"/>
  <mergeCells count="2">
    <mergeCell ref="A1:F1"/>
    <mergeCell ref="A2:F2"/>
  </mergeCells>
  <printOptions horizontalCentered="1"/>
  <pageMargins left="0.23622047244094499" right="0" top="0.98425196850393704" bottom="0.23622047244094499" header="0.59055118110236204" footer="0.31496062992126"/>
  <pageSetup paperSize="8" orientation="landscape"/>
  <headerFooter>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12</vt:i4>
      </vt:variant>
    </vt:vector>
  </HeadingPairs>
  <TitlesOfParts>
    <vt:vector size="27" baseType="lpstr">
      <vt:lpstr>Sheet4 (2)</vt:lpstr>
      <vt:lpstr>Cover Page</vt:lpstr>
      <vt:lpstr>SUMMARY</vt:lpstr>
      <vt:lpstr>765 KV Package_Line_2A Revised</vt:lpstr>
      <vt:lpstr>765 KV Package_Line_2B</vt:lpstr>
      <vt:lpstr>765 KV Package_Line_2C</vt:lpstr>
      <vt:lpstr>Materials</vt:lpstr>
      <vt:lpstr>Services</vt:lpstr>
      <vt:lpstr>765kV- STRUCTURE</vt:lpstr>
      <vt:lpstr>765kV CIVIL</vt:lpstr>
      <vt:lpstr>400 KV QUAD MOOSE Structure</vt:lpstr>
      <vt:lpstr>QUAD MOOSE CIVIL TL</vt:lpstr>
      <vt:lpstr>400 KV TWIN MOOSE Structure </vt:lpstr>
      <vt:lpstr>TWIN MOOSE CIVIL </vt:lpstr>
      <vt:lpstr>Pandiabili Spare</vt:lpstr>
      <vt:lpstr>'765 KV Package_Line_2A Revised'!Print_Area</vt:lpstr>
      <vt:lpstr>'765 KV Package_Line_2B'!Print_Area</vt:lpstr>
      <vt:lpstr>'765 KV Package_Line_2C'!Print_Area</vt:lpstr>
      <vt:lpstr>'765kV- STRUCTURE'!Print_Area</vt:lpstr>
      <vt:lpstr>'Cover Page'!Print_Area</vt:lpstr>
      <vt:lpstr>'Pandiabili Spare'!Print_Area</vt:lpstr>
      <vt:lpstr>SUMMARY!Print_Area</vt:lpstr>
      <vt:lpstr>'765 KV Package_Line_2A Revised'!Print_Titles</vt:lpstr>
      <vt:lpstr>'765 KV Package_Line_2B'!Print_Titles</vt:lpstr>
      <vt:lpstr>'765 KV Package_Line_2C'!Print_Titles</vt:lpstr>
      <vt:lpstr>'765kV- STRUCTURE'!Print_Titles</vt:lpstr>
      <vt:lpstr>'Pandiabili Spare'!Print_Titles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Manar Ranjan</cp:lastModifiedBy>
  <cp:lastPrinted>2026-04-18T09:49:46Z</cp:lastPrinted>
  <dcterms:created xsi:type="dcterms:W3CDTF">2016-09-25T13:00:00Z</dcterms:created>
  <dcterms:modified xsi:type="dcterms:W3CDTF">2026-06-12T11:51:56Z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55613978B51142E588F06B267A9206CA_12</vt:lpwstr>
  </property>
  <property fmtid="{D5CDD505-2E9C-101B-9397-08002B2CF9AE}" pid="3" name="KSOProductBuildVer">
    <vt:lpwstr>1033-12.2.0.23196</vt:lpwstr>
  </property>
</Properties>
</file>